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xml" ContentType="application/vnd.openxmlformats-officedocument.spreadsheetml.table+xml"/>
  <Override PartName="/xl/tables/table6.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_TEST/outputs/data/"/>
    </mc:Choice>
  </mc:AlternateContent>
  <xr:revisionPtr revIDLastSave="0" documentId="8_{BE2229B0-41F0-415F-93D7-BB78C948046B}" xr6:coauthVersionLast="47" xr6:coauthVersionMax="47" xr10:uidLastSave="{00000000-0000-0000-0000-000000000000}"/>
  <workbookProtection workbookAlgorithmName="SHA-512" workbookHashValue="MD448cJ594AqseOvJI1az+iui0X+pjnGtmP0XGY6uEYAVO6+EQy3TErbNJ68GhF+mIhCQRH2aByKx8z0t+yKVg==" workbookSaltValue="3U4fFh/yV0xwHcXKZTwVBg==" workbookSpinCount="100000" lockStructure="1"/>
  <bookViews>
    <workbookView xWindow="-120" yWindow="-120" windowWidth="38640" windowHeight="21120" xr2:uid="{00000000-000D-0000-FFFF-FFFF00000000}"/>
  </bookViews>
  <sheets>
    <sheet name="ud_berm" sheetId="1" r:id="rId1"/>
    <sheet name="ud_tree" sheetId="2" r:id="rId2"/>
    <sheet name="use_default_rc" sheetId="21" state="hidden" r:id="rId3"/>
    <sheet name="rul_reset" sheetId="20" state="hidden" r:id="rId4"/>
    <sheet name="risk_consequence" sheetId="19" state="hidden" r:id="rId5"/>
    <sheet name="risk_likelihood" sheetId="18" state="hidden" r:id="rId6"/>
    <sheet name="risk" sheetId="17" state="hidden" r:id="rId7"/>
    <sheet name="condition" sheetId="16" state="hidden" r:id="rId8"/>
    <sheet name="ud_planting_medium" sheetId="15" state="hidden" r:id="rId9"/>
    <sheet name="ud_actual_estimate" sheetId="14" state="hidden" r:id="rId10"/>
    <sheet name="av_standard_rc" sheetId="13" state="hidden" r:id="rId11"/>
    <sheet name="ud_replacement_status" sheetId="12" state="hidden" r:id="rId12"/>
    <sheet name="ar_replace_reason" sheetId="11" state="hidden" r:id="rId13"/>
    <sheet name="side" sheetId="10" state="hidden" r:id="rId14"/>
    <sheet name="ud_asset_status" sheetId="9" state="hidden" r:id="rId15"/>
    <sheet name="len_adjust_rsn" sheetId="8" state="hidden" r:id="rId16"/>
    <sheet name="ud_sub_organisation" sheetId="7" state="hidden" r:id="rId17"/>
    <sheet name="ud_organisation_owner" sheetId="6" state="hidden" r:id="rId18"/>
    <sheet name="ud_work_category" sheetId="5" state="hidden" r:id="rId19"/>
    <sheet name="ud_berm_type" sheetId="4" state="hidden" r:id="rId20"/>
    <sheet name="roadnames" sheetId="3" state="hidden" r:id="rId21"/>
    <sheet name="version" sheetId="22" state="hidden" r:id="rId22"/>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ual_estimate_lookup">ud_actual_estimate[lookupValue]</definedName>
    <definedName name="ud_actual_estimate_lookupValueRef">ud_actual_estimate[[#Headers],[lookupValue]]</definedName>
    <definedName name="ud_actual_estimate_parentKey">ud_actual_estimate[parentKey]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rm_type_lookup">ud_berm_type[lookupValue]</definedName>
    <definedName name="ud_berm_type_lookupValueRef">ud_berm_type[[#Headers],[lookupValue]]</definedName>
    <definedName name="ud_berm_type_parentKey">ud_berm_type[parentKey]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ing_medium_lookup">ud_planting_medium[lookupValue]</definedName>
    <definedName name="ud_planting_medium_lookupValueRef">ud_planting_medium[[#Headers],[lookupValue]]</definedName>
    <definedName name="ud_planting_medium_parentKey">ud_planting_medium[parentKey]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O11" i="2"/>
  <c r="R11" i="2"/>
  <c r="S11" i="2"/>
  <c r="U11" i="2" s="1"/>
  <c r="X11" i="2"/>
  <c r="AB11" i="2"/>
  <c r="AL11" i="2"/>
  <c r="AN11" i="2"/>
  <c r="AO11" i="2"/>
  <c r="AQ11" i="2"/>
  <c r="AT11" i="2"/>
  <c r="AU11" i="2"/>
  <c r="AV11" i="2"/>
  <c r="AW11" i="2"/>
  <c r="AX11" i="2"/>
  <c r="AY11" i="2"/>
  <c r="AZ11" i="2"/>
  <c r="BA11" i="2"/>
  <c r="BB11" i="2"/>
  <c r="BD11" i="2"/>
  <c r="BE11" i="2"/>
  <c r="BF11" i="2"/>
  <c r="BG11" i="2"/>
  <c r="D12" i="2"/>
  <c r="L12" i="2"/>
  <c r="O12" i="2"/>
  <c r="R12" i="2"/>
  <c r="S12" i="2"/>
  <c r="U12" i="2"/>
  <c r="X12" i="2"/>
  <c r="AB12" i="2"/>
  <c r="AL12" i="2"/>
  <c r="AN12" i="2"/>
  <c r="AO12" i="2"/>
  <c r="AQ12" i="2"/>
  <c r="AT12" i="2"/>
  <c r="AU12" i="2"/>
  <c r="AV12" i="2"/>
  <c r="AW12" i="2"/>
  <c r="AX12" i="2"/>
  <c r="AY12" i="2"/>
  <c r="AZ12" i="2"/>
  <c r="BA12" i="2"/>
  <c r="BB12" i="2"/>
  <c r="BD12" i="2"/>
  <c r="BE12" i="2"/>
  <c r="BF12" i="2"/>
  <c r="BG12" i="2"/>
  <c r="D13" i="2"/>
  <c r="L13" i="2"/>
  <c r="O13" i="2"/>
  <c r="R13" i="2"/>
  <c r="S13" i="2"/>
  <c r="U13" i="2"/>
  <c r="X13" i="2"/>
  <c r="AB13" i="2"/>
  <c r="AL13" i="2"/>
  <c r="AN13" i="2"/>
  <c r="AO13" i="2"/>
  <c r="AQ13" i="2"/>
  <c r="AT13" i="2"/>
  <c r="AU13" i="2"/>
  <c r="AV13" i="2"/>
  <c r="AW13" i="2"/>
  <c r="AX13" i="2"/>
  <c r="AY13" i="2"/>
  <c r="AZ13" i="2"/>
  <c r="BA13" i="2"/>
  <c r="BB13" i="2"/>
  <c r="BD13" i="2"/>
  <c r="BE13" i="2"/>
  <c r="BF13" i="2"/>
  <c r="BG13" i="2"/>
  <c r="D14" i="2"/>
  <c r="L14" i="2"/>
  <c r="O14" i="2"/>
  <c r="R14" i="2"/>
  <c r="S14" i="2"/>
  <c r="U14" i="2" s="1"/>
  <c r="X14" i="2"/>
  <c r="AB14" i="2"/>
  <c r="AL14" i="2"/>
  <c r="AN14" i="2"/>
  <c r="AO14" i="2"/>
  <c r="AQ14" i="2"/>
  <c r="AT14" i="2"/>
  <c r="AU14" i="2"/>
  <c r="AV14" i="2"/>
  <c r="AW14" i="2"/>
  <c r="AX14" i="2"/>
  <c r="AY14" i="2"/>
  <c r="AZ14" i="2"/>
  <c r="BA14" i="2"/>
  <c r="BB14" i="2"/>
  <c r="BD14" i="2"/>
  <c r="BE14" i="2"/>
  <c r="BF14" i="2"/>
  <c r="BG14" i="2"/>
  <c r="D15" i="2"/>
  <c r="L15" i="2"/>
  <c r="O15" i="2"/>
  <c r="R15" i="2"/>
  <c r="S15" i="2"/>
  <c r="U15" i="2" s="1"/>
  <c r="X15" i="2"/>
  <c r="AB15" i="2"/>
  <c r="AL15" i="2"/>
  <c r="AN15" i="2"/>
  <c r="AO15" i="2"/>
  <c r="AQ15" i="2"/>
  <c r="AT15" i="2"/>
  <c r="AU15" i="2"/>
  <c r="AV15" i="2"/>
  <c r="AW15" i="2"/>
  <c r="AX15" i="2"/>
  <c r="AY15" i="2"/>
  <c r="AZ15" i="2"/>
  <c r="BA15" i="2"/>
  <c r="BB15" i="2"/>
  <c r="BD15" i="2"/>
  <c r="BE15" i="2"/>
  <c r="BF15" i="2"/>
  <c r="BG15" i="2"/>
  <c r="D16" i="2"/>
  <c r="L16" i="2"/>
  <c r="O16" i="2"/>
  <c r="R16" i="2"/>
  <c r="S16" i="2"/>
  <c r="U16" i="2"/>
  <c r="X16" i="2"/>
  <c r="AB16" i="2"/>
  <c r="AL16" i="2"/>
  <c r="AN16" i="2"/>
  <c r="AO16" i="2"/>
  <c r="AQ16" i="2"/>
  <c r="AT16" i="2"/>
  <c r="AU16" i="2"/>
  <c r="AV16" i="2"/>
  <c r="AW16" i="2"/>
  <c r="AX16" i="2"/>
  <c r="AY16" i="2"/>
  <c r="AZ16" i="2"/>
  <c r="BA16" i="2"/>
  <c r="BB16" i="2"/>
  <c r="BD16" i="2"/>
  <c r="BE16" i="2"/>
  <c r="BF16" i="2"/>
  <c r="BG16" i="2"/>
  <c r="D17" i="2"/>
  <c r="L17" i="2"/>
  <c r="O17" i="2"/>
  <c r="R17" i="2"/>
  <c r="S17" i="2"/>
  <c r="U17" i="2"/>
  <c r="X17" i="2"/>
  <c r="AB17" i="2"/>
  <c r="AL17" i="2"/>
  <c r="AN17" i="2"/>
  <c r="AO17" i="2"/>
  <c r="AQ17" i="2"/>
  <c r="AT17" i="2"/>
  <c r="AU17" i="2"/>
  <c r="AV17" i="2"/>
  <c r="AW17" i="2"/>
  <c r="AX17" i="2"/>
  <c r="AY17" i="2"/>
  <c r="AZ17" i="2"/>
  <c r="BA17" i="2"/>
  <c r="BB17" i="2"/>
  <c r="BD17" i="2"/>
  <c r="BE17" i="2"/>
  <c r="BF17" i="2"/>
  <c r="BG17" i="2"/>
  <c r="D18" i="2"/>
  <c r="L18" i="2"/>
  <c r="O18" i="2"/>
  <c r="R18" i="2"/>
  <c r="S18" i="2"/>
  <c r="U18" i="2" s="1"/>
  <c r="X18" i="2"/>
  <c r="AB18" i="2"/>
  <c r="AL18" i="2"/>
  <c r="AN18" i="2"/>
  <c r="AO18" i="2"/>
  <c r="AQ18" i="2"/>
  <c r="AT18" i="2"/>
  <c r="AU18" i="2"/>
  <c r="AV18" i="2"/>
  <c r="AW18" i="2"/>
  <c r="AX18" i="2"/>
  <c r="AY18" i="2"/>
  <c r="AZ18" i="2"/>
  <c r="BA18" i="2"/>
  <c r="BB18" i="2"/>
  <c r="BD18" i="2"/>
  <c r="BE18" i="2"/>
  <c r="BF18" i="2"/>
  <c r="BG18" i="2"/>
  <c r="D19" i="2"/>
  <c r="L19" i="2"/>
  <c r="O19" i="2"/>
  <c r="R19" i="2"/>
  <c r="S19" i="2"/>
  <c r="U19" i="2" s="1"/>
  <c r="X19" i="2"/>
  <c r="AB19" i="2"/>
  <c r="AL19" i="2"/>
  <c r="AN19" i="2"/>
  <c r="AO19" i="2"/>
  <c r="AQ19" i="2"/>
  <c r="AT19" i="2"/>
  <c r="AU19" i="2"/>
  <c r="AV19" i="2"/>
  <c r="AW19" i="2"/>
  <c r="AX19" i="2"/>
  <c r="AY19" i="2"/>
  <c r="AZ19" i="2"/>
  <c r="BA19" i="2"/>
  <c r="BB19" i="2"/>
  <c r="BD19" i="2"/>
  <c r="BE19" i="2"/>
  <c r="BF19" i="2"/>
  <c r="BG19" i="2"/>
  <c r="D20" i="2"/>
  <c r="L20" i="2"/>
  <c r="O20" i="2"/>
  <c r="R20" i="2"/>
  <c r="S20" i="2"/>
  <c r="U20" i="2"/>
  <c r="X20" i="2"/>
  <c r="AB20" i="2"/>
  <c r="AL20" i="2"/>
  <c r="AN20" i="2"/>
  <c r="AO20" i="2"/>
  <c r="AQ20" i="2"/>
  <c r="AT20" i="2"/>
  <c r="AU20" i="2"/>
  <c r="AV20" i="2"/>
  <c r="AW20" i="2"/>
  <c r="AX20" i="2"/>
  <c r="AY20" i="2"/>
  <c r="AZ20" i="2"/>
  <c r="BA20" i="2"/>
  <c r="BB20" i="2"/>
  <c r="BD20" i="2"/>
  <c r="BE20" i="2"/>
  <c r="BF20" i="2"/>
  <c r="BG20" i="2"/>
  <c r="D21" i="2"/>
  <c r="L21" i="2"/>
  <c r="O21" i="2"/>
  <c r="R21" i="2"/>
  <c r="S21" i="2"/>
  <c r="U21" i="2"/>
  <c r="X21" i="2"/>
  <c r="AB21" i="2"/>
  <c r="AL21" i="2"/>
  <c r="AN21" i="2"/>
  <c r="AO21" i="2"/>
  <c r="AQ21" i="2"/>
  <c r="AT21" i="2"/>
  <c r="AU21" i="2"/>
  <c r="AV21" i="2"/>
  <c r="AW21" i="2"/>
  <c r="AX21" i="2"/>
  <c r="AY21" i="2"/>
  <c r="AZ21" i="2"/>
  <c r="BA21" i="2"/>
  <c r="BB21" i="2"/>
  <c r="BD21" i="2"/>
  <c r="BE21" i="2"/>
  <c r="BF21" i="2"/>
  <c r="BG21" i="2"/>
  <c r="D22" i="2"/>
  <c r="L22" i="2"/>
  <c r="O22" i="2"/>
  <c r="R22" i="2"/>
  <c r="S22" i="2"/>
  <c r="U22" i="2" s="1"/>
  <c r="X22" i="2"/>
  <c r="AB22" i="2"/>
  <c r="AL22" i="2"/>
  <c r="AN22" i="2"/>
  <c r="AO22" i="2"/>
  <c r="AQ22" i="2"/>
  <c r="AT22" i="2"/>
  <c r="AU22" i="2"/>
  <c r="AV22" i="2"/>
  <c r="AW22" i="2"/>
  <c r="AX22" i="2"/>
  <c r="AY22" i="2"/>
  <c r="AZ22" i="2"/>
  <c r="BA22" i="2"/>
  <c r="BB22" i="2"/>
  <c r="BD22" i="2"/>
  <c r="BE22" i="2"/>
  <c r="BF22" i="2"/>
  <c r="BG22" i="2"/>
  <c r="D23" i="2"/>
  <c r="L23" i="2"/>
  <c r="O23" i="2"/>
  <c r="R23" i="2"/>
  <c r="S23" i="2"/>
  <c r="U23" i="2" s="1"/>
  <c r="X23" i="2"/>
  <c r="AB23" i="2"/>
  <c r="AL23" i="2"/>
  <c r="AN23" i="2"/>
  <c r="AO23" i="2"/>
  <c r="AQ23" i="2"/>
  <c r="AT23" i="2"/>
  <c r="AU23" i="2"/>
  <c r="AV23" i="2"/>
  <c r="AW23" i="2"/>
  <c r="AX23" i="2"/>
  <c r="AY23" i="2"/>
  <c r="AZ23" i="2"/>
  <c r="BA23" i="2"/>
  <c r="BB23" i="2"/>
  <c r="BD23" i="2"/>
  <c r="BE23" i="2"/>
  <c r="BF23" i="2"/>
  <c r="BG23" i="2"/>
  <c r="D24" i="2"/>
  <c r="L24" i="2"/>
  <c r="O24" i="2"/>
  <c r="R24" i="2"/>
  <c r="S24" i="2"/>
  <c r="U24" i="2"/>
  <c r="X24" i="2"/>
  <c r="AB24" i="2"/>
  <c r="AL24" i="2"/>
  <c r="AN24" i="2"/>
  <c r="AO24" i="2"/>
  <c r="AQ24" i="2"/>
  <c r="AT24" i="2"/>
  <c r="AU24" i="2"/>
  <c r="AV24" i="2"/>
  <c r="AW24" i="2"/>
  <c r="AX24" i="2"/>
  <c r="AY24" i="2"/>
  <c r="AZ24" i="2"/>
  <c r="BA24" i="2"/>
  <c r="BB24" i="2"/>
  <c r="BD24" i="2"/>
  <c r="BE24" i="2"/>
  <c r="BF24" i="2"/>
  <c r="BG24" i="2"/>
  <c r="D25" i="2"/>
  <c r="L25" i="2"/>
  <c r="O25" i="2"/>
  <c r="R25" i="2"/>
  <c r="S25" i="2"/>
  <c r="U25" i="2"/>
  <c r="X25" i="2"/>
  <c r="AB25" i="2"/>
  <c r="AL25" i="2"/>
  <c r="AN25" i="2"/>
  <c r="AO25" i="2"/>
  <c r="AQ25" i="2"/>
  <c r="AT25" i="2"/>
  <c r="AU25" i="2"/>
  <c r="AV25" i="2"/>
  <c r="AW25" i="2"/>
  <c r="AX25" i="2"/>
  <c r="AY25" i="2"/>
  <c r="AZ25" i="2"/>
  <c r="BA25" i="2"/>
  <c r="BB25" i="2"/>
  <c r="BD25" i="2"/>
  <c r="BE25" i="2"/>
  <c r="BF25" i="2"/>
  <c r="BG25" i="2"/>
  <c r="D26" i="2"/>
  <c r="L26" i="2"/>
  <c r="O26" i="2"/>
  <c r="R26" i="2"/>
  <c r="S26" i="2"/>
  <c r="U26" i="2" s="1"/>
  <c r="X26" i="2"/>
  <c r="AB26" i="2"/>
  <c r="AL26" i="2"/>
  <c r="AN26" i="2"/>
  <c r="AO26" i="2"/>
  <c r="AQ26" i="2"/>
  <c r="AT26" i="2"/>
  <c r="AU26" i="2"/>
  <c r="AV26" i="2"/>
  <c r="AW26" i="2"/>
  <c r="AX26" i="2"/>
  <c r="AY26" i="2"/>
  <c r="AZ26" i="2"/>
  <c r="BA26" i="2"/>
  <c r="BB26" i="2"/>
  <c r="BD26" i="2"/>
  <c r="BE26" i="2"/>
  <c r="BF26" i="2"/>
  <c r="BG26" i="2"/>
  <c r="D27" i="2"/>
  <c r="L27" i="2"/>
  <c r="O27" i="2"/>
  <c r="R27" i="2"/>
  <c r="S27" i="2"/>
  <c r="U27" i="2" s="1"/>
  <c r="X27" i="2"/>
  <c r="AB27" i="2"/>
  <c r="AL27" i="2"/>
  <c r="AN27" i="2"/>
  <c r="AO27" i="2"/>
  <c r="AQ27" i="2"/>
  <c r="AT27" i="2"/>
  <c r="AU27" i="2"/>
  <c r="AV27" i="2"/>
  <c r="AW27" i="2"/>
  <c r="AX27" i="2"/>
  <c r="AY27" i="2"/>
  <c r="AZ27" i="2"/>
  <c r="BA27" i="2"/>
  <c r="BB27" i="2"/>
  <c r="BD27" i="2"/>
  <c r="BE27" i="2"/>
  <c r="BF27" i="2"/>
  <c r="BG27" i="2"/>
  <c r="D28" i="2"/>
  <c r="L28" i="2"/>
  <c r="O28" i="2"/>
  <c r="R28" i="2"/>
  <c r="S28" i="2"/>
  <c r="U28" i="2"/>
  <c r="X28" i="2"/>
  <c r="AB28" i="2"/>
  <c r="AL28" i="2"/>
  <c r="AN28" i="2"/>
  <c r="AO28" i="2"/>
  <c r="AQ28" i="2"/>
  <c r="AT28" i="2"/>
  <c r="AU28" i="2"/>
  <c r="AV28" i="2"/>
  <c r="AW28" i="2"/>
  <c r="AX28" i="2"/>
  <c r="AY28" i="2"/>
  <c r="AZ28" i="2"/>
  <c r="BA28" i="2"/>
  <c r="BB28" i="2"/>
  <c r="BD28" i="2"/>
  <c r="BE28" i="2"/>
  <c r="BF28" i="2"/>
  <c r="BG28" i="2"/>
  <c r="D29" i="2"/>
  <c r="L29" i="2"/>
  <c r="O29" i="2"/>
  <c r="R29" i="2"/>
  <c r="S29" i="2"/>
  <c r="U29" i="2"/>
  <c r="X29" i="2"/>
  <c r="AB29" i="2"/>
  <c r="AL29" i="2"/>
  <c r="AN29" i="2"/>
  <c r="AO29" i="2"/>
  <c r="AQ29" i="2"/>
  <c r="AT29" i="2"/>
  <c r="AU29" i="2"/>
  <c r="AV29" i="2"/>
  <c r="AW29" i="2"/>
  <c r="AX29" i="2"/>
  <c r="AY29" i="2"/>
  <c r="AZ29" i="2"/>
  <c r="BA29" i="2"/>
  <c r="BB29" i="2"/>
  <c r="BD29" i="2"/>
  <c r="BE29" i="2"/>
  <c r="BF29" i="2"/>
  <c r="BG29" i="2"/>
  <c r="D30" i="2"/>
  <c r="L30" i="2"/>
  <c r="O30" i="2"/>
  <c r="R30" i="2"/>
  <c r="S30" i="2"/>
  <c r="U30" i="2" s="1"/>
  <c r="X30" i="2"/>
  <c r="AB30" i="2"/>
  <c r="AL30" i="2"/>
  <c r="AN30" i="2"/>
  <c r="AO30" i="2"/>
  <c r="AQ30" i="2"/>
  <c r="AT30" i="2"/>
  <c r="AU30" i="2"/>
  <c r="AV30" i="2"/>
  <c r="AW30" i="2"/>
  <c r="AX30" i="2"/>
  <c r="AY30" i="2"/>
  <c r="AZ30" i="2"/>
  <c r="BA30" i="2"/>
  <c r="BB30" i="2"/>
  <c r="BD30" i="2"/>
  <c r="BE30" i="2"/>
  <c r="BF30" i="2"/>
  <c r="BG30" i="2"/>
  <c r="D31" i="2"/>
  <c r="L31" i="2"/>
  <c r="O31" i="2"/>
  <c r="R31" i="2"/>
  <c r="S31" i="2"/>
  <c r="U31" i="2" s="1"/>
  <c r="X31" i="2"/>
  <c r="AB31" i="2"/>
  <c r="AL31" i="2"/>
  <c r="AN31" i="2"/>
  <c r="AO31" i="2"/>
  <c r="AQ31" i="2"/>
  <c r="AT31" i="2"/>
  <c r="AU31" i="2"/>
  <c r="AV31" i="2"/>
  <c r="AW31" i="2"/>
  <c r="AX31" i="2"/>
  <c r="AY31" i="2"/>
  <c r="AZ31" i="2"/>
  <c r="BA31" i="2"/>
  <c r="BB31" i="2"/>
  <c r="BD31" i="2"/>
  <c r="BE31" i="2"/>
  <c r="BF31" i="2"/>
  <c r="BG31" i="2"/>
  <c r="D32" i="2"/>
  <c r="L32" i="2"/>
  <c r="O32" i="2"/>
  <c r="R32" i="2"/>
  <c r="S32" i="2"/>
  <c r="U32" i="2"/>
  <c r="X32" i="2"/>
  <c r="AB32" i="2"/>
  <c r="AL32" i="2"/>
  <c r="AN32" i="2"/>
  <c r="AO32" i="2"/>
  <c r="AQ32" i="2"/>
  <c r="AT32" i="2"/>
  <c r="AU32" i="2"/>
  <c r="AV32" i="2"/>
  <c r="AW32" i="2"/>
  <c r="AX32" i="2"/>
  <c r="AY32" i="2"/>
  <c r="AZ32" i="2"/>
  <c r="BA32" i="2"/>
  <c r="BB32" i="2"/>
  <c r="BD32" i="2"/>
  <c r="BE32" i="2"/>
  <c r="BF32" i="2"/>
  <c r="BG32" i="2"/>
  <c r="D33" i="2"/>
  <c r="L33" i="2"/>
  <c r="O33" i="2"/>
  <c r="R33" i="2"/>
  <c r="S33" i="2"/>
  <c r="U33" i="2"/>
  <c r="X33" i="2"/>
  <c r="AB33" i="2"/>
  <c r="AL33" i="2"/>
  <c r="AN33" i="2"/>
  <c r="AO33" i="2"/>
  <c r="AQ33" i="2"/>
  <c r="AT33" i="2"/>
  <c r="AU33" i="2"/>
  <c r="AV33" i="2"/>
  <c r="AW33" i="2"/>
  <c r="AX33" i="2"/>
  <c r="AY33" i="2"/>
  <c r="AZ33" i="2"/>
  <c r="BA33" i="2"/>
  <c r="BB33" i="2"/>
  <c r="BD33" i="2"/>
  <c r="BE33" i="2"/>
  <c r="BF33" i="2"/>
  <c r="BG33" i="2"/>
  <c r="D34" i="2"/>
  <c r="L34" i="2"/>
  <c r="O34" i="2"/>
  <c r="R34" i="2"/>
  <c r="S34" i="2"/>
  <c r="U34" i="2" s="1"/>
  <c r="X34" i="2"/>
  <c r="AB34" i="2"/>
  <c r="AL34" i="2"/>
  <c r="AN34" i="2"/>
  <c r="AO34" i="2"/>
  <c r="AQ34" i="2"/>
  <c r="AT34" i="2"/>
  <c r="AU34" i="2"/>
  <c r="AV34" i="2"/>
  <c r="AW34" i="2"/>
  <c r="AX34" i="2"/>
  <c r="AY34" i="2"/>
  <c r="AZ34" i="2"/>
  <c r="BA34" i="2"/>
  <c r="BB34" i="2"/>
  <c r="BD34" i="2"/>
  <c r="BE34" i="2"/>
  <c r="BF34" i="2"/>
  <c r="BG34" i="2"/>
  <c r="D35" i="2"/>
  <c r="L35" i="2"/>
  <c r="O35" i="2"/>
  <c r="R35" i="2"/>
  <c r="S35" i="2"/>
  <c r="U35" i="2" s="1"/>
  <c r="X35" i="2"/>
  <c r="AB35" i="2"/>
  <c r="AL35" i="2"/>
  <c r="AN35" i="2"/>
  <c r="AO35" i="2"/>
  <c r="AQ35" i="2"/>
  <c r="AT35" i="2"/>
  <c r="AU35" i="2"/>
  <c r="AV35" i="2"/>
  <c r="AW35" i="2"/>
  <c r="AX35" i="2"/>
  <c r="AY35" i="2"/>
  <c r="AZ35" i="2"/>
  <c r="BA35" i="2"/>
  <c r="BB35" i="2"/>
  <c r="BD35" i="2"/>
  <c r="BE35" i="2"/>
  <c r="BF35" i="2"/>
  <c r="BG35" i="2"/>
  <c r="D36" i="2"/>
  <c r="L36" i="2"/>
  <c r="O36" i="2"/>
  <c r="R36" i="2"/>
  <c r="S36" i="2"/>
  <c r="U36" i="2"/>
  <c r="X36" i="2"/>
  <c r="AB36" i="2"/>
  <c r="AL36" i="2"/>
  <c r="AN36" i="2"/>
  <c r="AO36" i="2"/>
  <c r="AQ36" i="2"/>
  <c r="AT36" i="2"/>
  <c r="AU36" i="2"/>
  <c r="AV36" i="2"/>
  <c r="AW36" i="2"/>
  <c r="AX36" i="2"/>
  <c r="AY36" i="2"/>
  <c r="AZ36" i="2"/>
  <c r="BA36" i="2"/>
  <c r="BB36" i="2"/>
  <c r="BD36" i="2"/>
  <c r="BE36" i="2"/>
  <c r="BF36" i="2"/>
  <c r="BG36" i="2"/>
  <c r="D37" i="2"/>
  <c r="L37" i="2"/>
  <c r="O37" i="2"/>
  <c r="R37" i="2"/>
  <c r="S37" i="2"/>
  <c r="U37" i="2"/>
  <c r="X37" i="2"/>
  <c r="AB37" i="2"/>
  <c r="AL37" i="2"/>
  <c r="AN37" i="2"/>
  <c r="AO37" i="2"/>
  <c r="AQ37" i="2"/>
  <c r="AT37" i="2"/>
  <c r="AU37" i="2"/>
  <c r="AV37" i="2"/>
  <c r="AW37" i="2"/>
  <c r="AX37" i="2"/>
  <c r="AY37" i="2"/>
  <c r="AZ37" i="2"/>
  <c r="BA37" i="2"/>
  <c r="BB37" i="2"/>
  <c r="BD37" i="2"/>
  <c r="BE37" i="2"/>
  <c r="BF37" i="2"/>
  <c r="BG37" i="2"/>
  <c r="D38" i="2"/>
  <c r="L38" i="2"/>
  <c r="O38" i="2"/>
  <c r="R38" i="2"/>
  <c r="S38" i="2"/>
  <c r="U38" i="2" s="1"/>
  <c r="X38" i="2"/>
  <c r="AB38" i="2"/>
  <c r="AL38" i="2"/>
  <c r="AN38" i="2"/>
  <c r="AO38" i="2"/>
  <c r="AQ38" i="2"/>
  <c r="AT38" i="2"/>
  <c r="AU38" i="2"/>
  <c r="AV38" i="2"/>
  <c r="AW38" i="2"/>
  <c r="AX38" i="2"/>
  <c r="AY38" i="2"/>
  <c r="AZ38" i="2"/>
  <c r="BA38" i="2"/>
  <c r="BB38" i="2"/>
  <c r="BD38" i="2"/>
  <c r="BE38" i="2"/>
  <c r="BF38" i="2"/>
  <c r="BG38" i="2"/>
  <c r="D39" i="2"/>
  <c r="L39" i="2"/>
  <c r="O39" i="2"/>
  <c r="R39" i="2"/>
  <c r="S39" i="2"/>
  <c r="U39" i="2" s="1"/>
  <c r="X39" i="2"/>
  <c r="AB39" i="2"/>
  <c r="AL39" i="2"/>
  <c r="AN39" i="2"/>
  <c r="AO39" i="2"/>
  <c r="AQ39" i="2"/>
  <c r="AT39" i="2"/>
  <c r="AU39" i="2"/>
  <c r="AV39" i="2"/>
  <c r="AW39" i="2"/>
  <c r="AX39" i="2"/>
  <c r="AY39" i="2"/>
  <c r="AZ39" i="2"/>
  <c r="BA39" i="2"/>
  <c r="BB39" i="2"/>
  <c r="BD39" i="2"/>
  <c r="BE39" i="2"/>
  <c r="BF39" i="2"/>
  <c r="BG39" i="2"/>
  <c r="D40" i="2"/>
  <c r="L40" i="2"/>
  <c r="O40" i="2"/>
  <c r="R40" i="2"/>
  <c r="S40" i="2"/>
  <c r="U40" i="2"/>
  <c r="X40" i="2"/>
  <c r="AB40" i="2"/>
  <c r="AL40" i="2"/>
  <c r="AN40" i="2"/>
  <c r="AO40" i="2"/>
  <c r="AQ40" i="2"/>
  <c r="AT40" i="2"/>
  <c r="AU40" i="2"/>
  <c r="AV40" i="2"/>
  <c r="AW40" i="2"/>
  <c r="AX40" i="2"/>
  <c r="AY40" i="2"/>
  <c r="AZ40" i="2"/>
  <c r="BA40" i="2"/>
  <c r="BB40" i="2"/>
  <c r="BD40" i="2"/>
  <c r="BE40" i="2"/>
  <c r="BF40" i="2"/>
  <c r="BG40" i="2"/>
  <c r="D41" i="2"/>
  <c r="L41" i="2"/>
  <c r="O41" i="2"/>
  <c r="R41" i="2"/>
  <c r="S41" i="2"/>
  <c r="U41" i="2"/>
  <c r="X41" i="2"/>
  <c r="AB41" i="2"/>
  <c r="AL41" i="2"/>
  <c r="AN41" i="2"/>
  <c r="AO41" i="2"/>
  <c r="AQ41" i="2"/>
  <c r="AT41" i="2"/>
  <c r="AU41" i="2"/>
  <c r="AV41" i="2"/>
  <c r="AW41" i="2"/>
  <c r="AX41" i="2"/>
  <c r="AY41" i="2"/>
  <c r="AZ41" i="2"/>
  <c r="BA41" i="2"/>
  <c r="BB41" i="2"/>
  <c r="BD41" i="2"/>
  <c r="BE41" i="2"/>
  <c r="BF41" i="2"/>
  <c r="BG41" i="2"/>
  <c r="D42" i="2"/>
  <c r="L42" i="2"/>
  <c r="O42" i="2"/>
  <c r="R42" i="2"/>
  <c r="S42" i="2"/>
  <c r="U42" i="2" s="1"/>
  <c r="X42" i="2"/>
  <c r="AB42" i="2"/>
  <c r="AL42" i="2"/>
  <c r="AN42" i="2"/>
  <c r="AO42" i="2"/>
  <c r="AQ42" i="2"/>
  <c r="AT42" i="2"/>
  <c r="AU42" i="2"/>
  <c r="AV42" i="2"/>
  <c r="AW42" i="2"/>
  <c r="AX42" i="2"/>
  <c r="AY42" i="2"/>
  <c r="AZ42" i="2"/>
  <c r="BA42" i="2"/>
  <c r="BB42" i="2"/>
  <c r="BD42" i="2"/>
  <c r="BE42" i="2"/>
  <c r="BF42" i="2"/>
  <c r="BG42" i="2"/>
  <c r="D43" i="2"/>
  <c r="L43" i="2"/>
  <c r="O43" i="2"/>
  <c r="R43" i="2"/>
  <c r="S43" i="2"/>
  <c r="U43" i="2" s="1"/>
  <c r="X43" i="2"/>
  <c r="AB43" i="2"/>
  <c r="AL43" i="2"/>
  <c r="AN43" i="2"/>
  <c r="AO43" i="2"/>
  <c r="AQ43" i="2"/>
  <c r="AT43" i="2"/>
  <c r="AU43" i="2"/>
  <c r="AV43" i="2"/>
  <c r="AW43" i="2"/>
  <c r="AX43" i="2"/>
  <c r="AY43" i="2"/>
  <c r="AZ43" i="2"/>
  <c r="BA43" i="2"/>
  <c r="BB43" i="2"/>
  <c r="BD43" i="2"/>
  <c r="BE43" i="2"/>
  <c r="BF43" i="2"/>
  <c r="BG43" i="2"/>
  <c r="D44" i="2"/>
  <c r="L44" i="2"/>
  <c r="O44" i="2"/>
  <c r="R44" i="2"/>
  <c r="S44" i="2"/>
  <c r="U44" i="2"/>
  <c r="X44" i="2"/>
  <c r="AB44" i="2"/>
  <c r="AL44" i="2"/>
  <c r="AN44" i="2"/>
  <c r="AO44" i="2"/>
  <c r="AQ44" i="2"/>
  <c r="AT44" i="2"/>
  <c r="AU44" i="2"/>
  <c r="AV44" i="2"/>
  <c r="AW44" i="2"/>
  <c r="AX44" i="2"/>
  <c r="AY44" i="2"/>
  <c r="AZ44" i="2"/>
  <c r="BA44" i="2"/>
  <c r="BB44" i="2"/>
  <c r="BD44" i="2"/>
  <c r="BE44" i="2"/>
  <c r="BF44" i="2"/>
  <c r="BG44" i="2"/>
  <c r="D45" i="2"/>
  <c r="L45" i="2"/>
  <c r="O45" i="2"/>
  <c r="R45" i="2"/>
  <c r="S45" i="2"/>
  <c r="U45" i="2"/>
  <c r="X45" i="2"/>
  <c r="AB45" i="2"/>
  <c r="AL45" i="2"/>
  <c r="AN45" i="2"/>
  <c r="AO45" i="2"/>
  <c r="AQ45" i="2"/>
  <c r="AT45" i="2"/>
  <c r="AU45" i="2"/>
  <c r="AV45" i="2"/>
  <c r="AW45" i="2"/>
  <c r="AX45" i="2"/>
  <c r="AY45" i="2"/>
  <c r="AZ45" i="2"/>
  <c r="BA45" i="2"/>
  <c r="BB45" i="2"/>
  <c r="BD45" i="2"/>
  <c r="BE45" i="2"/>
  <c r="BF45" i="2"/>
  <c r="BG45" i="2"/>
  <c r="D46" i="2"/>
  <c r="L46" i="2"/>
  <c r="O46" i="2"/>
  <c r="R46" i="2"/>
  <c r="S46" i="2"/>
  <c r="U46" i="2" s="1"/>
  <c r="X46" i="2"/>
  <c r="AB46" i="2"/>
  <c r="AL46" i="2"/>
  <c r="AN46" i="2"/>
  <c r="AO46" i="2"/>
  <c r="AQ46" i="2"/>
  <c r="AT46" i="2"/>
  <c r="AU46" i="2"/>
  <c r="AV46" i="2"/>
  <c r="AW46" i="2"/>
  <c r="AX46" i="2"/>
  <c r="AY46" i="2"/>
  <c r="AZ46" i="2"/>
  <c r="BA46" i="2"/>
  <c r="BB46" i="2"/>
  <c r="BD46" i="2"/>
  <c r="BE46" i="2"/>
  <c r="BF46" i="2"/>
  <c r="BG46" i="2"/>
  <c r="D47" i="2"/>
  <c r="L47" i="2"/>
  <c r="O47" i="2"/>
  <c r="R47" i="2"/>
  <c r="S47" i="2"/>
  <c r="U47" i="2" s="1"/>
  <c r="X47" i="2"/>
  <c r="AB47" i="2"/>
  <c r="AL47" i="2"/>
  <c r="AN47" i="2"/>
  <c r="AO47" i="2"/>
  <c r="AQ47" i="2"/>
  <c r="AT47" i="2"/>
  <c r="AU47" i="2"/>
  <c r="AV47" i="2"/>
  <c r="AW47" i="2"/>
  <c r="AX47" i="2"/>
  <c r="AY47" i="2"/>
  <c r="AZ47" i="2"/>
  <c r="BA47" i="2"/>
  <c r="BB47" i="2"/>
  <c r="BD47" i="2"/>
  <c r="BE47" i="2"/>
  <c r="BF47" i="2"/>
  <c r="BG47" i="2"/>
  <c r="D48" i="2"/>
  <c r="L48" i="2"/>
  <c r="O48" i="2"/>
  <c r="R48" i="2"/>
  <c r="S48" i="2"/>
  <c r="U48" i="2"/>
  <c r="X48" i="2"/>
  <c r="AB48" i="2"/>
  <c r="AL48" i="2"/>
  <c r="AN48" i="2"/>
  <c r="AO48" i="2"/>
  <c r="AQ48" i="2"/>
  <c r="AT48" i="2"/>
  <c r="AU48" i="2"/>
  <c r="AV48" i="2"/>
  <c r="AW48" i="2"/>
  <c r="AX48" i="2"/>
  <c r="AY48" i="2"/>
  <c r="AZ48" i="2"/>
  <c r="BA48" i="2"/>
  <c r="BB48" i="2"/>
  <c r="BD48" i="2"/>
  <c r="BE48" i="2"/>
  <c r="BF48" i="2"/>
  <c r="BG48" i="2"/>
  <c r="D49" i="2"/>
  <c r="L49" i="2"/>
  <c r="O49" i="2"/>
  <c r="R49" i="2"/>
  <c r="S49" i="2"/>
  <c r="U49" i="2"/>
  <c r="X49" i="2"/>
  <c r="AB49" i="2"/>
  <c r="AL49" i="2"/>
  <c r="AN49" i="2"/>
  <c r="AO49" i="2"/>
  <c r="AQ49" i="2"/>
  <c r="AT49" i="2"/>
  <c r="AU49" i="2"/>
  <c r="AV49" i="2"/>
  <c r="AW49" i="2"/>
  <c r="AX49" i="2"/>
  <c r="AY49" i="2"/>
  <c r="AZ49" i="2"/>
  <c r="BA49" i="2"/>
  <c r="BB49" i="2"/>
  <c r="BD49" i="2"/>
  <c r="BE49" i="2"/>
  <c r="BF49" i="2"/>
  <c r="BG49" i="2"/>
  <c r="D50" i="2"/>
  <c r="L50" i="2"/>
  <c r="O50" i="2"/>
  <c r="R50" i="2"/>
  <c r="S50" i="2"/>
  <c r="U50" i="2" s="1"/>
  <c r="X50" i="2"/>
  <c r="AB50" i="2"/>
  <c r="AL50" i="2"/>
  <c r="AN50" i="2"/>
  <c r="AO50" i="2"/>
  <c r="AQ50" i="2"/>
  <c r="AT50" i="2"/>
  <c r="AU50" i="2"/>
  <c r="AV50" i="2"/>
  <c r="AW50" i="2"/>
  <c r="AX50" i="2"/>
  <c r="AY50" i="2"/>
  <c r="AZ50" i="2"/>
  <c r="BA50" i="2"/>
  <c r="BB50" i="2"/>
  <c r="BD50" i="2"/>
  <c r="BE50" i="2"/>
  <c r="BF50" i="2"/>
  <c r="BG50" i="2"/>
  <c r="D51" i="2"/>
  <c r="L51" i="2"/>
  <c r="O51" i="2"/>
  <c r="R51" i="2"/>
  <c r="S51" i="2"/>
  <c r="U51" i="2" s="1"/>
  <c r="X51" i="2"/>
  <c r="AB51" i="2"/>
  <c r="AL51" i="2"/>
  <c r="AN51" i="2"/>
  <c r="AO51" i="2"/>
  <c r="AQ51" i="2"/>
  <c r="AT51" i="2"/>
  <c r="AU51" i="2"/>
  <c r="AV51" i="2"/>
  <c r="AW51" i="2"/>
  <c r="AX51" i="2"/>
  <c r="AY51" i="2"/>
  <c r="AZ51" i="2"/>
  <c r="BA51" i="2"/>
  <c r="BB51" i="2"/>
  <c r="BD51" i="2"/>
  <c r="BE51" i="2"/>
  <c r="BF51" i="2"/>
  <c r="BG51" i="2"/>
  <c r="D52" i="2"/>
  <c r="L52" i="2"/>
  <c r="O52" i="2"/>
  <c r="R52" i="2"/>
  <c r="S52" i="2"/>
  <c r="U52" i="2"/>
  <c r="X52" i="2"/>
  <c r="AB52" i="2"/>
  <c r="AL52" i="2"/>
  <c r="AN52" i="2"/>
  <c r="AO52" i="2"/>
  <c r="AQ52" i="2"/>
  <c r="AT52" i="2"/>
  <c r="AU52" i="2"/>
  <c r="AV52" i="2"/>
  <c r="AW52" i="2"/>
  <c r="AX52" i="2"/>
  <c r="AY52" i="2"/>
  <c r="AZ52" i="2"/>
  <c r="BA52" i="2"/>
  <c r="BB52" i="2"/>
  <c r="BD52" i="2"/>
  <c r="BE52" i="2"/>
  <c r="BF52" i="2"/>
  <c r="BG52" i="2"/>
  <c r="D53" i="2"/>
  <c r="L53" i="2"/>
  <c r="O53" i="2"/>
  <c r="R53" i="2"/>
  <c r="S53" i="2"/>
  <c r="U53" i="2"/>
  <c r="X53" i="2"/>
  <c r="AB53" i="2"/>
  <c r="AL53" i="2"/>
  <c r="AN53" i="2"/>
  <c r="AO53" i="2"/>
  <c r="AQ53" i="2"/>
  <c r="AT53" i="2"/>
  <c r="AU53" i="2"/>
  <c r="AV53" i="2"/>
  <c r="AW53" i="2"/>
  <c r="AX53" i="2"/>
  <c r="AY53" i="2"/>
  <c r="AZ53" i="2"/>
  <c r="BA53" i="2"/>
  <c r="BB53" i="2"/>
  <c r="BD53" i="2"/>
  <c r="BE53" i="2"/>
  <c r="BF53" i="2"/>
  <c r="BG53" i="2"/>
  <c r="D54" i="2"/>
  <c r="L54" i="2"/>
  <c r="O54" i="2"/>
  <c r="R54" i="2"/>
  <c r="S54" i="2"/>
  <c r="U54" i="2" s="1"/>
  <c r="X54" i="2"/>
  <c r="AB54" i="2"/>
  <c r="AL54" i="2"/>
  <c r="AN54" i="2"/>
  <c r="AO54" i="2"/>
  <c r="AQ54" i="2"/>
  <c r="AT54" i="2"/>
  <c r="AU54" i="2"/>
  <c r="AV54" i="2"/>
  <c r="AW54" i="2"/>
  <c r="AX54" i="2"/>
  <c r="AY54" i="2"/>
  <c r="AZ54" i="2"/>
  <c r="BA54" i="2"/>
  <c r="BB54" i="2"/>
  <c r="BD54" i="2"/>
  <c r="BE54" i="2"/>
  <c r="BF54" i="2"/>
  <c r="BG54" i="2"/>
  <c r="D55" i="2"/>
  <c r="L55" i="2"/>
  <c r="O55" i="2"/>
  <c r="R55" i="2"/>
  <c r="S55" i="2"/>
  <c r="U55" i="2" s="1"/>
  <c r="X55" i="2"/>
  <c r="AB55" i="2"/>
  <c r="AL55" i="2"/>
  <c r="AN55" i="2"/>
  <c r="AO55" i="2"/>
  <c r="AQ55" i="2"/>
  <c r="AT55" i="2"/>
  <c r="AU55" i="2"/>
  <c r="AV55" i="2"/>
  <c r="AW55" i="2"/>
  <c r="AX55" i="2"/>
  <c r="AY55" i="2"/>
  <c r="AZ55" i="2"/>
  <c r="BA55" i="2"/>
  <c r="BB55" i="2"/>
  <c r="BD55" i="2"/>
  <c r="BE55" i="2"/>
  <c r="BF55" i="2"/>
  <c r="BG55" i="2"/>
  <c r="D56" i="2"/>
  <c r="L56" i="2"/>
  <c r="O56" i="2"/>
  <c r="R56" i="2"/>
  <c r="S56" i="2"/>
  <c r="U56" i="2"/>
  <c r="X56" i="2"/>
  <c r="AB56" i="2"/>
  <c r="AL56" i="2"/>
  <c r="AN56" i="2"/>
  <c r="AO56" i="2"/>
  <c r="AQ56" i="2"/>
  <c r="AT56" i="2"/>
  <c r="AU56" i="2"/>
  <c r="AV56" i="2"/>
  <c r="AW56" i="2"/>
  <c r="AX56" i="2"/>
  <c r="AY56" i="2"/>
  <c r="AZ56" i="2"/>
  <c r="BA56" i="2"/>
  <c r="BB56" i="2"/>
  <c r="BD56" i="2"/>
  <c r="BE56" i="2"/>
  <c r="BF56" i="2"/>
  <c r="BG56" i="2"/>
  <c r="D57" i="2"/>
  <c r="L57" i="2"/>
  <c r="O57" i="2"/>
  <c r="R57" i="2"/>
  <c r="S57" i="2"/>
  <c r="U57" i="2"/>
  <c r="X57" i="2"/>
  <c r="AB57" i="2"/>
  <c r="AL57" i="2"/>
  <c r="AN57" i="2"/>
  <c r="AO57" i="2"/>
  <c r="AQ57" i="2"/>
  <c r="AT57" i="2"/>
  <c r="AU57" i="2"/>
  <c r="AV57" i="2"/>
  <c r="AW57" i="2"/>
  <c r="AX57" i="2"/>
  <c r="AY57" i="2"/>
  <c r="AZ57" i="2"/>
  <c r="BA57" i="2"/>
  <c r="BB57" i="2"/>
  <c r="BD57" i="2"/>
  <c r="BE57" i="2"/>
  <c r="BF57" i="2"/>
  <c r="BG57" i="2"/>
  <c r="D58" i="2"/>
  <c r="L58" i="2"/>
  <c r="O58" i="2"/>
  <c r="R58" i="2"/>
  <c r="S58" i="2"/>
  <c r="U58" i="2" s="1"/>
  <c r="X58" i="2"/>
  <c r="AB58" i="2"/>
  <c r="AL58" i="2"/>
  <c r="AN58" i="2"/>
  <c r="AO58" i="2"/>
  <c r="AQ58" i="2"/>
  <c r="AT58" i="2"/>
  <c r="AU58" i="2"/>
  <c r="AV58" i="2"/>
  <c r="AW58" i="2"/>
  <c r="AX58" i="2"/>
  <c r="AY58" i="2"/>
  <c r="AZ58" i="2"/>
  <c r="BA58" i="2"/>
  <c r="BB58" i="2"/>
  <c r="BD58" i="2"/>
  <c r="BE58" i="2"/>
  <c r="BF58" i="2"/>
  <c r="BG58" i="2"/>
  <c r="D59" i="2"/>
  <c r="L59" i="2"/>
  <c r="O59" i="2"/>
  <c r="R59" i="2"/>
  <c r="S59" i="2"/>
  <c r="U59" i="2" s="1"/>
  <c r="X59" i="2"/>
  <c r="AB59" i="2"/>
  <c r="AL59" i="2"/>
  <c r="AN59" i="2"/>
  <c r="AO59" i="2"/>
  <c r="AQ59" i="2"/>
  <c r="AT59" i="2"/>
  <c r="AU59" i="2"/>
  <c r="AV59" i="2"/>
  <c r="AW59" i="2"/>
  <c r="AX59" i="2"/>
  <c r="AY59" i="2"/>
  <c r="AZ59" i="2"/>
  <c r="BA59" i="2"/>
  <c r="BB59" i="2"/>
  <c r="BD59" i="2"/>
  <c r="BE59" i="2"/>
  <c r="BF59" i="2"/>
  <c r="BG59" i="2"/>
  <c r="D60" i="2"/>
  <c r="L60" i="2"/>
  <c r="O60" i="2"/>
  <c r="R60" i="2"/>
  <c r="S60" i="2"/>
  <c r="U60" i="2"/>
  <c r="X60" i="2"/>
  <c r="AB60" i="2"/>
  <c r="AL60" i="2"/>
  <c r="AN60" i="2"/>
  <c r="AO60" i="2"/>
  <c r="AQ60" i="2"/>
  <c r="AT60" i="2"/>
  <c r="AU60" i="2"/>
  <c r="AV60" i="2"/>
  <c r="AW60" i="2"/>
  <c r="AX60" i="2"/>
  <c r="AY60" i="2"/>
  <c r="AZ60" i="2"/>
  <c r="BA60" i="2"/>
  <c r="BB60" i="2"/>
  <c r="BD60" i="2"/>
  <c r="BE60" i="2"/>
  <c r="BF60" i="2"/>
  <c r="BG60" i="2"/>
  <c r="D61" i="2"/>
  <c r="L61" i="2"/>
  <c r="O61" i="2"/>
  <c r="R61" i="2"/>
  <c r="S61" i="2"/>
  <c r="U61" i="2"/>
  <c r="X61" i="2"/>
  <c r="AB61" i="2"/>
  <c r="AL61" i="2"/>
  <c r="AN61" i="2"/>
  <c r="AO61" i="2"/>
  <c r="AQ61" i="2"/>
  <c r="AT61" i="2"/>
  <c r="AU61" i="2"/>
  <c r="AV61" i="2"/>
  <c r="AW61" i="2"/>
  <c r="AX61" i="2"/>
  <c r="AY61" i="2"/>
  <c r="AZ61" i="2"/>
  <c r="BA61" i="2"/>
  <c r="BB61" i="2"/>
  <c r="BD61" i="2"/>
  <c r="BE61" i="2"/>
  <c r="BF61" i="2"/>
  <c r="BG61" i="2"/>
  <c r="D62" i="2"/>
  <c r="L62" i="2"/>
  <c r="O62" i="2"/>
  <c r="R62" i="2"/>
  <c r="S62" i="2"/>
  <c r="U62" i="2" s="1"/>
  <c r="X62" i="2"/>
  <c r="AB62" i="2"/>
  <c r="AL62" i="2"/>
  <c r="AN62" i="2"/>
  <c r="AO62" i="2"/>
  <c r="AQ62" i="2"/>
  <c r="AT62" i="2"/>
  <c r="AU62" i="2"/>
  <c r="AV62" i="2"/>
  <c r="AW62" i="2"/>
  <c r="AX62" i="2"/>
  <c r="AY62" i="2"/>
  <c r="AZ62" i="2"/>
  <c r="BA62" i="2"/>
  <c r="BB62" i="2"/>
  <c r="BD62" i="2"/>
  <c r="BE62" i="2"/>
  <c r="BF62" i="2"/>
  <c r="BG62" i="2"/>
  <c r="D63" i="2"/>
  <c r="L63" i="2"/>
  <c r="O63" i="2"/>
  <c r="R63" i="2"/>
  <c r="S63" i="2"/>
  <c r="U63" i="2" s="1"/>
  <c r="X63" i="2"/>
  <c r="AB63" i="2"/>
  <c r="AL63" i="2"/>
  <c r="AN63" i="2"/>
  <c r="AO63" i="2"/>
  <c r="AQ63" i="2"/>
  <c r="AT63" i="2"/>
  <c r="AU63" i="2"/>
  <c r="AV63" i="2"/>
  <c r="AW63" i="2"/>
  <c r="AX63" i="2"/>
  <c r="AY63" i="2"/>
  <c r="AZ63" i="2"/>
  <c r="BA63" i="2"/>
  <c r="BB63" i="2"/>
  <c r="BD63" i="2"/>
  <c r="BE63" i="2"/>
  <c r="BF63" i="2"/>
  <c r="BG63" i="2"/>
  <c r="D64" i="2"/>
  <c r="L64" i="2"/>
  <c r="O64" i="2"/>
  <c r="R64" i="2"/>
  <c r="S64" i="2"/>
  <c r="U64" i="2"/>
  <c r="X64" i="2"/>
  <c r="AB64" i="2"/>
  <c r="AL64" i="2"/>
  <c r="AN64" i="2"/>
  <c r="AO64" i="2"/>
  <c r="AQ64" i="2"/>
  <c r="AT64" i="2"/>
  <c r="AU64" i="2"/>
  <c r="AV64" i="2"/>
  <c r="AW64" i="2"/>
  <c r="AX64" i="2"/>
  <c r="AY64" i="2"/>
  <c r="AZ64" i="2"/>
  <c r="BA64" i="2"/>
  <c r="BB64" i="2"/>
  <c r="BD64" i="2"/>
  <c r="BE64" i="2"/>
  <c r="BF64" i="2"/>
  <c r="BG64" i="2"/>
  <c r="D65" i="2"/>
  <c r="L65" i="2"/>
  <c r="O65" i="2"/>
  <c r="R65" i="2"/>
  <c r="S65" i="2"/>
  <c r="U65" i="2"/>
  <c r="X65" i="2"/>
  <c r="AB65" i="2"/>
  <c r="AL65" i="2"/>
  <c r="AN65" i="2"/>
  <c r="AO65" i="2"/>
  <c r="AQ65" i="2"/>
  <c r="AT65" i="2"/>
  <c r="AU65" i="2"/>
  <c r="AV65" i="2"/>
  <c r="AW65" i="2"/>
  <c r="AX65" i="2"/>
  <c r="AY65" i="2"/>
  <c r="AZ65" i="2"/>
  <c r="BA65" i="2"/>
  <c r="BB65" i="2"/>
  <c r="BD65" i="2"/>
  <c r="BE65" i="2"/>
  <c r="BF65" i="2"/>
  <c r="BG65" i="2"/>
  <c r="D66" i="2"/>
  <c r="L66" i="2"/>
  <c r="O66" i="2"/>
  <c r="R66" i="2"/>
  <c r="S66" i="2"/>
  <c r="U66" i="2" s="1"/>
  <c r="X66" i="2"/>
  <c r="AB66" i="2"/>
  <c r="AL66" i="2"/>
  <c r="AN66" i="2"/>
  <c r="AO66" i="2"/>
  <c r="AQ66" i="2"/>
  <c r="AT66" i="2"/>
  <c r="AU66" i="2"/>
  <c r="AV66" i="2"/>
  <c r="AW66" i="2"/>
  <c r="AX66" i="2"/>
  <c r="AY66" i="2"/>
  <c r="AZ66" i="2"/>
  <c r="BA66" i="2"/>
  <c r="BB66" i="2"/>
  <c r="BD66" i="2"/>
  <c r="BE66" i="2"/>
  <c r="BF66" i="2"/>
  <c r="BG66" i="2"/>
  <c r="D67" i="2"/>
  <c r="L67" i="2"/>
  <c r="O67" i="2"/>
  <c r="R67" i="2"/>
  <c r="S67" i="2"/>
  <c r="U67" i="2" s="1"/>
  <c r="X67" i="2"/>
  <c r="AB67" i="2"/>
  <c r="AL67" i="2"/>
  <c r="AN67" i="2"/>
  <c r="AO67" i="2"/>
  <c r="AQ67" i="2"/>
  <c r="AT67" i="2"/>
  <c r="AU67" i="2"/>
  <c r="AV67" i="2"/>
  <c r="AW67" i="2"/>
  <c r="AX67" i="2"/>
  <c r="AY67" i="2"/>
  <c r="AZ67" i="2"/>
  <c r="BA67" i="2"/>
  <c r="BB67" i="2"/>
  <c r="BD67" i="2"/>
  <c r="BE67" i="2"/>
  <c r="BF67" i="2"/>
  <c r="BG67" i="2"/>
  <c r="D68" i="2"/>
  <c r="L68" i="2"/>
  <c r="O68" i="2"/>
  <c r="R68" i="2"/>
  <c r="S68" i="2"/>
  <c r="U68" i="2"/>
  <c r="X68" i="2"/>
  <c r="AB68" i="2"/>
  <c r="AL68" i="2"/>
  <c r="AN68" i="2"/>
  <c r="AO68" i="2"/>
  <c r="AQ68" i="2"/>
  <c r="AT68" i="2"/>
  <c r="AU68" i="2"/>
  <c r="AV68" i="2"/>
  <c r="AW68" i="2"/>
  <c r="AX68" i="2"/>
  <c r="AY68" i="2"/>
  <c r="AZ68" i="2"/>
  <c r="BA68" i="2"/>
  <c r="BB68" i="2"/>
  <c r="BD68" i="2"/>
  <c r="BE68" i="2"/>
  <c r="BF68" i="2"/>
  <c r="BG68" i="2"/>
  <c r="D69" i="2"/>
  <c r="L69" i="2"/>
  <c r="O69" i="2"/>
  <c r="R69" i="2"/>
  <c r="S69" i="2"/>
  <c r="U69" i="2"/>
  <c r="X69" i="2"/>
  <c r="AB69" i="2"/>
  <c r="AL69" i="2"/>
  <c r="AN69" i="2"/>
  <c r="AO69" i="2"/>
  <c r="AQ69" i="2"/>
  <c r="AT69" i="2"/>
  <c r="AU69" i="2"/>
  <c r="AV69" i="2"/>
  <c r="AW69" i="2"/>
  <c r="AX69" i="2"/>
  <c r="AY69" i="2"/>
  <c r="AZ69" i="2"/>
  <c r="BA69" i="2"/>
  <c r="BB69" i="2"/>
  <c r="BD69" i="2"/>
  <c r="BE69" i="2"/>
  <c r="BF69" i="2"/>
  <c r="BG69" i="2"/>
  <c r="D70" i="2"/>
  <c r="L70" i="2"/>
  <c r="O70" i="2"/>
  <c r="R70" i="2"/>
  <c r="S70" i="2"/>
  <c r="U70" i="2" s="1"/>
  <c r="X70" i="2"/>
  <c r="AB70" i="2"/>
  <c r="AL70" i="2"/>
  <c r="AN70" i="2"/>
  <c r="AO70" i="2"/>
  <c r="AQ70" i="2"/>
  <c r="AT70" i="2"/>
  <c r="AU70" i="2"/>
  <c r="AV70" i="2"/>
  <c r="AW70" i="2"/>
  <c r="AX70" i="2"/>
  <c r="AY70" i="2"/>
  <c r="AZ70" i="2"/>
  <c r="BA70" i="2"/>
  <c r="BB70" i="2"/>
  <c r="BD70" i="2"/>
  <c r="BE70" i="2"/>
  <c r="BF70" i="2"/>
  <c r="BG70" i="2"/>
  <c r="D71" i="2"/>
  <c r="L71" i="2"/>
  <c r="O71" i="2"/>
  <c r="R71" i="2"/>
  <c r="S71" i="2"/>
  <c r="U71" i="2" s="1"/>
  <c r="X71" i="2"/>
  <c r="AB71" i="2"/>
  <c r="AL71" i="2"/>
  <c r="AN71" i="2"/>
  <c r="AO71" i="2"/>
  <c r="AQ71" i="2"/>
  <c r="AT71" i="2"/>
  <c r="AU71" i="2"/>
  <c r="AV71" i="2"/>
  <c r="AW71" i="2"/>
  <c r="AX71" i="2"/>
  <c r="AY71" i="2"/>
  <c r="AZ71" i="2"/>
  <c r="BA71" i="2"/>
  <c r="BB71" i="2"/>
  <c r="BD71" i="2"/>
  <c r="BE71" i="2"/>
  <c r="BF71" i="2"/>
  <c r="BG71" i="2"/>
  <c r="D72" i="2"/>
  <c r="L72" i="2"/>
  <c r="O72" i="2"/>
  <c r="R72" i="2"/>
  <c r="S72" i="2"/>
  <c r="U72" i="2"/>
  <c r="X72" i="2"/>
  <c r="AB72" i="2"/>
  <c r="AL72" i="2"/>
  <c r="AN72" i="2"/>
  <c r="AO72" i="2"/>
  <c r="AQ72" i="2"/>
  <c r="AT72" i="2"/>
  <c r="AU72" i="2"/>
  <c r="AV72" i="2"/>
  <c r="AW72" i="2"/>
  <c r="AX72" i="2"/>
  <c r="AY72" i="2"/>
  <c r="AZ72" i="2"/>
  <c r="BA72" i="2"/>
  <c r="BB72" i="2"/>
  <c r="BD72" i="2"/>
  <c r="BE72" i="2"/>
  <c r="BF72" i="2"/>
  <c r="BG72" i="2"/>
  <c r="D73" i="2"/>
  <c r="L73" i="2"/>
  <c r="O73" i="2"/>
  <c r="R73" i="2"/>
  <c r="S73" i="2"/>
  <c r="U73" i="2"/>
  <c r="X73" i="2"/>
  <c r="AB73" i="2"/>
  <c r="AL73" i="2"/>
  <c r="AN73" i="2"/>
  <c r="AO73" i="2"/>
  <c r="AQ73" i="2"/>
  <c r="AT73" i="2"/>
  <c r="AU73" i="2"/>
  <c r="AV73" i="2"/>
  <c r="AW73" i="2"/>
  <c r="AX73" i="2"/>
  <c r="AY73" i="2"/>
  <c r="AZ73" i="2"/>
  <c r="BA73" i="2"/>
  <c r="BB73" i="2"/>
  <c r="BD73" i="2"/>
  <c r="BE73" i="2"/>
  <c r="BF73" i="2"/>
  <c r="BG73" i="2"/>
  <c r="D74" i="2"/>
  <c r="L74" i="2"/>
  <c r="O74" i="2"/>
  <c r="R74" i="2"/>
  <c r="S74" i="2"/>
  <c r="U74" i="2" s="1"/>
  <c r="X74" i="2"/>
  <c r="AB74" i="2"/>
  <c r="AL74" i="2"/>
  <c r="AN74" i="2"/>
  <c r="AO74" i="2"/>
  <c r="AQ74" i="2"/>
  <c r="AT74" i="2"/>
  <c r="AU74" i="2"/>
  <c r="AV74" i="2"/>
  <c r="AW74" i="2"/>
  <c r="AX74" i="2"/>
  <c r="AY74" i="2"/>
  <c r="AZ74" i="2"/>
  <c r="BA74" i="2"/>
  <c r="BB74" i="2"/>
  <c r="BD74" i="2"/>
  <c r="BE74" i="2"/>
  <c r="BF74" i="2"/>
  <c r="BG74" i="2"/>
  <c r="D75" i="2"/>
  <c r="L75" i="2"/>
  <c r="O75" i="2"/>
  <c r="R75" i="2"/>
  <c r="S75" i="2"/>
  <c r="U75" i="2" s="1"/>
  <c r="X75" i="2"/>
  <c r="AB75" i="2"/>
  <c r="AL75" i="2"/>
  <c r="AN75" i="2"/>
  <c r="AO75" i="2"/>
  <c r="AQ75" i="2"/>
  <c r="AT75" i="2"/>
  <c r="AU75" i="2"/>
  <c r="AV75" i="2"/>
  <c r="AW75" i="2"/>
  <c r="AX75" i="2"/>
  <c r="AY75" i="2"/>
  <c r="AZ75" i="2"/>
  <c r="BA75" i="2"/>
  <c r="BB75" i="2"/>
  <c r="BD75" i="2"/>
  <c r="BE75" i="2"/>
  <c r="BF75" i="2"/>
  <c r="BG75" i="2"/>
  <c r="D76" i="2"/>
  <c r="L76" i="2"/>
  <c r="O76" i="2"/>
  <c r="R76" i="2"/>
  <c r="S76" i="2"/>
  <c r="U76" i="2"/>
  <c r="X76" i="2"/>
  <c r="AB76" i="2"/>
  <c r="AL76" i="2"/>
  <c r="AN76" i="2"/>
  <c r="AO76" i="2"/>
  <c r="AQ76" i="2"/>
  <c r="AT76" i="2"/>
  <c r="AU76" i="2"/>
  <c r="AV76" i="2"/>
  <c r="AW76" i="2"/>
  <c r="AX76" i="2"/>
  <c r="AY76" i="2"/>
  <c r="AZ76" i="2"/>
  <c r="BA76" i="2"/>
  <c r="BB76" i="2"/>
  <c r="BD76" i="2"/>
  <c r="BE76" i="2"/>
  <c r="BF76" i="2"/>
  <c r="BG76" i="2"/>
  <c r="D77" i="2"/>
  <c r="L77" i="2"/>
  <c r="O77" i="2"/>
  <c r="R77" i="2"/>
  <c r="S77" i="2"/>
  <c r="U77" i="2"/>
  <c r="X77" i="2"/>
  <c r="AB77" i="2"/>
  <c r="AL77" i="2"/>
  <c r="AN77" i="2"/>
  <c r="AO77" i="2"/>
  <c r="AQ77" i="2"/>
  <c r="AT77" i="2"/>
  <c r="AU77" i="2"/>
  <c r="AV77" i="2"/>
  <c r="AW77" i="2"/>
  <c r="AX77" i="2"/>
  <c r="AY77" i="2"/>
  <c r="AZ77" i="2"/>
  <c r="BA77" i="2"/>
  <c r="BB77" i="2"/>
  <c r="BD77" i="2"/>
  <c r="BE77" i="2"/>
  <c r="BF77" i="2"/>
  <c r="BG77" i="2"/>
  <c r="D78" i="2"/>
  <c r="L78" i="2"/>
  <c r="O78" i="2"/>
  <c r="R78" i="2"/>
  <c r="S78" i="2"/>
  <c r="U78" i="2" s="1"/>
  <c r="X78" i="2"/>
  <c r="AB78" i="2"/>
  <c r="AL78" i="2"/>
  <c r="AN78" i="2"/>
  <c r="AO78" i="2"/>
  <c r="AQ78" i="2"/>
  <c r="AT78" i="2"/>
  <c r="AU78" i="2"/>
  <c r="AV78" i="2"/>
  <c r="AW78" i="2"/>
  <c r="AX78" i="2"/>
  <c r="AY78" i="2"/>
  <c r="AZ78" i="2"/>
  <c r="BA78" i="2"/>
  <c r="BB78" i="2"/>
  <c r="BD78" i="2"/>
  <c r="BE78" i="2"/>
  <c r="BF78" i="2"/>
  <c r="BG78" i="2"/>
  <c r="D79" i="2"/>
  <c r="L79" i="2"/>
  <c r="O79" i="2"/>
  <c r="R79" i="2"/>
  <c r="S79" i="2"/>
  <c r="U79" i="2" s="1"/>
  <c r="X79" i="2"/>
  <c r="AB79" i="2"/>
  <c r="AL79" i="2"/>
  <c r="AN79" i="2"/>
  <c r="AO79" i="2"/>
  <c r="AQ79" i="2"/>
  <c r="AT79" i="2"/>
  <c r="AU79" i="2"/>
  <c r="AV79" i="2"/>
  <c r="AW79" i="2"/>
  <c r="AX79" i="2"/>
  <c r="AY79" i="2"/>
  <c r="AZ79" i="2"/>
  <c r="BA79" i="2"/>
  <c r="BB79" i="2"/>
  <c r="BD79" i="2"/>
  <c r="BE79" i="2"/>
  <c r="BF79" i="2"/>
  <c r="BG79" i="2"/>
  <c r="D80" i="2"/>
  <c r="L80" i="2"/>
  <c r="O80" i="2"/>
  <c r="R80" i="2"/>
  <c r="S80" i="2"/>
  <c r="U80" i="2"/>
  <c r="X80" i="2"/>
  <c r="AB80" i="2"/>
  <c r="AL80" i="2"/>
  <c r="AN80" i="2"/>
  <c r="AO80" i="2"/>
  <c r="AQ80" i="2"/>
  <c r="AT80" i="2"/>
  <c r="AU80" i="2"/>
  <c r="AV80" i="2"/>
  <c r="AW80" i="2"/>
  <c r="AX80" i="2"/>
  <c r="AY80" i="2"/>
  <c r="AZ80" i="2"/>
  <c r="BA80" i="2"/>
  <c r="BB80" i="2"/>
  <c r="BD80" i="2"/>
  <c r="BE80" i="2"/>
  <c r="BF80" i="2"/>
  <c r="BG80" i="2"/>
  <c r="D81" i="2"/>
  <c r="L81" i="2"/>
  <c r="O81" i="2"/>
  <c r="R81" i="2"/>
  <c r="S81" i="2"/>
  <c r="U81" i="2"/>
  <c r="X81" i="2"/>
  <c r="AB81" i="2"/>
  <c r="AL81" i="2"/>
  <c r="AN81" i="2"/>
  <c r="AO81" i="2"/>
  <c r="AQ81" i="2"/>
  <c r="AT81" i="2"/>
  <c r="AU81" i="2"/>
  <c r="AV81" i="2"/>
  <c r="AW81" i="2"/>
  <c r="AX81" i="2"/>
  <c r="AY81" i="2"/>
  <c r="AZ81" i="2"/>
  <c r="BA81" i="2"/>
  <c r="BB81" i="2"/>
  <c r="BD81" i="2"/>
  <c r="BE81" i="2"/>
  <c r="BF81" i="2"/>
  <c r="BG81" i="2"/>
  <c r="D82" i="2"/>
  <c r="L82" i="2"/>
  <c r="O82" i="2"/>
  <c r="R82" i="2"/>
  <c r="S82" i="2"/>
  <c r="U82" i="2" s="1"/>
  <c r="X82" i="2"/>
  <c r="AB82" i="2"/>
  <c r="AL82" i="2"/>
  <c r="AN82" i="2"/>
  <c r="AO82" i="2"/>
  <c r="AQ82" i="2"/>
  <c r="AT82" i="2"/>
  <c r="AU82" i="2"/>
  <c r="AV82" i="2"/>
  <c r="AW82" i="2"/>
  <c r="AX82" i="2"/>
  <c r="AY82" i="2"/>
  <c r="AZ82" i="2"/>
  <c r="BA82" i="2"/>
  <c r="BB82" i="2"/>
  <c r="BD82" i="2"/>
  <c r="BE82" i="2"/>
  <c r="BF82" i="2"/>
  <c r="BG82" i="2"/>
  <c r="D83" i="2"/>
  <c r="L83" i="2"/>
  <c r="O83" i="2"/>
  <c r="R83" i="2"/>
  <c r="S83" i="2"/>
  <c r="U83" i="2" s="1"/>
  <c r="X83" i="2"/>
  <c r="AB83" i="2"/>
  <c r="AL83" i="2"/>
  <c r="AN83" i="2"/>
  <c r="AO83" i="2"/>
  <c r="AQ83" i="2"/>
  <c r="AT83" i="2"/>
  <c r="AU83" i="2"/>
  <c r="AV83" i="2"/>
  <c r="AW83" i="2"/>
  <c r="AX83" i="2"/>
  <c r="AY83" i="2"/>
  <c r="AZ83" i="2"/>
  <c r="BA83" i="2"/>
  <c r="BB83" i="2"/>
  <c r="BD83" i="2"/>
  <c r="BE83" i="2"/>
  <c r="BF83" i="2"/>
  <c r="BG83" i="2"/>
  <c r="D84" i="2"/>
  <c r="L84" i="2"/>
  <c r="O84" i="2"/>
  <c r="R84" i="2"/>
  <c r="S84" i="2"/>
  <c r="U84" i="2"/>
  <c r="X84" i="2"/>
  <c r="AB84" i="2"/>
  <c r="AL84" i="2"/>
  <c r="AN84" i="2"/>
  <c r="AO84" i="2"/>
  <c r="AQ84" i="2"/>
  <c r="AT84" i="2"/>
  <c r="AU84" i="2"/>
  <c r="AV84" i="2"/>
  <c r="AW84" i="2"/>
  <c r="AX84" i="2"/>
  <c r="AY84" i="2"/>
  <c r="AZ84" i="2"/>
  <c r="BA84" i="2"/>
  <c r="BB84" i="2"/>
  <c r="BD84" i="2"/>
  <c r="BE84" i="2"/>
  <c r="BF84" i="2"/>
  <c r="BG84" i="2"/>
  <c r="D85" i="2"/>
  <c r="L85" i="2"/>
  <c r="O85" i="2"/>
  <c r="R85" i="2"/>
  <c r="S85" i="2"/>
  <c r="U85" i="2"/>
  <c r="X85" i="2"/>
  <c r="AB85" i="2"/>
  <c r="AL85" i="2"/>
  <c r="AN85" i="2"/>
  <c r="AO85" i="2"/>
  <c r="AQ85" i="2"/>
  <c r="AT85" i="2"/>
  <c r="AU85" i="2"/>
  <c r="AV85" i="2"/>
  <c r="AW85" i="2"/>
  <c r="AX85" i="2"/>
  <c r="AY85" i="2"/>
  <c r="AZ85" i="2"/>
  <c r="BA85" i="2"/>
  <c r="BB85" i="2"/>
  <c r="BD85" i="2"/>
  <c r="BE85" i="2"/>
  <c r="BF85" i="2"/>
  <c r="BG85" i="2"/>
  <c r="D86" i="2"/>
  <c r="L86" i="2"/>
  <c r="O86" i="2"/>
  <c r="R86" i="2"/>
  <c r="S86" i="2"/>
  <c r="U86" i="2" s="1"/>
  <c r="X86" i="2"/>
  <c r="AB86" i="2"/>
  <c r="AL86" i="2"/>
  <c r="AN86" i="2"/>
  <c r="AO86" i="2"/>
  <c r="AQ86" i="2"/>
  <c r="AT86" i="2"/>
  <c r="AU86" i="2"/>
  <c r="AV86" i="2"/>
  <c r="AW86" i="2"/>
  <c r="AX86" i="2"/>
  <c r="AY86" i="2"/>
  <c r="AZ86" i="2"/>
  <c r="BA86" i="2"/>
  <c r="BB86" i="2"/>
  <c r="BD86" i="2"/>
  <c r="BE86" i="2"/>
  <c r="BF86" i="2"/>
  <c r="BG86" i="2"/>
  <c r="D87" i="2"/>
  <c r="L87" i="2"/>
  <c r="O87" i="2"/>
  <c r="R87" i="2"/>
  <c r="S87" i="2"/>
  <c r="U87" i="2" s="1"/>
  <c r="X87" i="2"/>
  <c r="AB87" i="2"/>
  <c r="AL87" i="2"/>
  <c r="AN87" i="2"/>
  <c r="AO87" i="2"/>
  <c r="AQ87" i="2"/>
  <c r="AT87" i="2"/>
  <c r="AU87" i="2"/>
  <c r="AV87" i="2"/>
  <c r="AW87" i="2"/>
  <c r="AX87" i="2"/>
  <c r="AY87" i="2"/>
  <c r="AZ87" i="2"/>
  <c r="BA87" i="2"/>
  <c r="BB87" i="2"/>
  <c r="BD87" i="2"/>
  <c r="BE87" i="2"/>
  <c r="BF87" i="2"/>
  <c r="BG87" i="2"/>
  <c r="D88" i="2"/>
  <c r="L88" i="2"/>
  <c r="O88" i="2"/>
  <c r="R88" i="2"/>
  <c r="S88" i="2"/>
  <c r="U88" i="2"/>
  <c r="X88" i="2"/>
  <c r="AB88" i="2"/>
  <c r="AL88" i="2"/>
  <c r="AN88" i="2"/>
  <c r="AO88" i="2"/>
  <c r="AQ88" i="2"/>
  <c r="AT88" i="2"/>
  <c r="AU88" i="2"/>
  <c r="AV88" i="2"/>
  <c r="AW88" i="2"/>
  <c r="AX88" i="2"/>
  <c r="AY88" i="2"/>
  <c r="AZ88" i="2"/>
  <c r="BA88" i="2"/>
  <c r="BB88" i="2"/>
  <c r="BD88" i="2"/>
  <c r="BE88" i="2"/>
  <c r="BF88" i="2"/>
  <c r="BG88" i="2"/>
  <c r="D89" i="2"/>
  <c r="L89" i="2"/>
  <c r="O89" i="2"/>
  <c r="R89" i="2"/>
  <c r="S89" i="2"/>
  <c r="U89" i="2"/>
  <c r="X89" i="2"/>
  <c r="AB89" i="2"/>
  <c r="AL89" i="2"/>
  <c r="AN89" i="2"/>
  <c r="AO89" i="2"/>
  <c r="AQ89" i="2"/>
  <c r="AT89" i="2"/>
  <c r="AU89" i="2"/>
  <c r="AV89" i="2"/>
  <c r="AW89" i="2"/>
  <c r="AX89" i="2"/>
  <c r="AY89" i="2"/>
  <c r="AZ89" i="2"/>
  <c r="BA89" i="2"/>
  <c r="BB89" i="2"/>
  <c r="BD89" i="2"/>
  <c r="BE89" i="2"/>
  <c r="BF89" i="2"/>
  <c r="BG89" i="2"/>
  <c r="D90" i="2"/>
  <c r="L90" i="2"/>
  <c r="O90" i="2"/>
  <c r="R90" i="2"/>
  <c r="S90" i="2"/>
  <c r="U90" i="2" s="1"/>
  <c r="X90" i="2"/>
  <c r="AB90" i="2"/>
  <c r="AL90" i="2"/>
  <c r="AN90" i="2"/>
  <c r="AO90" i="2"/>
  <c r="AQ90" i="2"/>
  <c r="AT90" i="2"/>
  <c r="AU90" i="2"/>
  <c r="AV90" i="2"/>
  <c r="AW90" i="2"/>
  <c r="AX90" i="2"/>
  <c r="AY90" i="2"/>
  <c r="AZ90" i="2"/>
  <c r="BA90" i="2"/>
  <c r="BB90" i="2"/>
  <c r="BD90" i="2"/>
  <c r="BE90" i="2"/>
  <c r="BF90" i="2"/>
  <c r="BG90" i="2"/>
  <c r="D91" i="2"/>
  <c r="L91" i="2"/>
  <c r="O91" i="2"/>
  <c r="R91" i="2"/>
  <c r="S91" i="2"/>
  <c r="U91" i="2" s="1"/>
  <c r="X91" i="2"/>
  <c r="AB91" i="2"/>
  <c r="AL91" i="2"/>
  <c r="AN91" i="2"/>
  <c r="AO91" i="2"/>
  <c r="AQ91" i="2"/>
  <c r="AT91" i="2"/>
  <c r="AU91" i="2"/>
  <c r="AV91" i="2"/>
  <c r="AW91" i="2"/>
  <c r="AX91" i="2"/>
  <c r="AY91" i="2"/>
  <c r="AZ91" i="2"/>
  <c r="BA91" i="2"/>
  <c r="BB91" i="2"/>
  <c r="BD91" i="2"/>
  <c r="BE91" i="2"/>
  <c r="BF91" i="2"/>
  <c r="BG91" i="2"/>
  <c r="D92" i="2"/>
  <c r="L92" i="2"/>
  <c r="O92" i="2"/>
  <c r="R92" i="2"/>
  <c r="S92" i="2"/>
  <c r="U92" i="2"/>
  <c r="X92" i="2"/>
  <c r="AB92" i="2"/>
  <c r="AL92" i="2"/>
  <c r="AN92" i="2"/>
  <c r="AO92" i="2"/>
  <c r="AQ92" i="2"/>
  <c r="AT92" i="2"/>
  <c r="AU92" i="2"/>
  <c r="AV92" i="2"/>
  <c r="AW92" i="2"/>
  <c r="AX92" i="2"/>
  <c r="AY92" i="2"/>
  <c r="AZ92" i="2"/>
  <c r="BA92" i="2"/>
  <c r="BB92" i="2"/>
  <c r="BD92" i="2"/>
  <c r="BE92" i="2"/>
  <c r="BF92" i="2"/>
  <c r="BG92" i="2"/>
  <c r="D93" i="2"/>
  <c r="L93" i="2"/>
  <c r="O93" i="2"/>
  <c r="R93" i="2"/>
  <c r="S93" i="2"/>
  <c r="U93" i="2"/>
  <c r="X93" i="2"/>
  <c r="AB93" i="2"/>
  <c r="AL93" i="2"/>
  <c r="AN93" i="2"/>
  <c r="AO93" i="2"/>
  <c r="AQ93" i="2"/>
  <c r="AT93" i="2"/>
  <c r="AU93" i="2"/>
  <c r="AV93" i="2"/>
  <c r="AW93" i="2"/>
  <c r="AX93" i="2"/>
  <c r="AY93" i="2"/>
  <c r="AZ93" i="2"/>
  <c r="BA93" i="2"/>
  <c r="BB93" i="2"/>
  <c r="BD93" i="2"/>
  <c r="BE93" i="2"/>
  <c r="BF93" i="2"/>
  <c r="BG93" i="2"/>
  <c r="D94" i="2"/>
  <c r="L94" i="2"/>
  <c r="O94" i="2"/>
  <c r="R94" i="2"/>
  <c r="S94" i="2"/>
  <c r="U94" i="2" s="1"/>
  <c r="X94" i="2"/>
  <c r="AB94" i="2"/>
  <c r="AL94" i="2"/>
  <c r="AN94" i="2"/>
  <c r="AO94" i="2"/>
  <c r="AQ94" i="2"/>
  <c r="AT94" i="2"/>
  <c r="AU94" i="2"/>
  <c r="AV94" i="2"/>
  <c r="AW94" i="2"/>
  <c r="AX94" i="2"/>
  <c r="AY94" i="2"/>
  <c r="AZ94" i="2"/>
  <c r="BA94" i="2"/>
  <c r="BB94" i="2"/>
  <c r="BD94" i="2"/>
  <c r="BE94" i="2"/>
  <c r="BF94" i="2"/>
  <c r="BG94" i="2"/>
  <c r="D95" i="2"/>
  <c r="L95" i="2"/>
  <c r="O95" i="2"/>
  <c r="R95" i="2"/>
  <c r="S95" i="2"/>
  <c r="U95" i="2" s="1"/>
  <c r="X95" i="2"/>
  <c r="AB95" i="2"/>
  <c r="AL95" i="2"/>
  <c r="AN95" i="2"/>
  <c r="AO95" i="2"/>
  <c r="AQ95" i="2"/>
  <c r="AT95" i="2"/>
  <c r="AU95" i="2"/>
  <c r="AV95" i="2"/>
  <c r="AW95" i="2"/>
  <c r="AX95" i="2"/>
  <c r="AY95" i="2"/>
  <c r="AZ95" i="2"/>
  <c r="BA95" i="2"/>
  <c r="BB95" i="2"/>
  <c r="BD95" i="2"/>
  <c r="BE95" i="2"/>
  <c r="BF95" i="2"/>
  <c r="BG95" i="2"/>
  <c r="D96" i="2"/>
  <c r="L96" i="2"/>
  <c r="O96" i="2"/>
  <c r="R96" i="2"/>
  <c r="S96" i="2"/>
  <c r="U96" i="2"/>
  <c r="X96" i="2"/>
  <c r="AB96" i="2"/>
  <c r="AL96" i="2"/>
  <c r="AN96" i="2"/>
  <c r="AO96" i="2"/>
  <c r="AQ96" i="2"/>
  <c r="AT96" i="2"/>
  <c r="AU96" i="2"/>
  <c r="AV96" i="2"/>
  <c r="AW96" i="2"/>
  <c r="AX96" i="2"/>
  <c r="AY96" i="2"/>
  <c r="AZ96" i="2"/>
  <c r="BA96" i="2"/>
  <c r="BB96" i="2"/>
  <c r="BD96" i="2"/>
  <c r="BE96" i="2"/>
  <c r="BF96" i="2"/>
  <c r="BG96" i="2"/>
  <c r="D97" i="2"/>
  <c r="L97" i="2"/>
  <c r="O97" i="2"/>
  <c r="R97" i="2"/>
  <c r="S97" i="2"/>
  <c r="U97" i="2" s="1"/>
  <c r="X97" i="2"/>
  <c r="AB97" i="2"/>
  <c r="AL97" i="2"/>
  <c r="AN97" i="2"/>
  <c r="AO97" i="2"/>
  <c r="AQ97" i="2"/>
  <c r="AT97" i="2"/>
  <c r="AU97" i="2"/>
  <c r="AV97" i="2"/>
  <c r="AW97" i="2"/>
  <c r="AX97" i="2"/>
  <c r="AY97" i="2"/>
  <c r="AZ97" i="2"/>
  <c r="BA97" i="2"/>
  <c r="BB97" i="2"/>
  <c r="BD97" i="2"/>
  <c r="BE97" i="2"/>
  <c r="BF97" i="2"/>
  <c r="BG97" i="2"/>
  <c r="D98" i="2"/>
  <c r="L98" i="2"/>
  <c r="O98" i="2"/>
  <c r="R98" i="2"/>
  <c r="S98" i="2"/>
  <c r="U98" i="2" s="1"/>
  <c r="X98" i="2"/>
  <c r="AB98" i="2"/>
  <c r="AL98" i="2"/>
  <c r="AN98" i="2"/>
  <c r="AO98" i="2"/>
  <c r="AQ98" i="2"/>
  <c r="AT98" i="2"/>
  <c r="AU98" i="2"/>
  <c r="AV98" i="2"/>
  <c r="AW98" i="2"/>
  <c r="AX98" i="2"/>
  <c r="AY98" i="2"/>
  <c r="AZ98" i="2"/>
  <c r="BA98" i="2"/>
  <c r="BB98" i="2"/>
  <c r="BD98" i="2"/>
  <c r="BE98" i="2"/>
  <c r="BF98" i="2"/>
  <c r="BG98" i="2"/>
  <c r="D99" i="2"/>
  <c r="L99" i="2"/>
  <c r="O99" i="2"/>
  <c r="R99" i="2"/>
  <c r="S99" i="2"/>
  <c r="U99" i="2" s="1"/>
  <c r="X99" i="2"/>
  <c r="AB99" i="2"/>
  <c r="AL99" i="2"/>
  <c r="AN99" i="2"/>
  <c r="AO99" i="2"/>
  <c r="AQ99" i="2"/>
  <c r="AT99" i="2"/>
  <c r="AU99" i="2"/>
  <c r="AV99" i="2"/>
  <c r="AW99" i="2"/>
  <c r="AX99" i="2"/>
  <c r="AY99" i="2"/>
  <c r="AZ99" i="2"/>
  <c r="BA99" i="2"/>
  <c r="BB99" i="2"/>
  <c r="BD99" i="2"/>
  <c r="BE99" i="2"/>
  <c r="BF99" i="2"/>
  <c r="BG99" i="2"/>
  <c r="D100" i="2"/>
  <c r="L100" i="2"/>
  <c r="O100" i="2"/>
  <c r="R100" i="2"/>
  <c r="S100" i="2"/>
  <c r="U100" i="2"/>
  <c r="X100" i="2"/>
  <c r="AB100" i="2"/>
  <c r="AL100" i="2"/>
  <c r="AN100" i="2"/>
  <c r="AO100" i="2"/>
  <c r="AQ100" i="2"/>
  <c r="AT100" i="2"/>
  <c r="AU100" i="2"/>
  <c r="AV100" i="2"/>
  <c r="AW100" i="2"/>
  <c r="AX100" i="2"/>
  <c r="AY100" i="2"/>
  <c r="AZ100" i="2"/>
  <c r="BA100" i="2"/>
  <c r="BB100" i="2"/>
  <c r="BD100" i="2"/>
  <c r="BE100" i="2"/>
  <c r="BF100" i="2"/>
  <c r="BG100" i="2"/>
  <c r="D101" i="2"/>
  <c r="L101" i="2"/>
  <c r="O101" i="2"/>
  <c r="R101" i="2"/>
  <c r="S101" i="2"/>
  <c r="U101" i="2" s="1"/>
  <c r="X101" i="2"/>
  <c r="AB101" i="2"/>
  <c r="AL101" i="2"/>
  <c r="AN101" i="2"/>
  <c r="AO101" i="2"/>
  <c r="AQ101" i="2"/>
  <c r="AT101" i="2"/>
  <c r="AU101" i="2"/>
  <c r="AV101" i="2"/>
  <c r="AW101" i="2"/>
  <c r="AX101" i="2"/>
  <c r="AY101" i="2"/>
  <c r="AZ101" i="2"/>
  <c r="BA101" i="2"/>
  <c r="BB101" i="2"/>
  <c r="BD101" i="2"/>
  <c r="BE101" i="2"/>
  <c r="BF101" i="2"/>
  <c r="BG101" i="2"/>
  <c r="D102" i="2"/>
  <c r="L102" i="2"/>
  <c r="O102" i="2"/>
  <c r="R102" i="2"/>
  <c r="S102" i="2"/>
  <c r="U102" i="2" s="1"/>
  <c r="X102" i="2"/>
  <c r="AB102" i="2"/>
  <c r="AL102" i="2"/>
  <c r="AN102" i="2"/>
  <c r="AO102" i="2"/>
  <c r="AQ102" i="2"/>
  <c r="AT102" i="2"/>
  <c r="AU102" i="2"/>
  <c r="AV102" i="2"/>
  <c r="AW102" i="2"/>
  <c r="AX102" i="2"/>
  <c r="AY102" i="2"/>
  <c r="AZ102" i="2"/>
  <c r="BA102" i="2"/>
  <c r="BB102" i="2"/>
  <c r="BD102" i="2"/>
  <c r="BE102" i="2"/>
  <c r="BF102" i="2"/>
  <c r="BG102" i="2"/>
  <c r="D103" i="2"/>
  <c r="L103" i="2"/>
  <c r="O103" i="2"/>
  <c r="R103" i="2"/>
  <c r="S103" i="2"/>
  <c r="U103" i="2" s="1"/>
  <c r="X103" i="2"/>
  <c r="AB103" i="2"/>
  <c r="AL103" i="2"/>
  <c r="AN103" i="2"/>
  <c r="AO103" i="2"/>
  <c r="AQ103" i="2"/>
  <c r="AT103" i="2"/>
  <c r="AU103" i="2"/>
  <c r="AV103" i="2"/>
  <c r="AW103" i="2"/>
  <c r="AX103" i="2"/>
  <c r="AY103" i="2"/>
  <c r="AZ103" i="2"/>
  <c r="BA103" i="2"/>
  <c r="BB103" i="2"/>
  <c r="BD103" i="2"/>
  <c r="BE103" i="2"/>
  <c r="BF103" i="2"/>
  <c r="BG103" i="2"/>
  <c r="D104" i="2"/>
  <c r="L104" i="2"/>
  <c r="O104" i="2"/>
  <c r="R104" i="2"/>
  <c r="S104" i="2"/>
  <c r="U104" i="2"/>
  <c r="X104" i="2"/>
  <c r="AB104" i="2"/>
  <c r="AL104" i="2"/>
  <c r="AN104" i="2"/>
  <c r="AO104" i="2"/>
  <c r="AQ104" i="2"/>
  <c r="AT104" i="2"/>
  <c r="AU104" i="2"/>
  <c r="AV104" i="2"/>
  <c r="AW104" i="2"/>
  <c r="AX104" i="2"/>
  <c r="AY104" i="2"/>
  <c r="AZ104" i="2"/>
  <c r="BA104" i="2"/>
  <c r="BB104" i="2"/>
  <c r="BD104" i="2"/>
  <c r="BE104" i="2"/>
  <c r="BF104" i="2"/>
  <c r="BG104" i="2"/>
  <c r="D105" i="2"/>
  <c r="L105" i="2"/>
  <c r="O105" i="2"/>
  <c r="R105" i="2"/>
  <c r="S105" i="2"/>
  <c r="U105" i="2" s="1"/>
  <c r="X105" i="2"/>
  <c r="AB105" i="2"/>
  <c r="AL105" i="2"/>
  <c r="AN105" i="2"/>
  <c r="AO105" i="2"/>
  <c r="AQ105" i="2"/>
  <c r="AT105" i="2"/>
  <c r="AU105" i="2"/>
  <c r="AV105" i="2"/>
  <c r="AW105" i="2"/>
  <c r="AX105" i="2"/>
  <c r="AY105" i="2"/>
  <c r="AZ105" i="2"/>
  <c r="BA105" i="2"/>
  <c r="BB105" i="2"/>
  <c r="BD105" i="2"/>
  <c r="BE105" i="2"/>
  <c r="BF105" i="2"/>
  <c r="BG105" i="2"/>
  <c r="D106" i="2"/>
  <c r="L106" i="2"/>
  <c r="O106" i="2"/>
  <c r="R106" i="2"/>
  <c r="S106" i="2"/>
  <c r="U106" i="2" s="1"/>
  <c r="X106" i="2"/>
  <c r="AB106" i="2"/>
  <c r="AL106" i="2"/>
  <c r="AN106" i="2"/>
  <c r="AO106" i="2"/>
  <c r="AQ106" i="2"/>
  <c r="AT106" i="2"/>
  <c r="AU106" i="2"/>
  <c r="AV106" i="2"/>
  <c r="AW106" i="2"/>
  <c r="AX106" i="2"/>
  <c r="AY106" i="2"/>
  <c r="AZ106" i="2"/>
  <c r="BA106" i="2"/>
  <c r="BB106" i="2"/>
  <c r="BD106" i="2"/>
  <c r="BE106" i="2"/>
  <c r="BF106" i="2"/>
  <c r="BG106" i="2"/>
  <c r="D107" i="2"/>
  <c r="L107" i="2"/>
  <c r="O107" i="2"/>
  <c r="R107" i="2"/>
  <c r="S107" i="2"/>
  <c r="U107" i="2" s="1"/>
  <c r="X107" i="2"/>
  <c r="AB107" i="2"/>
  <c r="AL107" i="2"/>
  <c r="AN107" i="2"/>
  <c r="AO107" i="2"/>
  <c r="AQ107" i="2"/>
  <c r="AT107" i="2"/>
  <c r="AU107" i="2"/>
  <c r="AV107" i="2"/>
  <c r="AW107" i="2"/>
  <c r="AX107" i="2"/>
  <c r="AY107" i="2"/>
  <c r="AZ107" i="2"/>
  <c r="BA107" i="2"/>
  <c r="BB107" i="2"/>
  <c r="BD107" i="2"/>
  <c r="BE107" i="2"/>
  <c r="BF107" i="2"/>
  <c r="BG107" i="2"/>
  <c r="D108" i="2"/>
  <c r="L108" i="2"/>
  <c r="O108" i="2"/>
  <c r="R108" i="2"/>
  <c r="S108" i="2"/>
  <c r="U108" i="2"/>
  <c r="X108" i="2"/>
  <c r="AB108" i="2"/>
  <c r="AL108" i="2"/>
  <c r="AN108" i="2"/>
  <c r="AO108" i="2"/>
  <c r="AQ108" i="2"/>
  <c r="AT108" i="2"/>
  <c r="AU108" i="2"/>
  <c r="AV108" i="2"/>
  <c r="AW108" i="2"/>
  <c r="AX108" i="2"/>
  <c r="AY108" i="2"/>
  <c r="AZ108" i="2"/>
  <c r="BA108" i="2"/>
  <c r="BB108" i="2"/>
  <c r="BD108" i="2"/>
  <c r="BE108" i="2"/>
  <c r="BF108" i="2"/>
  <c r="BG108" i="2"/>
  <c r="D109" i="2"/>
  <c r="L109" i="2"/>
  <c r="O109" i="2"/>
  <c r="R109" i="2"/>
  <c r="S109" i="2"/>
  <c r="U109" i="2" s="1"/>
  <c r="X109" i="2"/>
  <c r="AB109" i="2"/>
  <c r="AL109" i="2"/>
  <c r="AN109" i="2"/>
  <c r="AO109" i="2"/>
  <c r="AQ109" i="2"/>
  <c r="AT109" i="2"/>
  <c r="AU109" i="2"/>
  <c r="AV109" i="2"/>
  <c r="AW109" i="2"/>
  <c r="AX109" i="2"/>
  <c r="AY109" i="2"/>
  <c r="AZ109" i="2"/>
  <c r="BA109" i="2"/>
  <c r="BB109" i="2"/>
  <c r="BD109" i="2"/>
  <c r="BE109" i="2"/>
  <c r="BF109" i="2"/>
  <c r="BG109" i="2"/>
  <c r="D110" i="2"/>
  <c r="L110" i="2"/>
  <c r="O110" i="2"/>
  <c r="R110" i="2"/>
  <c r="S110" i="2"/>
  <c r="U110" i="2" s="1"/>
  <c r="X110" i="2"/>
  <c r="AB110" i="2"/>
  <c r="AL110" i="2"/>
  <c r="AN110" i="2"/>
  <c r="AO110" i="2"/>
  <c r="AQ110" i="2"/>
  <c r="AT110" i="2"/>
  <c r="AU110" i="2"/>
  <c r="AV110" i="2"/>
  <c r="AW110" i="2"/>
  <c r="AX110" i="2"/>
  <c r="AY110" i="2"/>
  <c r="AZ110" i="2"/>
  <c r="BA110" i="2"/>
  <c r="BB110" i="2"/>
  <c r="BD110" i="2"/>
  <c r="BE110" i="2"/>
  <c r="BF110" i="2"/>
  <c r="BG110" i="2"/>
  <c r="D111" i="2"/>
  <c r="L111" i="2"/>
  <c r="O111" i="2"/>
  <c r="R111" i="2"/>
  <c r="S111" i="2"/>
  <c r="U111" i="2" s="1"/>
  <c r="X111" i="2"/>
  <c r="AB111" i="2"/>
  <c r="AL111" i="2"/>
  <c r="AN111" i="2"/>
  <c r="AO111" i="2"/>
  <c r="AQ111" i="2"/>
  <c r="AT111" i="2"/>
  <c r="AU111" i="2"/>
  <c r="AV111" i="2"/>
  <c r="AW111" i="2"/>
  <c r="AX111" i="2"/>
  <c r="AY111" i="2"/>
  <c r="AZ111" i="2"/>
  <c r="BA111" i="2"/>
  <c r="BB111" i="2"/>
  <c r="BD111" i="2"/>
  <c r="BE111" i="2"/>
  <c r="BF111" i="2"/>
  <c r="BG111" i="2"/>
  <c r="D112" i="2"/>
  <c r="L112" i="2"/>
  <c r="O112" i="2"/>
  <c r="R112" i="2"/>
  <c r="S112" i="2"/>
  <c r="U112" i="2"/>
  <c r="X112" i="2"/>
  <c r="AB112" i="2"/>
  <c r="AL112" i="2"/>
  <c r="AN112" i="2"/>
  <c r="AO112" i="2"/>
  <c r="AQ112" i="2"/>
  <c r="AT112" i="2"/>
  <c r="AU112" i="2"/>
  <c r="AV112" i="2"/>
  <c r="AW112" i="2"/>
  <c r="AX112" i="2"/>
  <c r="AY112" i="2"/>
  <c r="AZ112" i="2"/>
  <c r="BA112" i="2"/>
  <c r="BB112" i="2"/>
  <c r="BD112" i="2"/>
  <c r="BE112" i="2"/>
  <c r="BF112" i="2"/>
  <c r="BG112" i="2"/>
  <c r="D113" i="2"/>
  <c r="L113" i="2"/>
  <c r="O113" i="2"/>
  <c r="R113" i="2"/>
  <c r="S113" i="2"/>
  <c r="U113" i="2" s="1"/>
  <c r="X113" i="2"/>
  <c r="AB113" i="2"/>
  <c r="AL113" i="2"/>
  <c r="AN113" i="2"/>
  <c r="AO113" i="2"/>
  <c r="AQ113" i="2"/>
  <c r="AT113" i="2"/>
  <c r="AU113" i="2"/>
  <c r="AV113" i="2"/>
  <c r="AW113" i="2"/>
  <c r="AX113" i="2"/>
  <c r="AY113" i="2"/>
  <c r="AZ113" i="2"/>
  <c r="BA113" i="2"/>
  <c r="BB113" i="2"/>
  <c r="BD113" i="2"/>
  <c r="BE113" i="2"/>
  <c r="BF113" i="2"/>
  <c r="BG113" i="2"/>
  <c r="D114" i="2"/>
  <c r="L114" i="2"/>
  <c r="O114" i="2"/>
  <c r="R114" i="2"/>
  <c r="S114" i="2"/>
  <c r="U114" i="2" s="1"/>
  <c r="X114" i="2"/>
  <c r="AB114" i="2"/>
  <c r="AL114" i="2"/>
  <c r="AN114" i="2"/>
  <c r="AO114" i="2"/>
  <c r="AQ114" i="2"/>
  <c r="AT114" i="2"/>
  <c r="AU114" i="2"/>
  <c r="AV114" i="2"/>
  <c r="AW114" i="2"/>
  <c r="AX114" i="2"/>
  <c r="AY114" i="2"/>
  <c r="AZ114" i="2"/>
  <c r="BA114" i="2"/>
  <c r="BB114" i="2"/>
  <c r="BD114" i="2"/>
  <c r="BE114" i="2"/>
  <c r="BF114" i="2"/>
  <c r="BG114" i="2"/>
  <c r="D115" i="2"/>
  <c r="L115" i="2"/>
  <c r="O115" i="2"/>
  <c r="R115" i="2"/>
  <c r="S115" i="2"/>
  <c r="U115" i="2" s="1"/>
  <c r="X115" i="2"/>
  <c r="AB115" i="2"/>
  <c r="AL115" i="2"/>
  <c r="AN115" i="2"/>
  <c r="AO115" i="2"/>
  <c r="AQ115" i="2"/>
  <c r="AT115" i="2"/>
  <c r="AU115" i="2"/>
  <c r="AV115" i="2"/>
  <c r="AW115" i="2"/>
  <c r="AX115" i="2"/>
  <c r="AY115" i="2"/>
  <c r="AZ115" i="2"/>
  <c r="BA115" i="2"/>
  <c r="BB115" i="2"/>
  <c r="BD115" i="2"/>
  <c r="BE115" i="2"/>
  <c r="BF115" i="2"/>
  <c r="BG115" i="2"/>
  <c r="D116" i="2"/>
  <c r="L116" i="2"/>
  <c r="O116" i="2"/>
  <c r="R116" i="2"/>
  <c r="S116" i="2"/>
  <c r="U116" i="2"/>
  <c r="X116" i="2"/>
  <c r="AB116" i="2"/>
  <c r="AL116" i="2"/>
  <c r="AN116" i="2"/>
  <c r="AO116" i="2"/>
  <c r="AQ116" i="2"/>
  <c r="AT116" i="2"/>
  <c r="AU116" i="2"/>
  <c r="AV116" i="2"/>
  <c r="AW116" i="2"/>
  <c r="AX116" i="2"/>
  <c r="AY116" i="2"/>
  <c r="AZ116" i="2"/>
  <c r="BA116" i="2"/>
  <c r="BB116" i="2"/>
  <c r="BD116" i="2"/>
  <c r="BE116" i="2"/>
  <c r="BF116" i="2"/>
  <c r="BG116" i="2"/>
  <c r="D117" i="2"/>
  <c r="L117" i="2"/>
  <c r="O117" i="2"/>
  <c r="R117" i="2"/>
  <c r="S117" i="2"/>
  <c r="U117" i="2" s="1"/>
  <c r="X117" i="2"/>
  <c r="AB117" i="2"/>
  <c r="AL117" i="2"/>
  <c r="AN117" i="2"/>
  <c r="AO117" i="2"/>
  <c r="AQ117" i="2"/>
  <c r="AT117" i="2"/>
  <c r="AU117" i="2"/>
  <c r="AV117" i="2"/>
  <c r="AW117" i="2"/>
  <c r="AX117" i="2"/>
  <c r="AY117" i="2"/>
  <c r="AZ117" i="2"/>
  <c r="BA117" i="2"/>
  <c r="BB117" i="2"/>
  <c r="BD117" i="2"/>
  <c r="BE117" i="2"/>
  <c r="BF117" i="2"/>
  <c r="BG117" i="2"/>
  <c r="D118" i="2"/>
  <c r="L118" i="2"/>
  <c r="O118" i="2"/>
  <c r="R118" i="2"/>
  <c r="S118" i="2"/>
  <c r="U118" i="2" s="1"/>
  <c r="X118" i="2"/>
  <c r="AB118" i="2"/>
  <c r="AL118" i="2"/>
  <c r="AN118" i="2"/>
  <c r="AO118" i="2"/>
  <c r="AQ118" i="2"/>
  <c r="AT118" i="2"/>
  <c r="AU118" i="2"/>
  <c r="AV118" i="2"/>
  <c r="AW118" i="2"/>
  <c r="AX118" i="2"/>
  <c r="AY118" i="2"/>
  <c r="AZ118" i="2"/>
  <c r="BA118" i="2"/>
  <c r="BB118" i="2"/>
  <c r="BD118" i="2"/>
  <c r="BE118" i="2"/>
  <c r="BF118" i="2"/>
  <c r="BG118" i="2"/>
  <c r="D119" i="2"/>
  <c r="L119" i="2"/>
  <c r="O119" i="2"/>
  <c r="R119" i="2"/>
  <c r="S119" i="2"/>
  <c r="U119" i="2" s="1"/>
  <c r="X119" i="2"/>
  <c r="AB119" i="2"/>
  <c r="AL119" i="2"/>
  <c r="AN119" i="2"/>
  <c r="AO119" i="2"/>
  <c r="AQ119" i="2"/>
  <c r="AT119" i="2"/>
  <c r="AU119" i="2"/>
  <c r="AV119" i="2"/>
  <c r="AW119" i="2"/>
  <c r="AX119" i="2"/>
  <c r="AY119" i="2"/>
  <c r="AZ119" i="2"/>
  <c r="BA119" i="2"/>
  <c r="BB119" i="2"/>
  <c r="BD119" i="2"/>
  <c r="BE119" i="2"/>
  <c r="BF119" i="2"/>
  <c r="BG119" i="2"/>
  <c r="D120" i="2"/>
  <c r="L120" i="2"/>
  <c r="O120" i="2"/>
  <c r="R120" i="2"/>
  <c r="S120" i="2"/>
  <c r="U120" i="2"/>
  <c r="X120" i="2"/>
  <c r="AB120" i="2"/>
  <c r="AL120" i="2"/>
  <c r="AN120" i="2"/>
  <c r="AO120" i="2"/>
  <c r="AQ120" i="2"/>
  <c r="AT120" i="2"/>
  <c r="AU120" i="2"/>
  <c r="AV120" i="2"/>
  <c r="AW120" i="2"/>
  <c r="AX120" i="2"/>
  <c r="AY120" i="2"/>
  <c r="AZ120" i="2"/>
  <c r="BA120" i="2"/>
  <c r="BB120" i="2"/>
  <c r="BD120" i="2"/>
  <c r="BE120" i="2"/>
  <c r="BF120" i="2"/>
  <c r="BG120" i="2"/>
  <c r="D121" i="2"/>
  <c r="L121" i="2"/>
  <c r="O121" i="2"/>
  <c r="R121" i="2"/>
  <c r="S121" i="2"/>
  <c r="U121" i="2" s="1"/>
  <c r="X121" i="2"/>
  <c r="AB121" i="2"/>
  <c r="AL121" i="2"/>
  <c r="AN121" i="2"/>
  <c r="AO121" i="2"/>
  <c r="AQ121" i="2"/>
  <c r="AT121" i="2"/>
  <c r="AU121" i="2"/>
  <c r="AV121" i="2"/>
  <c r="AW121" i="2"/>
  <c r="AX121" i="2"/>
  <c r="AY121" i="2"/>
  <c r="AZ121" i="2"/>
  <c r="BA121" i="2"/>
  <c r="BB121" i="2"/>
  <c r="BD121" i="2"/>
  <c r="BE121" i="2"/>
  <c r="BF121" i="2"/>
  <c r="BG121" i="2"/>
  <c r="D122" i="2"/>
  <c r="L122" i="2"/>
  <c r="O122" i="2"/>
  <c r="R122" i="2"/>
  <c r="S122" i="2"/>
  <c r="U122" i="2" s="1"/>
  <c r="X122" i="2"/>
  <c r="AB122" i="2"/>
  <c r="AL122" i="2"/>
  <c r="AN122" i="2"/>
  <c r="AO122" i="2"/>
  <c r="AQ122" i="2"/>
  <c r="AT122" i="2"/>
  <c r="AU122" i="2"/>
  <c r="AV122" i="2"/>
  <c r="AW122" i="2"/>
  <c r="AX122" i="2"/>
  <c r="AY122" i="2"/>
  <c r="AZ122" i="2"/>
  <c r="BA122" i="2"/>
  <c r="BB122" i="2"/>
  <c r="BD122" i="2"/>
  <c r="BE122" i="2"/>
  <c r="BF122" i="2"/>
  <c r="BG122" i="2"/>
  <c r="D123" i="2"/>
  <c r="L123" i="2"/>
  <c r="O123" i="2"/>
  <c r="R123" i="2"/>
  <c r="S123" i="2"/>
  <c r="U123" i="2" s="1"/>
  <c r="X123" i="2"/>
  <c r="AB123" i="2"/>
  <c r="AL123" i="2"/>
  <c r="AN123" i="2"/>
  <c r="AO123" i="2"/>
  <c r="AQ123" i="2"/>
  <c r="AT123" i="2"/>
  <c r="AU123" i="2"/>
  <c r="AV123" i="2"/>
  <c r="AW123" i="2"/>
  <c r="AX123" i="2"/>
  <c r="AY123" i="2"/>
  <c r="AZ123" i="2"/>
  <c r="BA123" i="2"/>
  <c r="BB123" i="2"/>
  <c r="BD123" i="2"/>
  <c r="BE123" i="2"/>
  <c r="BF123" i="2"/>
  <c r="BG123" i="2"/>
  <c r="D124" i="2"/>
  <c r="L124" i="2"/>
  <c r="O124" i="2"/>
  <c r="R124" i="2"/>
  <c r="S124" i="2"/>
  <c r="U124" i="2"/>
  <c r="X124" i="2"/>
  <c r="AB124" i="2"/>
  <c r="AL124" i="2"/>
  <c r="AN124" i="2"/>
  <c r="AO124" i="2"/>
  <c r="AQ124" i="2"/>
  <c r="AT124" i="2"/>
  <c r="AU124" i="2"/>
  <c r="AV124" i="2"/>
  <c r="AW124" i="2"/>
  <c r="AX124" i="2"/>
  <c r="AY124" i="2"/>
  <c r="AZ124" i="2"/>
  <c r="BA124" i="2"/>
  <c r="BB124" i="2"/>
  <c r="BD124" i="2"/>
  <c r="BE124" i="2"/>
  <c r="BF124" i="2"/>
  <c r="BG124" i="2"/>
  <c r="D125" i="2"/>
  <c r="L125" i="2"/>
  <c r="O125" i="2"/>
  <c r="R125" i="2"/>
  <c r="S125" i="2"/>
  <c r="U125" i="2" s="1"/>
  <c r="X125" i="2"/>
  <c r="AB125" i="2"/>
  <c r="AL125" i="2"/>
  <c r="AN125" i="2"/>
  <c r="AO125" i="2"/>
  <c r="AQ125" i="2"/>
  <c r="AT125" i="2"/>
  <c r="AU125" i="2"/>
  <c r="AV125" i="2"/>
  <c r="AW125" i="2"/>
  <c r="AX125" i="2"/>
  <c r="AY125" i="2"/>
  <c r="AZ125" i="2"/>
  <c r="BA125" i="2"/>
  <c r="BB125" i="2"/>
  <c r="BD125" i="2"/>
  <c r="BE125" i="2"/>
  <c r="BF125" i="2"/>
  <c r="BG125" i="2"/>
  <c r="D126" i="2"/>
  <c r="L126" i="2"/>
  <c r="O126" i="2"/>
  <c r="R126" i="2"/>
  <c r="S126" i="2"/>
  <c r="U126" i="2" s="1"/>
  <c r="X126" i="2"/>
  <c r="AB126" i="2"/>
  <c r="AL126" i="2"/>
  <c r="AN126" i="2"/>
  <c r="AO126" i="2"/>
  <c r="AQ126" i="2"/>
  <c r="AT126" i="2"/>
  <c r="AU126" i="2"/>
  <c r="AV126" i="2"/>
  <c r="AW126" i="2"/>
  <c r="AX126" i="2"/>
  <c r="AY126" i="2"/>
  <c r="AZ126" i="2"/>
  <c r="BA126" i="2"/>
  <c r="BB126" i="2"/>
  <c r="BD126" i="2"/>
  <c r="BE126" i="2"/>
  <c r="BF126" i="2"/>
  <c r="BG126" i="2"/>
  <c r="D127" i="2"/>
  <c r="L127" i="2"/>
  <c r="O127" i="2"/>
  <c r="R127" i="2"/>
  <c r="S127" i="2"/>
  <c r="U127" i="2" s="1"/>
  <c r="X127" i="2"/>
  <c r="AB127" i="2"/>
  <c r="AL127" i="2"/>
  <c r="AN127" i="2"/>
  <c r="AO127" i="2"/>
  <c r="AQ127" i="2"/>
  <c r="AT127" i="2"/>
  <c r="AU127" i="2"/>
  <c r="AV127" i="2"/>
  <c r="AW127" i="2"/>
  <c r="AX127" i="2"/>
  <c r="AY127" i="2"/>
  <c r="AZ127" i="2"/>
  <c r="BA127" i="2"/>
  <c r="BB127" i="2"/>
  <c r="BD127" i="2"/>
  <c r="BE127" i="2"/>
  <c r="BF127" i="2"/>
  <c r="BG127" i="2"/>
  <c r="D128" i="2"/>
  <c r="L128" i="2"/>
  <c r="O128" i="2"/>
  <c r="R128" i="2"/>
  <c r="S128" i="2"/>
  <c r="U128" i="2"/>
  <c r="X128" i="2"/>
  <c r="AB128" i="2"/>
  <c r="AL128" i="2"/>
  <c r="AN128" i="2"/>
  <c r="AO128" i="2"/>
  <c r="AQ128" i="2"/>
  <c r="AT128" i="2"/>
  <c r="AU128" i="2"/>
  <c r="AV128" i="2"/>
  <c r="AW128" i="2"/>
  <c r="AX128" i="2"/>
  <c r="AY128" i="2"/>
  <c r="AZ128" i="2"/>
  <c r="BA128" i="2"/>
  <c r="BB128" i="2"/>
  <c r="BD128" i="2"/>
  <c r="BE128" i="2"/>
  <c r="BF128" i="2"/>
  <c r="BG128" i="2"/>
  <c r="D129" i="2"/>
  <c r="L129" i="2"/>
  <c r="O129" i="2"/>
  <c r="R129" i="2"/>
  <c r="S129" i="2"/>
  <c r="U129" i="2"/>
  <c r="X129" i="2"/>
  <c r="AB129" i="2"/>
  <c r="AL129" i="2"/>
  <c r="AN129" i="2"/>
  <c r="AO129" i="2"/>
  <c r="AQ129" i="2"/>
  <c r="AT129" i="2"/>
  <c r="AU129" i="2"/>
  <c r="AV129" i="2"/>
  <c r="AW129" i="2"/>
  <c r="AX129" i="2"/>
  <c r="AY129" i="2"/>
  <c r="AZ129" i="2"/>
  <c r="BA129" i="2"/>
  <c r="BB129" i="2"/>
  <c r="BD129" i="2"/>
  <c r="BE129" i="2"/>
  <c r="BF129" i="2"/>
  <c r="BG129" i="2"/>
  <c r="D130" i="2"/>
  <c r="L130" i="2"/>
  <c r="O130" i="2"/>
  <c r="R130" i="2"/>
  <c r="S130" i="2"/>
  <c r="U130" i="2" s="1"/>
  <c r="X130" i="2"/>
  <c r="AB130" i="2"/>
  <c r="AL130" i="2"/>
  <c r="AN130" i="2"/>
  <c r="AO130" i="2"/>
  <c r="AQ130" i="2"/>
  <c r="AT130" i="2"/>
  <c r="AU130" i="2"/>
  <c r="AV130" i="2"/>
  <c r="AW130" i="2"/>
  <c r="AX130" i="2"/>
  <c r="AY130" i="2"/>
  <c r="AZ130" i="2"/>
  <c r="BA130" i="2"/>
  <c r="BB130" i="2"/>
  <c r="BD130" i="2"/>
  <c r="BE130" i="2"/>
  <c r="BF130" i="2"/>
  <c r="BG130" i="2"/>
  <c r="D131" i="2"/>
  <c r="L131" i="2"/>
  <c r="O131" i="2"/>
  <c r="R131" i="2"/>
  <c r="S131" i="2"/>
  <c r="U131" i="2" s="1"/>
  <c r="X131" i="2"/>
  <c r="AB131" i="2"/>
  <c r="AL131" i="2"/>
  <c r="AN131" i="2"/>
  <c r="AO131" i="2"/>
  <c r="AQ131" i="2"/>
  <c r="AT131" i="2"/>
  <c r="AU131" i="2"/>
  <c r="AV131" i="2"/>
  <c r="AW131" i="2"/>
  <c r="AX131" i="2"/>
  <c r="AY131" i="2"/>
  <c r="AZ131" i="2"/>
  <c r="BA131" i="2"/>
  <c r="BB131" i="2"/>
  <c r="BD131" i="2"/>
  <c r="BE131" i="2"/>
  <c r="BF131" i="2"/>
  <c r="BG131" i="2"/>
  <c r="D132" i="2"/>
  <c r="L132" i="2"/>
  <c r="O132" i="2"/>
  <c r="R132" i="2"/>
  <c r="S132" i="2"/>
  <c r="U132" i="2"/>
  <c r="X132" i="2"/>
  <c r="AB132" i="2"/>
  <c r="AL132" i="2"/>
  <c r="AN132" i="2"/>
  <c r="AO132" i="2"/>
  <c r="AQ132" i="2"/>
  <c r="AT132" i="2"/>
  <c r="AU132" i="2"/>
  <c r="AV132" i="2"/>
  <c r="AW132" i="2"/>
  <c r="AX132" i="2"/>
  <c r="AY132" i="2"/>
  <c r="AZ132" i="2"/>
  <c r="BA132" i="2"/>
  <c r="BB132" i="2"/>
  <c r="BD132" i="2"/>
  <c r="BE132" i="2"/>
  <c r="BF132" i="2"/>
  <c r="BG132" i="2"/>
  <c r="D133" i="2"/>
  <c r="L133" i="2"/>
  <c r="O133" i="2"/>
  <c r="R133" i="2"/>
  <c r="S133" i="2"/>
  <c r="U133" i="2"/>
  <c r="X133" i="2"/>
  <c r="AB133" i="2"/>
  <c r="AL133" i="2"/>
  <c r="AN133" i="2"/>
  <c r="AO133" i="2"/>
  <c r="AQ133" i="2"/>
  <c r="AT133" i="2"/>
  <c r="AU133" i="2"/>
  <c r="AV133" i="2"/>
  <c r="AW133" i="2"/>
  <c r="AX133" i="2"/>
  <c r="AY133" i="2"/>
  <c r="AZ133" i="2"/>
  <c r="BA133" i="2"/>
  <c r="BB133" i="2"/>
  <c r="BD133" i="2"/>
  <c r="BE133" i="2"/>
  <c r="BF133" i="2"/>
  <c r="BG133" i="2"/>
  <c r="D134" i="2"/>
  <c r="L134" i="2"/>
  <c r="O134" i="2"/>
  <c r="R134" i="2"/>
  <c r="S134" i="2"/>
  <c r="U134" i="2" s="1"/>
  <c r="X134" i="2"/>
  <c r="AB134" i="2"/>
  <c r="AL134" i="2"/>
  <c r="AN134" i="2"/>
  <c r="AO134" i="2"/>
  <c r="AQ134" i="2"/>
  <c r="AT134" i="2"/>
  <c r="AU134" i="2"/>
  <c r="AV134" i="2"/>
  <c r="AW134" i="2"/>
  <c r="AX134" i="2"/>
  <c r="AY134" i="2"/>
  <c r="AZ134" i="2"/>
  <c r="BA134" i="2"/>
  <c r="BB134" i="2"/>
  <c r="BD134" i="2"/>
  <c r="BE134" i="2"/>
  <c r="BF134" i="2"/>
  <c r="BG134" i="2"/>
  <c r="D135" i="2"/>
  <c r="L135" i="2"/>
  <c r="O135" i="2"/>
  <c r="R135" i="2"/>
  <c r="S135" i="2"/>
  <c r="U135" i="2" s="1"/>
  <c r="X135" i="2"/>
  <c r="AB135" i="2"/>
  <c r="AL135" i="2"/>
  <c r="AN135" i="2"/>
  <c r="AO135" i="2"/>
  <c r="AQ135" i="2"/>
  <c r="AT135" i="2"/>
  <c r="AU135" i="2"/>
  <c r="AV135" i="2"/>
  <c r="AW135" i="2"/>
  <c r="AX135" i="2"/>
  <c r="AY135" i="2"/>
  <c r="AZ135" i="2"/>
  <c r="BA135" i="2"/>
  <c r="BB135" i="2"/>
  <c r="BD135" i="2"/>
  <c r="BE135" i="2"/>
  <c r="BF135" i="2"/>
  <c r="BG135" i="2"/>
  <c r="D136" i="2"/>
  <c r="L136" i="2"/>
  <c r="O136" i="2"/>
  <c r="R136" i="2"/>
  <c r="S136" i="2"/>
  <c r="U136" i="2"/>
  <c r="X136" i="2"/>
  <c r="AB136" i="2"/>
  <c r="AL136" i="2"/>
  <c r="AN136" i="2"/>
  <c r="AO136" i="2"/>
  <c r="AQ136" i="2"/>
  <c r="AT136" i="2"/>
  <c r="AU136" i="2"/>
  <c r="AV136" i="2"/>
  <c r="AW136" i="2"/>
  <c r="AX136" i="2"/>
  <c r="AY136" i="2"/>
  <c r="AZ136" i="2"/>
  <c r="BA136" i="2"/>
  <c r="BB136" i="2"/>
  <c r="BD136" i="2"/>
  <c r="BE136" i="2"/>
  <c r="BF136" i="2"/>
  <c r="BG136" i="2"/>
  <c r="D137" i="2"/>
  <c r="L137" i="2"/>
  <c r="O137" i="2"/>
  <c r="R137" i="2"/>
  <c r="S137" i="2"/>
  <c r="U137" i="2" s="1"/>
  <c r="X137" i="2"/>
  <c r="AB137" i="2"/>
  <c r="AL137" i="2"/>
  <c r="AN137" i="2"/>
  <c r="AO137" i="2"/>
  <c r="AQ137" i="2"/>
  <c r="AT137" i="2"/>
  <c r="AU137" i="2"/>
  <c r="AV137" i="2"/>
  <c r="AW137" i="2"/>
  <c r="AX137" i="2"/>
  <c r="AY137" i="2"/>
  <c r="AZ137" i="2"/>
  <c r="BA137" i="2"/>
  <c r="BB137" i="2"/>
  <c r="BD137" i="2"/>
  <c r="BE137" i="2"/>
  <c r="BF137" i="2"/>
  <c r="BG137" i="2"/>
  <c r="D138" i="2"/>
  <c r="L138" i="2"/>
  <c r="O138" i="2"/>
  <c r="R138" i="2"/>
  <c r="S138" i="2"/>
  <c r="U138" i="2" s="1"/>
  <c r="X138" i="2"/>
  <c r="AB138" i="2"/>
  <c r="AL138" i="2"/>
  <c r="AN138" i="2"/>
  <c r="AO138" i="2"/>
  <c r="AQ138" i="2"/>
  <c r="AT138" i="2"/>
  <c r="AU138" i="2"/>
  <c r="AV138" i="2"/>
  <c r="AW138" i="2"/>
  <c r="AX138" i="2"/>
  <c r="AY138" i="2"/>
  <c r="AZ138" i="2"/>
  <c r="BA138" i="2"/>
  <c r="BB138" i="2"/>
  <c r="BD138" i="2"/>
  <c r="BE138" i="2"/>
  <c r="BF138" i="2"/>
  <c r="BG138" i="2"/>
  <c r="D139" i="2"/>
  <c r="L139" i="2"/>
  <c r="O139" i="2"/>
  <c r="R139" i="2"/>
  <c r="S139" i="2"/>
  <c r="U139" i="2" s="1"/>
  <c r="X139" i="2"/>
  <c r="AB139" i="2"/>
  <c r="AL139" i="2"/>
  <c r="AN139" i="2"/>
  <c r="AO139" i="2"/>
  <c r="AQ139" i="2"/>
  <c r="AT139" i="2"/>
  <c r="AU139" i="2"/>
  <c r="AV139" i="2"/>
  <c r="AW139" i="2"/>
  <c r="AX139" i="2"/>
  <c r="AY139" i="2"/>
  <c r="AZ139" i="2"/>
  <c r="BA139" i="2"/>
  <c r="BB139" i="2"/>
  <c r="BD139" i="2"/>
  <c r="BE139" i="2"/>
  <c r="BF139" i="2"/>
  <c r="BG139" i="2"/>
  <c r="D140" i="2"/>
  <c r="L140" i="2"/>
  <c r="O140" i="2"/>
  <c r="R140" i="2"/>
  <c r="S140" i="2"/>
  <c r="U140" i="2"/>
  <c r="X140" i="2"/>
  <c r="AB140" i="2"/>
  <c r="AL140" i="2"/>
  <c r="AN140" i="2"/>
  <c r="AO140" i="2"/>
  <c r="AQ140" i="2"/>
  <c r="AT140" i="2"/>
  <c r="AU140" i="2"/>
  <c r="AV140" i="2"/>
  <c r="AW140" i="2"/>
  <c r="AX140" i="2"/>
  <c r="AY140" i="2"/>
  <c r="AZ140" i="2"/>
  <c r="BA140" i="2"/>
  <c r="BB140" i="2"/>
  <c r="BD140" i="2"/>
  <c r="BE140" i="2"/>
  <c r="BF140" i="2"/>
  <c r="BG140" i="2"/>
  <c r="D141" i="2"/>
  <c r="L141" i="2"/>
  <c r="O141" i="2"/>
  <c r="R141" i="2"/>
  <c r="S141" i="2"/>
  <c r="U141" i="2" s="1"/>
  <c r="X141" i="2"/>
  <c r="AB141" i="2"/>
  <c r="AL141" i="2"/>
  <c r="AN141" i="2"/>
  <c r="AO141" i="2"/>
  <c r="AQ141" i="2"/>
  <c r="AT141" i="2"/>
  <c r="AU141" i="2"/>
  <c r="AV141" i="2"/>
  <c r="AW141" i="2"/>
  <c r="AX141" i="2"/>
  <c r="AY141" i="2"/>
  <c r="AZ141" i="2"/>
  <c r="BA141" i="2"/>
  <c r="BB141" i="2"/>
  <c r="BD141" i="2"/>
  <c r="BE141" i="2"/>
  <c r="BF141" i="2"/>
  <c r="BG141" i="2"/>
  <c r="D142" i="2"/>
  <c r="L142" i="2"/>
  <c r="O142" i="2"/>
  <c r="R142" i="2"/>
  <c r="S142" i="2"/>
  <c r="U142" i="2" s="1"/>
  <c r="X142" i="2"/>
  <c r="AB142" i="2"/>
  <c r="AL142" i="2"/>
  <c r="AN142" i="2"/>
  <c r="AO142" i="2"/>
  <c r="AQ142" i="2"/>
  <c r="AT142" i="2"/>
  <c r="AU142" i="2"/>
  <c r="AV142" i="2"/>
  <c r="AW142" i="2"/>
  <c r="AX142" i="2"/>
  <c r="AY142" i="2"/>
  <c r="AZ142" i="2"/>
  <c r="BA142" i="2"/>
  <c r="BB142" i="2"/>
  <c r="BD142" i="2"/>
  <c r="BE142" i="2"/>
  <c r="BF142" i="2"/>
  <c r="BG142" i="2"/>
  <c r="D143" i="2"/>
  <c r="L143" i="2"/>
  <c r="O143" i="2"/>
  <c r="R143" i="2"/>
  <c r="S143" i="2"/>
  <c r="U143" i="2" s="1"/>
  <c r="X143" i="2"/>
  <c r="AB143" i="2"/>
  <c r="AL143" i="2"/>
  <c r="AN143" i="2"/>
  <c r="AO143" i="2"/>
  <c r="AQ143" i="2"/>
  <c r="AT143" i="2"/>
  <c r="AU143" i="2"/>
  <c r="AV143" i="2"/>
  <c r="AW143" i="2"/>
  <c r="AX143" i="2"/>
  <c r="AY143" i="2"/>
  <c r="AZ143" i="2"/>
  <c r="BA143" i="2"/>
  <c r="BB143" i="2"/>
  <c r="BD143" i="2"/>
  <c r="BE143" i="2"/>
  <c r="BF143" i="2"/>
  <c r="BG143" i="2"/>
  <c r="D144" i="2"/>
  <c r="L144" i="2"/>
  <c r="O144" i="2"/>
  <c r="R144" i="2"/>
  <c r="S144" i="2"/>
  <c r="U144" i="2"/>
  <c r="X144" i="2"/>
  <c r="AB144" i="2"/>
  <c r="AL144" i="2"/>
  <c r="AN144" i="2"/>
  <c r="AO144" i="2"/>
  <c r="AQ144" i="2"/>
  <c r="AT144" i="2"/>
  <c r="AU144" i="2"/>
  <c r="AV144" i="2"/>
  <c r="AW144" i="2"/>
  <c r="AX144" i="2"/>
  <c r="AY144" i="2"/>
  <c r="AZ144" i="2"/>
  <c r="BA144" i="2"/>
  <c r="BB144" i="2"/>
  <c r="BD144" i="2"/>
  <c r="BE144" i="2"/>
  <c r="BF144" i="2"/>
  <c r="BG144" i="2"/>
  <c r="D145" i="2"/>
  <c r="L145" i="2"/>
  <c r="O145" i="2"/>
  <c r="R145" i="2"/>
  <c r="S145" i="2"/>
  <c r="U145" i="2" s="1"/>
  <c r="X145" i="2"/>
  <c r="AB145" i="2"/>
  <c r="AL145" i="2"/>
  <c r="AN145" i="2"/>
  <c r="AO145" i="2"/>
  <c r="AQ145" i="2"/>
  <c r="AT145" i="2"/>
  <c r="AU145" i="2"/>
  <c r="AV145" i="2"/>
  <c r="AW145" i="2"/>
  <c r="AX145" i="2"/>
  <c r="AY145" i="2"/>
  <c r="AZ145" i="2"/>
  <c r="BA145" i="2"/>
  <c r="BB145" i="2"/>
  <c r="BD145" i="2"/>
  <c r="BE145" i="2"/>
  <c r="BF145" i="2"/>
  <c r="BG145" i="2"/>
  <c r="D146" i="2"/>
  <c r="L146" i="2"/>
  <c r="O146" i="2"/>
  <c r="R146" i="2"/>
  <c r="S146" i="2"/>
  <c r="U146" i="2" s="1"/>
  <c r="X146" i="2"/>
  <c r="AB146" i="2"/>
  <c r="AL146" i="2"/>
  <c r="AN146" i="2"/>
  <c r="AO146" i="2"/>
  <c r="AQ146" i="2"/>
  <c r="AT146" i="2"/>
  <c r="AU146" i="2"/>
  <c r="AV146" i="2"/>
  <c r="AW146" i="2"/>
  <c r="AX146" i="2"/>
  <c r="AY146" i="2"/>
  <c r="AZ146" i="2"/>
  <c r="BA146" i="2"/>
  <c r="BB146" i="2"/>
  <c r="BD146" i="2"/>
  <c r="BE146" i="2"/>
  <c r="BF146" i="2"/>
  <c r="BG146" i="2"/>
  <c r="D147" i="2"/>
  <c r="L147" i="2"/>
  <c r="O147" i="2"/>
  <c r="R147" i="2"/>
  <c r="S147" i="2"/>
  <c r="U147" i="2" s="1"/>
  <c r="X147" i="2"/>
  <c r="AB147" i="2"/>
  <c r="AL147" i="2"/>
  <c r="AN147" i="2"/>
  <c r="AO147" i="2"/>
  <c r="AQ147" i="2"/>
  <c r="AT147" i="2"/>
  <c r="AU147" i="2"/>
  <c r="AV147" i="2"/>
  <c r="AW147" i="2"/>
  <c r="AX147" i="2"/>
  <c r="AY147" i="2"/>
  <c r="AZ147" i="2"/>
  <c r="BA147" i="2"/>
  <c r="BB147" i="2"/>
  <c r="BD147" i="2"/>
  <c r="BE147" i="2"/>
  <c r="BF147" i="2"/>
  <c r="BG147" i="2"/>
  <c r="D148" i="2"/>
  <c r="L148" i="2"/>
  <c r="O148" i="2"/>
  <c r="R148" i="2"/>
  <c r="S148" i="2"/>
  <c r="U148" i="2"/>
  <c r="X148" i="2"/>
  <c r="AB148" i="2"/>
  <c r="AL148" i="2"/>
  <c r="AN148" i="2"/>
  <c r="AO148" i="2"/>
  <c r="AQ148" i="2"/>
  <c r="AT148" i="2"/>
  <c r="AU148" i="2"/>
  <c r="AV148" i="2"/>
  <c r="AW148" i="2"/>
  <c r="AX148" i="2"/>
  <c r="AY148" i="2"/>
  <c r="AZ148" i="2"/>
  <c r="BA148" i="2"/>
  <c r="BB148" i="2"/>
  <c r="BD148" i="2"/>
  <c r="BE148" i="2"/>
  <c r="BF148" i="2"/>
  <c r="BG148" i="2"/>
  <c r="D149" i="2"/>
  <c r="L149" i="2"/>
  <c r="O149" i="2"/>
  <c r="R149" i="2"/>
  <c r="S149" i="2"/>
  <c r="U149" i="2" s="1"/>
  <c r="X149" i="2"/>
  <c r="AB149" i="2"/>
  <c r="AL149" i="2"/>
  <c r="AN149" i="2"/>
  <c r="AO149" i="2"/>
  <c r="AQ149" i="2"/>
  <c r="AT149" i="2"/>
  <c r="AU149" i="2"/>
  <c r="AV149" i="2"/>
  <c r="AW149" i="2"/>
  <c r="AX149" i="2"/>
  <c r="AY149" i="2"/>
  <c r="AZ149" i="2"/>
  <c r="BA149" i="2"/>
  <c r="BB149" i="2"/>
  <c r="BD149" i="2"/>
  <c r="BE149" i="2"/>
  <c r="BF149" i="2"/>
  <c r="BG149" i="2"/>
  <c r="D150" i="2"/>
  <c r="L150" i="2"/>
  <c r="O150" i="2"/>
  <c r="R150" i="2"/>
  <c r="S150" i="2"/>
  <c r="U150" i="2" s="1"/>
  <c r="X150" i="2"/>
  <c r="AB150" i="2"/>
  <c r="AL150" i="2"/>
  <c r="AN150" i="2"/>
  <c r="AO150" i="2"/>
  <c r="AQ150" i="2"/>
  <c r="AT150" i="2"/>
  <c r="AU150" i="2"/>
  <c r="AV150" i="2"/>
  <c r="AW150" i="2"/>
  <c r="AX150" i="2"/>
  <c r="AY150" i="2"/>
  <c r="AZ150" i="2"/>
  <c r="BA150" i="2"/>
  <c r="BB150" i="2"/>
  <c r="BD150" i="2"/>
  <c r="BE150" i="2"/>
  <c r="BF150" i="2"/>
  <c r="BG150" i="2"/>
  <c r="D151" i="2"/>
  <c r="L151" i="2"/>
  <c r="O151" i="2"/>
  <c r="R151" i="2"/>
  <c r="S151" i="2"/>
  <c r="U151" i="2" s="1"/>
  <c r="X151" i="2"/>
  <c r="AB151" i="2"/>
  <c r="AL151" i="2"/>
  <c r="AN151" i="2"/>
  <c r="AO151" i="2"/>
  <c r="AQ151" i="2"/>
  <c r="AT151" i="2"/>
  <c r="AU151" i="2"/>
  <c r="AV151" i="2"/>
  <c r="AW151" i="2"/>
  <c r="AX151" i="2"/>
  <c r="AY151" i="2"/>
  <c r="AZ151" i="2"/>
  <c r="BA151" i="2"/>
  <c r="BB151" i="2"/>
  <c r="BD151" i="2"/>
  <c r="BE151" i="2"/>
  <c r="BF151" i="2"/>
  <c r="BG151" i="2"/>
  <c r="D152" i="2"/>
  <c r="L152" i="2"/>
  <c r="O152" i="2"/>
  <c r="R152" i="2"/>
  <c r="S152" i="2"/>
  <c r="U152" i="2"/>
  <c r="X152" i="2"/>
  <c r="AB152" i="2"/>
  <c r="AL152" i="2"/>
  <c r="AN152" i="2"/>
  <c r="AO152" i="2"/>
  <c r="AQ152" i="2"/>
  <c r="AT152" i="2"/>
  <c r="AU152" i="2"/>
  <c r="AV152" i="2"/>
  <c r="AW152" i="2"/>
  <c r="AX152" i="2"/>
  <c r="AY152" i="2"/>
  <c r="AZ152" i="2"/>
  <c r="BA152" i="2"/>
  <c r="BB152" i="2"/>
  <c r="BD152" i="2"/>
  <c r="BE152" i="2"/>
  <c r="BF152" i="2"/>
  <c r="BG152" i="2"/>
  <c r="D153" i="2"/>
  <c r="L153" i="2"/>
  <c r="O153" i="2"/>
  <c r="R153" i="2"/>
  <c r="S153" i="2"/>
  <c r="U153" i="2" s="1"/>
  <c r="X153" i="2"/>
  <c r="AB153" i="2"/>
  <c r="AL153" i="2"/>
  <c r="AN153" i="2"/>
  <c r="AO153" i="2"/>
  <c r="AQ153" i="2"/>
  <c r="AT153" i="2"/>
  <c r="AU153" i="2"/>
  <c r="AV153" i="2"/>
  <c r="AW153" i="2"/>
  <c r="AX153" i="2"/>
  <c r="AY153" i="2"/>
  <c r="AZ153" i="2"/>
  <c r="BA153" i="2"/>
  <c r="BB153" i="2"/>
  <c r="BD153" i="2"/>
  <c r="BE153" i="2"/>
  <c r="BF153" i="2"/>
  <c r="BG153" i="2"/>
  <c r="D154" i="2"/>
  <c r="L154" i="2"/>
  <c r="O154" i="2"/>
  <c r="R154" i="2"/>
  <c r="S154" i="2"/>
  <c r="U154" i="2" s="1"/>
  <c r="X154" i="2"/>
  <c r="AB154" i="2"/>
  <c r="AL154" i="2"/>
  <c r="AN154" i="2"/>
  <c r="AO154" i="2"/>
  <c r="AQ154" i="2"/>
  <c r="AT154" i="2"/>
  <c r="AU154" i="2"/>
  <c r="AV154" i="2"/>
  <c r="AW154" i="2"/>
  <c r="AX154" i="2"/>
  <c r="AY154" i="2"/>
  <c r="AZ154" i="2"/>
  <c r="BA154" i="2"/>
  <c r="BB154" i="2"/>
  <c r="BD154" i="2"/>
  <c r="BE154" i="2"/>
  <c r="BF154" i="2"/>
  <c r="BG154" i="2"/>
  <c r="D155" i="2"/>
  <c r="L155" i="2"/>
  <c r="O155" i="2"/>
  <c r="R155" i="2"/>
  <c r="S155" i="2"/>
  <c r="U155" i="2" s="1"/>
  <c r="X155" i="2"/>
  <c r="AB155" i="2"/>
  <c r="AL155" i="2"/>
  <c r="AN155" i="2"/>
  <c r="AO155" i="2"/>
  <c r="AQ155" i="2"/>
  <c r="AT155" i="2"/>
  <c r="AU155" i="2"/>
  <c r="AV155" i="2"/>
  <c r="AW155" i="2"/>
  <c r="AX155" i="2"/>
  <c r="AY155" i="2"/>
  <c r="AZ155" i="2"/>
  <c r="BA155" i="2"/>
  <c r="BB155" i="2"/>
  <c r="BD155" i="2"/>
  <c r="BE155" i="2"/>
  <c r="BF155" i="2"/>
  <c r="BG155" i="2"/>
  <c r="D156" i="2"/>
  <c r="L156" i="2"/>
  <c r="O156" i="2"/>
  <c r="R156" i="2"/>
  <c r="S156" i="2"/>
  <c r="U156" i="2"/>
  <c r="X156" i="2"/>
  <c r="AB156" i="2"/>
  <c r="AL156" i="2"/>
  <c r="AN156" i="2"/>
  <c r="AO156" i="2"/>
  <c r="AQ156" i="2"/>
  <c r="AT156" i="2"/>
  <c r="AU156" i="2"/>
  <c r="AV156" i="2"/>
  <c r="AW156" i="2"/>
  <c r="AX156" i="2"/>
  <c r="AY156" i="2"/>
  <c r="AZ156" i="2"/>
  <c r="BA156" i="2"/>
  <c r="BB156" i="2"/>
  <c r="BD156" i="2"/>
  <c r="BE156" i="2"/>
  <c r="BF156" i="2"/>
  <c r="BG156" i="2"/>
  <c r="D157" i="2"/>
  <c r="L157" i="2"/>
  <c r="O157" i="2"/>
  <c r="R157" i="2"/>
  <c r="S157" i="2"/>
  <c r="U157" i="2" s="1"/>
  <c r="X157" i="2"/>
  <c r="AB157" i="2"/>
  <c r="AL157" i="2"/>
  <c r="AN157" i="2"/>
  <c r="AO157" i="2"/>
  <c r="AQ157" i="2"/>
  <c r="AT157" i="2"/>
  <c r="AU157" i="2"/>
  <c r="AV157" i="2"/>
  <c r="AW157" i="2"/>
  <c r="AX157" i="2"/>
  <c r="AY157" i="2"/>
  <c r="AZ157" i="2"/>
  <c r="BA157" i="2"/>
  <c r="BB157" i="2"/>
  <c r="BD157" i="2"/>
  <c r="BE157" i="2"/>
  <c r="BF157" i="2"/>
  <c r="BG157" i="2"/>
  <c r="D158" i="2"/>
  <c r="L158" i="2"/>
  <c r="O158" i="2"/>
  <c r="R158" i="2"/>
  <c r="S158" i="2"/>
  <c r="U158" i="2" s="1"/>
  <c r="X158" i="2"/>
  <c r="AB158" i="2"/>
  <c r="AL158" i="2"/>
  <c r="AN158" i="2"/>
  <c r="AO158" i="2"/>
  <c r="AQ158" i="2"/>
  <c r="AT158" i="2"/>
  <c r="AU158" i="2"/>
  <c r="AV158" i="2"/>
  <c r="AW158" i="2"/>
  <c r="AX158" i="2"/>
  <c r="AY158" i="2"/>
  <c r="AZ158" i="2"/>
  <c r="BA158" i="2"/>
  <c r="BB158" i="2"/>
  <c r="BD158" i="2"/>
  <c r="BE158" i="2"/>
  <c r="BF158" i="2"/>
  <c r="BG158" i="2"/>
  <c r="D159" i="2"/>
  <c r="L159" i="2"/>
  <c r="O159" i="2"/>
  <c r="R159" i="2"/>
  <c r="S159" i="2"/>
  <c r="U159" i="2" s="1"/>
  <c r="X159" i="2"/>
  <c r="AB159" i="2"/>
  <c r="AL159" i="2"/>
  <c r="AN159" i="2"/>
  <c r="AO159" i="2"/>
  <c r="AQ159" i="2"/>
  <c r="AT159" i="2"/>
  <c r="AU159" i="2"/>
  <c r="AV159" i="2"/>
  <c r="AW159" i="2"/>
  <c r="AX159" i="2"/>
  <c r="AY159" i="2"/>
  <c r="AZ159" i="2"/>
  <c r="BA159" i="2"/>
  <c r="BB159" i="2"/>
  <c r="BD159" i="2"/>
  <c r="BE159" i="2"/>
  <c r="BF159" i="2"/>
  <c r="BG159" i="2"/>
  <c r="D160" i="2"/>
  <c r="L160" i="2"/>
  <c r="O160" i="2"/>
  <c r="R160" i="2"/>
  <c r="S160" i="2"/>
  <c r="U160" i="2"/>
  <c r="X160" i="2"/>
  <c r="AB160" i="2"/>
  <c r="AL160" i="2"/>
  <c r="AN160" i="2"/>
  <c r="AO160" i="2"/>
  <c r="AQ160" i="2"/>
  <c r="AT160" i="2"/>
  <c r="AU160" i="2"/>
  <c r="AV160" i="2"/>
  <c r="AW160" i="2"/>
  <c r="AX160" i="2"/>
  <c r="AY160" i="2"/>
  <c r="AZ160" i="2"/>
  <c r="BA160" i="2"/>
  <c r="BB160" i="2"/>
  <c r="BD160" i="2"/>
  <c r="BE160" i="2"/>
  <c r="BF160" i="2"/>
  <c r="BG160" i="2"/>
  <c r="D161" i="2"/>
  <c r="L161" i="2"/>
  <c r="O161" i="2"/>
  <c r="R161" i="2"/>
  <c r="S161" i="2"/>
  <c r="U161" i="2" s="1"/>
  <c r="X161" i="2"/>
  <c r="AB161" i="2"/>
  <c r="AL161" i="2"/>
  <c r="AN161" i="2"/>
  <c r="AO161" i="2"/>
  <c r="AQ161" i="2"/>
  <c r="AT161" i="2"/>
  <c r="AU161" i="2"/>
  <c r="AV161" i="2"/>
  <c r="AW161" i="2"/>
  <c r="AX161" i="2"/>
  <c r="AY161" i="2"/>
  <c r="AZ161" i="2"/>
  <c r="BA161" i="2"/>
  <c r="BB161" i="2"/>
  <c r="BD161" i="2"/>
  <c r="BE161" i="2"/>
  <c r="BF161" i="2"/>
  <c r="BG161" i="2"/>
  <c r="D162" i="2"/>
  <c r="L162" i="2"/>
  <c r="O162" i="2"/>
  <c r="R162" i="2"/>
  <c r="S162" i="2"/>
  <c r="U162" i="2" s="1"/>
  <c r="X162" i="2"/>
  <c r="AB162" i="2"/>
  <c r="AL162" i="2"/>
  <c r="AN162" i="2"/>
  <c r="AO162" i="2"/>
  <c r="AQ162" i="2"/>
  <c r="AT162" i="2"/>
  <c r="AU162" i="2"/>
  <c r="AV162" i="2"/>
  <c r="AW162" i="2"/>
  <c r="AX162" i="2"/>
  <c r="AY162" i="2"/>
  <c r="AZ162" i="2"/>
  <c r="BA162" i="2"/>
  <c r="BB162" i="2"/>
  <c r="BD162" i="2"/>
  <c r="BE162" i="2"/>
  <c r="BF162" i="2"/>
  <c r="BG162" i="2"/>
  <c r="D163" i="2"/>
  <c r="L163" i="2"/>
  <c r="O163" i="2"/>
  <c r="R163" i="2"/>
  <c r="S163" i="2"/>
  <c r="U163" i="2" s="1"/>
  <c r="X163" i="2"/>
  <c r="AB163" i="2"/>
  <c r="AL163" i="2"/>
  <c r="AN163" i="2"/>
  <c r="AO163" i="2"/>
  <c r="AQ163" i="2"/>
  <c r="AT163" i="2"/>
  <c r="AU163" i="2"/>
  <c r="AV163" i="2"/>
  <c r="AW163" i="2"/>
  <c r="AX163" i="2"/>
  <c r="AY163" i="2"/>
  <c r="AZ163" i="2"/>
  <c r="BA163" i="2"/>
  <c r="BB163" i="2"/>
  <c r="BD163" i="2"/>
  <c r="BE163" i="2"/>
  <c r="BF163" i="2"/>
  <c r="BG163" i="2"/>
  <c r="D164" i="2"/>
  <c r="L164" i="2"/>
  <c r="O164" i="2"/>
  <c r="R164" i="2"/>
  <c r="S164" i="2"/>
  <c r="U164" i="2"/>
  <c r="X164" i="2"/>
  <c r="AB164" i="2"/>
  <c r="AL164" i="2"/>
  <c r="AN164" i="2"/>
  <c r="AO164" i="2"/>
  <c r="AQ164" i="2"/>
  <c r="AT164" i="2"/>
  <c r="AU164" i="2"/>
  <c r="AV164" i="2"/>
  <c r="AW164" i="2"/>
  <c r="AX164" i="2"/>
  <c r="AY164" i="2"/>
  <c r="AZ164" i="2"/>
  <c r="BA164" i="2"/>
  <c r="BB164" i="2"/>
  <c r="BD164" i="2"/>
  <c r="BE164" i="2"/>
  <c r="BF164" i="2"/>
  <c r="BG164" i="2"/>
  <c r="D165" i="2"/>
  <c r="L165" i="2"/>
  <c r="O165" i="2"/>
  <c r="R165" i="2"/>
  <c r="S165" i="2"/>
  <c r="U165" i="2" s="1"/>
  <c r="X165" i="2"/>
  <c r="AB165" i="2"/>
  <c r="AL165" i="2"/>
  <c r="AN165" i="2"/>
  <c r="AO165" i="2"/>
  <c r="AQ165" i="2"/>
  <c r="AT165" i="2"/>
  <c r="AU165" i="2"/>
  <c r="AV165" i="2"/>
  <c r="AW165" i="2"/>
  <c r="AX165" i="2"/>
  <c r="AY165" i="2"/>
  <c r="AZ165" i="2"/>
  <c r="BA165" i="2"/>
  <c r="BB165" i="2"/>
  <c r="BD165" i="2"/>
  <c r="BE165" i="2"/>
  <c r="BF165" i="2"/>
  <c r="BG165" i="2"/>
  <c r="D166" i="2"/>
  <c r="L166" i="2"/>
  <c r="O166" i="2"/>
  <c r="R166" i="2"/>
  <c r="S166" i="2"/>
  <c r="U166" i="2" s="1"/>
  <c r="X166" i="2"/>
  <c r="AB166" i="2"/>
  <c r="AL166" i="2"/>
  <c r="AN166" i="2"/>
  <c r="AO166" i="2"/>
  <c r="AQ166" i="2"/>
  <c r="AT166" i="2"/>
  <c r="AU166" i="2"/>
  <c r="AV166" i="2"/>
  <c r="AW166" i="2"/>
  <c r="AX166" i="2"/>
  <c r="AY166" i="2"/>
  <c r="AZ166" i="2"/>
  <c r="BA166" i="2"/>
  <c r="BB166" i="2"/>
  <c r="BD166" i="2"/>
  <c r="BE166" i="2"/>
  <c r="BF166" i="2"/>
  <c r="BG166" i="2"/>
  <c r="D167" i="2"/>
  <c r="L167" i="2"/>
  <c r="O167" i="2"/>
  <c r="R167" i="2"/>
  <c r="S167" i="2"/>
  <c r="U167" i="2" s="1"/>
  <c r="X167" i="2"/>
  <c r="AB167" i="2"/>
  <c r="AL167" i="2"/>
  <c r="AN167" i="2"/>
  <c r="AO167" i="2"/>
  <c r="AQ167" i="2"/>
  <c r="AT167" i="2"/>
  <c r="AU167" i="2"/>
  <c r="AV167" i="2"/>
  <c r="AW167" i="2"/>
  <c r="AX167" i="2"/>
  <c r="AY167" i="2"/>
  <c r="AZ167" i="2"/>
  <c r="BA167" i="2"/>
  <c r="BB167" i="2"/>
  <c r="BD167" i="2"/>
  <c r="BE167" i="2"/>
  <c r="BF167" i="2"/>
  <c r="BG167" i="2"/>
  <c r="D168" i="2"/>
  <c r="L168" i="2"/>
  <c r="O168" i="2"/>
  <c r="R168" i="2"/>
  <c r="S168" i="2"/>
  <c r="U168" i="2"/>
  <c r="X168" i="2"/>
  <c r="AB168" i="2"/>
  <c r="AL168" i="2"/>
  <c r="AN168" i="2"/>
  <c r="AO168" i="2"/>
  <c r="AQ168" i="2"/>
  <c r="AT168" i="2"/>
  <c r="AU168" i="2"/>
  <c r="AV168" i="2"/>
  <c r="AW168" i="2"/>
  <c r="AX168" i="2"/>
  <c r="AY168" i="2"/>
  <c r="AZ168" i="2"/>
  <c r="BA168" i="2"/>
  <c r="BB168" i="2"/>
  <c r="BD168" i="2"/>
  <c r="BE168" i="2"/>
  <c r="BF168" i="2"/>
  <c r="BG168" i="2"/>
  <c r="D169" i="2"/>
  <c r="L169" i="2"/>
  <c r="O169" i="2"/>
  <c r="R169" i="2"/>
  <c r="S169" i="2"/>
  <c r="U169" i="2" s="1"/>
  <c r="X169" i="2"/>
  <c r="AB169" i="2"/>
  <c r="AL169" i="2"/>
  <c r="AN169" i="2"/>
  <c r="AO169" i="2"/>
  <c r="AQ169" i="2"/>
  <c r="AT169" i="2"/>
  <c r="AU169" i="2"/>
  <c r="AV169" i="2"/>
  <c r="AW169" i="2"/>
  <c r="AX169" i="2"/>
  <c r="AY169" i="2"/>
  <c r="AZ169" i="2"/>
  <c r="BA169" i="2"/>
  <c r="BB169" i="2"/>
  <c r="BD169" i="2"/>
  <c r="BE169" i="2"/>
  <c r="BF169" i="2"/>
  <c r="BG169" i="2"/>
  <c r="D170" i="2"/>
  <c r="L170" i="2"/>
  <c r="O170" i="2"/>
  <c r="R170" i="2"/>
  <c r="S170" i="2"/>
  <c r="U170" i="2" s="1"/>
  <c r="X170" i="2"/>
  <c r="AB170" i="2"/>
  <c r="AL170" i="2"/>
  <c r="AN170" i="2"/>
  <c r="AO170" i="2"/>
  <c r="AQ170" i="2"/>
  <c r="AT170" i="2"/>
  <c r="AU170" i="2"/>
  <c r="AV170" i="2"/>
  <c r="AW170" i="2"/>
  <c r="AX170" i="2"/>
  <c r="AY170" i="2"/>
  <c r="AZ170" i="2"/>
  <c r="BA170" i="2"/>
  <c r="BB170" i="2"/>
  <c r="BD170" i="2"/>
  <c r="BE170" i="2"/>
  <c r="BF170" i="2"/>
  <c r="BG170" i="2"/>
  <c r="D171" i="2"/>
  <c r="L171" i="2"/>
  <c r="O171" i="2"/>
  <c r="R171" i="2"/>
  <c r="S171" i="2"/>
  <c r="U171" i="2" s="1"/>
  <c r="X171" i="2"/>
  <c r="AB171" i="2"/>
  <c r="AL171" i="2"/>
  <c r="AN171" i="2"/>
  <c r="AO171" i="2"/>
  <c r="AQ171" i="2"/>
  <c r="AT171" i="2"/>
  <c r="AU171" i="2"/>
  <c r="AV171" i="2"/>
  <c r="AW171" i="2"/>
  <c r="AX171" i="2"/>
  <c r="AY171" i="2"/>
  <c r="AZ171" i="2"/>
  <c r="BA171" i="2"/>
  <c r="BB171" i="2"/>
  <c r="BD171" i="2"/>
  <c r="BE171" i="2"/>
  <c r="BF171" i="2"/>
  <c r="BG171" i="2"/>
  <c r="D172" i="2"/>
  <c r="L172" i="2"/>
  <c r="O172" i="2"/>
  <c r="R172" i="2"/>
  <c r="S172" i="2"/>
  <c r="U172" i="2"/>
  <c r="X172" i="2"/>
  <c r="AB172" i="2"/>
  <c r="AL172" i="2"/>
  <c r="AN172" i="2"/>
  <c r="AO172" i="2"/>
  <c r="AQ172" i="2"/>
  <c r="AT172" i="2"/>
  <c r="AU172" i="2"/>
  <c r="AV172" i="2"/>
  <c r="AW172" i="2"/>
  <c r="AX172" i="2"/>
  <c r="AY172" i="2"/>
  <c r="AZ172" i="2"/>
  <c r="BA172" i="2"/>
  <c r="BB172" i="2"/>
  <c r="BD172" i="2"/>
  <c r="BE172" i="2"/>
  <c r="BF172" i="2"/>
  <c r="BG172" i="2"/>
  <c r="D173" i="2"/>
  <c r="L173" i="2"/>
  <c r="O173" i="2"/>
  <c r="R173" i="2"/>
  <c r="S173" i="2"/>
  <c r="U173" i="2" s="1"/>
  <c r="X173" i="2"/>
  <c r="AB173" i="2"/>
  <c r="AL173" i="2"/>
  <c r="AN173" i="2"/>
  <c r="AO173" i="2"/>
  <c r="AQ173" i="2"/>
  <c r="AT173" i="2"/>
  <c r="AU173" i="2"/>
  <c r="AV173" i="2"/>
  <c r="AW173" i="2"/>
  <c r="AX173" i="2"/>
  <c r="AY173" i="2"/>
  <c r="AZ173" i="2"/>
  <c r="BA173" i="2"/>
  <c r="BB173" i="2"/>
  <c r="BD173" i="2"/>
  <c r="BE173" i="2"/>
  <c r="BF173" i="2"/>
  <c r="BG173" i="2"/>
  <c r="D174" i="2"/>
  <c r="L174" i="2"/>
  <c r="O174" i="2"/>
  <c r="R174" i="2"/>
  <c r="S174" i="2"/>
  <c r="U174" i="2" s="1"/>
  <c r="X174" i="2"/>
  <c r="AB174" i="2"/>
  <c r="AL174" i="2"/>
  <c r="AN174" i="2"/>
  <c r="AO174" i="2"/>
  <c r="AQ174" i="2"/>
  <c r="AT174" i="2"/>
  <c r="AU174" i="2"/>
  <c r="AV174" i="2"/>
  <c r="AW174" i="2"/>
  <c r="AX174" i="2"/>
  <c r="AY174" i="2"/>
  <c r="AZ174" i="2"/>
  <c r="BA174" i="2"/>
  <c r="BB174" i="2"/>
  <c r="BD174" i="2"/>
  <c r="BE174" i="2"/>
  <c r="BF174" i="2"/>
  <c r="BG174" i="2"/>
  <c r="D175" i="2"/>
  <c r="L175" i="2"/>
  <c r="O175" i="2"/>
  <c r="R175" i="2"/>
  <c r="S175" i="2"/>
  <c r="U175" i="2" s="1"/>
  <c r="X175" i="2"/>
  <c r="AB175" i="2"/>
  <c r="AL175" i="2"/>
  <c r="AN175" i="2"/>
  <c r="AO175" i="2"/>
  <c r="AQ175" i="2"/>
  <c r="AT175" i="2"/>
  <c r="AU175" i="2"/>
  <c r="AV175" i="2"/>
  <c r="AW175" i="2"/>
  <c r="AX175" i="2"/>
  <c r="AY175" i="2"/>
  <c r="AZ175" i="2"/>
  <c r="BA175" i="2"/>
  <c r="BB175" i="2"/>
  <c r="BD175" i="2"/>
  <c r="BE175" i="2"/>
  <c r="BF175" i="2"/>
  <c r="BG175" i="2"/>
  <c r="D176" i="2"/>
  <c r="L176" i="2"/>
  <c r="O176" i="2"/>
  <c r="R176" i="2"/>
  <c r="S176" i="2"/>
  <c r="U176" i="2"/>
  <c r="X176" i="2"/>
  <c r="AB176" i="2"/>
  <c r="AL176" i="2"/>
  <c r="AN176" i="2"/>
  <c r="AO176" i="2"/>
  <c r="AQ176" i="2"/>
  <c r="AT176" i="2"/>
  <c r="AU176" i="2"/>
  <c r="AV176" i="2"/>
  <c r="AW176" i="2"/>
  <c r="AX176" i="2"/>
  <c r="AY176" i="2"/>
  <c r="AZ176" i="2"/>
  <c r="BA176" i="2"/>
  <c r="BB176" i="2"/>
  <c r="BD176" i="2"/>
  <c r="BE176" i="2"/>
  <c r="BF176" i="2"/>
  <c r="BG176" i="2"/>
  <c r="D177" i="2"/>
  <c r="L177" i="2"/>
  <c r="O177" i="2"/>
  <c r="R177" i="2"/>
  <c r="S177" i="2"/>
  <c r="U177" i="2" s="1"/>
  <c r="X177" i="2"/>
  <c r="AB177" i="2"/>
  <c r="AL177" i="2"/>
  <c r="AN177" i="2"/>
  <c r="AO177" i="2"/>
  <c r="AQ177" i="2"/>
  <c r="AT177" i="2"/>
  <c r="AU177" i="2"/>
  <c r="AV177" i="2"/>
  <c r="AW177" i="2"/>
  <c r="AX177" i="2"/>
  <c r="AY177" i="2"/>
  <c r="AZ177" i="2"/>
  <c r="BA177" i="2"/>
  <c r="BB177" i="2"/>
  <c r="BD177" i="2"/>
  <c r="BE177" i="2"/>
  <c r="BF177" i="2"/>
  <c r="BG177" i="2"/>
  <c r="D178" i="2"/>
  <c r="L178" i="2"/>
  <c r="O178" i="2"/>
  <c r="R178" i="2"/>
  <c r="S178" i="2"/>
  <c r="U178" i="2" s="1"/>
  <c r="X178" i="2"/>
  <c r="AB178" i="2"/>
  <c r="AL178" i="2"/>
  <c r="AN178" i="2"/>
  <c r="AO178" i="2"/>
  <c r="AQ178" i="2"/>
  <c r="AT178" i="2"/>
  <c r="AU178" i="2"/>
  <c r="AV178" i="2"/>
  <c r="AW178" i="2"/>
  <c r="AX178" i="2"/>
  <c r="AY178" i="2"/>
  <c r="AZ178" i="2"/>
  <c r="BA178" i="2"/>
  <c r="BB178" i="2"/>
  <c r="BD178" i="2"/>
  <c r="BE178" i="2"/>
  <c r="BF178" i="2"/>
  <c r="BG178" i="2"/>
  <c r="D179" i="2"/>
  <c r="L179" i="2"/>
  <c r="O179" i="2"/>
  <c r="R179" i="2"/>
  <c r="S179" i="2"/>
  <c r="U179" i="2" s="1"/>
  <c r="X179" i="2"/>
  <c r="AB179" i="2"/>
  <c r="AL179" i="2"/>
  <c r="AN179" i="2"/>
  <c r="AO179" i="2"/>
  <c r="AQ179" i="2"/>
  <c r="AT179" i="2"/>
  <c r="AU179" i="2"/>
  <c r="AV179" i="2"/>
  <c r="AW179" i="2"/>
  <c r="AX179" i="2"/>
  <c r="AY179" i="2"/>
  <c r="AZ179" i="2"/>
  <c r="BA179" i="2"/>
  <c r="BB179" i="2"/>
  <c r="BD179" i="2"/>
  <c r="BE179" i="2"/>
  <c r="BF179" i="2"/>
  <c r="BG179" i="2"/>
  <c r="D180" i="2"/>
  <c r="L180" i="2"/>
  <c r="O180" i="2"/>
  <c r="R180" i="2"/>
  <c r="S180" i="2"/>
  <c r="U180" i="2"/>
  <c r="X180" i="2"/>
  <c r="AB180" i="2"/>
  <c r="AL180" i="2"/>
  <c r="AN180" i="2"/>
  <c r="AO180" i="2"/>
  <c r="AQ180" i="2"/>
  <c r="AT180" i="2"/>
  <c r="AU180" i="2"/>
  <c r="AV180" i="2"/>
  <c r="AW180" i="2"/>
  <c r="AX180" i="2"/>
  <c r="AY180" i="2"/>
  <c r="AZ180" i="2"/>
  <c r="BA180" i="2"/>
  <c r="BB180" i="2"/>
  <c r="BD180" i="2"/>
  <c r="BE180" i="2"/>
  <c r="BF180" i="2"/>
  <c r="BG180" i="2"/>
  <c r="D181" i="2"/>
  <c r="L181" i="2"/>
  <c r="O181" i="2"/>
  <c r="R181" i="2"/>
  <c r="S181" i="2"/>
  <c r="U181" i="2" s="1"/>
  <c r="X181" i="2"/>
  <c r="AB181" i="2"/>
  <c r="AL181" i="2"/>
  <c r="AN181" i="2"/>
  <c r="AO181" i="2"/>
  <c r="AQ181" i="2"/>
  <c r="AT181" i="2"/>
  <c r="AU181" i="2"/>
  <c r="AV181" i="2"/>
  <c r="AW181" i="2"/>
  <c r="AX181" i="2"/>
  <c r="AY181" i="2"/>
  <c r="AZ181" i="2"/>
  <c r="BA181" i="2"/>
  <c r="BB181" i="2"/>
  <c r="BD181" i="2"/>
  <c r="BE181" i="2"/>
  <c r="BF181" i="2"/>
  <c r="BG181" i="2"/>
  <c r="D182" i="2"/>
  <c r="L182" i="2"/>
  <c r="O182" i="2"/>
  <c r="R182" i="2"/>
  <c r="S182" i="2"/>
  <c r="U182" i="2" s="1"/>
  <c r="X182" i="2"/>
  <c r="AB182" i="2"/>
  <c r="AL182" i="2"/>
  <c r="AN182" i="2"/>
  <c r="AO182" i="2"/>
  <c r="AQ182" i="2"/>
  <c r="AT182" i="2"/>
  <c r="AU182" i="2"/>
  <c r="AV182" i="2"/>
  <c r="AW182" i="2"/>
  <c r="AX182" i="2"/>
  <c r="AY182" i="2"/>
  <c r="AZ182" i="2"/>
  <c r="BA182" i="2"/>
  <c r="BB182" i="2"/>
  <c r="BD182" i="2"/>
  <c r="BE182" i="2"/>
  <c r="BF182" i="2"/>
  <c r="BG182" i="2"/>
  <c r="D183" i="2"/>
  <c r="L183" i="2"/>
  <c r="O183" i="2"/>
  <c r="R183" i="2"/>
  <c r="S183" i="2"/>
  <c r="U183" i="2" s="1"/>
  <c r="X183" i="2"/>
  <c r="AB183" i="2"/>
  <c r="AL183" i="2"/>
  <c r="AN183" i="2"/>
  <c r="AO183" i="2"/>
  <c r="AQ183" i="2"/>
  <c r="AT183" i="2"/>
  <c r="AU183" i="2"/>
  <c r="AV183" i="2"/>
  <c r="AW183" i="2"/>
  <c r="AX183" i="2"/>
  <c r="AY183" i="2"/>
  <c r="AZ183" i="2"/>
  <c r="BA183" i="2"/>
  <c r="BB183" i="2"/>
  <c r="BD183" i="2"/>
  <c r="BE183" i="2"/>
  <c r="BF183" i="2"/>
  <c r="BG183" i="2"/>
  <c r="D184" i="2"/>
  <c r="L184" i="2"/>
  <c r="O184" i="2"/>
  <c r="R184" i="2"/>
  <c r="S184" i="2"/>
  <c r="U184" i="2"/>
  <c r="X184" i="2"/>
  <c r="AB184" i="2"/>
  <c r="AL184" i="2"/>
  <c r="AN184" i="2"/>
  <c r="AO184" i="2"/>
  <c r="AQ184" i="2"/>
  <c r="AT184" i="2"/>
  <c r="AU184" i="2"/>
  <c r="AV184" i="2"/>
  <c r="AW184" i="2"/>
  <c r="AX184" i="2"/>
  <c r="AY184" i="2"/>
  <c r="AZ184" i="2"/>
  <c r="BA184" i="2"/>
  <c r="BB184" i="2"/>
  <c r="BD184" i="2"/>
  <c r="BE184" i="2"/>
  <c r="BF184" i="2"/>
  <c r="BG184" i="2"/>
  <c r="D185" i="2"/>
  <c r="L185" i="2"/>
  <c r="O185" i="2"/>
  <c r="R185" i="2"/>
  <c r="S185" i="2"/>
  <c r="U185" i="2" s="1"/>
  <c r="X185" i="2"/>
  <c r="AB185" i="2"/>
  <c r="AL185" i="2"/>
  <c r="AN185" i="2"/>
  <c r="AO185" i="2"/>
  <c r="AQ185" i="2"/>
  <c r="AT185" i="2"/>
  <c r="AU185" i="2"/>
  <c r="AV185" i="2"/>
  <c r="AW185" i="2"/>
  <c r="AX185" i="2"/>
  <c r="AY185" i="2"/>
  <c r="AZ185" i="2"/>
  <c r="BA185" i="2"/>
  <c r="BB185" i="2"/>
  <c r="BD185" i="2"/>
  <c r="BE185" i="2"/>
  <c r="BF185" i="2"/>
  <c r="BG185" i="2"/>
  <c r="D186" i="2"/>
  <c r="L186" i="2"/>
  <c r="O186" i="2"/>
  <c r="R186" i="2"/>
  <c r="S186" i="2"/>
  <c r="U186" i="2" s="1"/>
  <c r="X186" i="2"/>
  <c r="AB186" i="2"/>
  <c r="AL186" i="2"/>
  <c r="AN186" i="2"/>
  <c r="AO186" i="2"/>
  <c r="AQ186" i="2"/>
  <c r="AT186" i="2"/>
  <c r="AU186" i="2"/>
  <c r="AV186" i="2"/>
  <c r="AW186" i="2"/>
  <c r="AX186" i="2"/>
  <c r="AY186" i="2"/>
  <c r="AZ186" i="2"/>
  <c r="BA186" i="2"/>
  <c r="BB186" i="2"/>
  <c r="BD186" i="2"/>
  <c r="BE186" i="2"/>
  <c r="BF186" i="2"/>
  <c r="BG186" i="2"/>
  <c r="D187" i="2"/>
  <c r="L187" i="2"/>
  <c r="O187" i="2"/>
  <c r="R187" i="2"/>
  <c r="S187" i="2"/>
  <c r="U187" i="2" s="1"/>
  <c r="X187" i="2"/>
  <c r="AB187" i="2"/>
  <c r="AL187" i="2"/>
  <c r="AN187" i="2"/>
  <c r="AO187" i="2"/>
  <c r="AQ187" i="2"/>
  <c r="AT187" i="2"/>
  <c r="AU187" i="2"/>
  <c r="AV187" i="2"/>
  <c r="AW187" i="2"/>
  <c r="AX187" i="2"/>
  <c r="AY187" i="2"/>
  <c r="AZ187" i="2"/>
  <c r="BA187" i="2"/>
  <c r="BB187" i="2"/>
  <c r="BD187" i="2"/>
  <c r="BE187" i="2"/>
  <c r="BF187" i="2"/>
  <c r="BG187" i="2"/>
  <c r="D188" i="2"/>
  <c r="L188" i="2"/>
  <c r="O188" i="2"/>
  <c r="R188" i="2"/>
  <c r="S188" i="2"/>
  <c r="U188" i="2"/>
  <c r="X188" i="2"/>
  <c r="AB188" i="2"/>
  <c r="AL188" i="2"/>
  <c r="AN188" i="2"/>
  <c r="AO188" i="2"/>
  <c r="AQ188" i="2"/>
  <c r="AT188" i="2"/>
  <c r="AU188" i="2"/>
  <c r="AV188" i="2"/>
  <c r="AW188" i="2"/>
  <c r="AX188" i="2"/>
  <c r="AY188" i="2"/>
  <c r="AZ188" i="2"/>
  <c r="BA188" i="2"/>
  <c r="BB188" i="2"/>
  <c r="BD188" i="2"/>
  <c r="BE188" i="2"/>
  <c r="BF188" i="2"/>
  <c r="BG188" i="2"/>
  <c r="D189" i="2"/>
  <c r="L189" i="2"/>
  <c r="O189" i="2"/>
  <c r="R189" i="2"/>
  <c r="S189" i="2"/>
  <c r="U189" i="2" s="1"/>
  <c r="X189" i="2"/>
  <c r="AB189" i="2"/>
  <c r="AL189" i="2"/>
  <c r="AN189" i="2"/>
  <c r="AO189" i="2"/>
  <c r="AQ189" i="2"/>
  <c r="AT189" i="2"/>
  <c r="AU189" i="2"/>
  <c r="AV189" i="2"/>
  <c r="AW189" i="2"/>
  <c r="AX189" i="2"/>
  <c r="AY189" i="2"/>
  <c r="AZ189" i="2"/>
  <c r="BA189" i="2"/>
  <c r="BB189" i="2"/>
  <c r="BD189" i="2"/>
  <c r="BE189" i="2"/>
  <c r="BF189" i="2"/>
  <c r="BG189" i="2"/>
  <c r="D190" i="2"/>
  <c r="L190" i="2"/>
  <c r="O190" i="2"/>
  <c r="R190" i="2"/>
  <c r="S190" i="2"/>
  <c r="U190" i="2" s="1"/>
  <c r="X190" i="2"/>
  <c r="AB190" i="2"/>
  <c r="AL190" i="2"/>
  <c r="AN190" i="2"/>
  <c r="AO190" i="2"/>
  <c r="AQ190" i="2"/>
  <c r="AT190" i="2"/>
  <c r="AU190" i="2"/>
  <c r="AV190" i="2"/>
  <c r="AW190" i="2"/>
  <c r="AX190" i="2"/>
  <c r="AY190" i="2"/>
  <c r="AZ190" i="2"/>
  <c r="BA190" i="2"/>
  <c r="BB190" i="2"/>
  <c r="BD190" i="2"/>
  <c r="BE190" i="2"/>
  <c r="BF190" i="2"/>
  <c r="BG190" i="2"/>
  <c r="D191" i="2"/>
  <c r="L191" i="2"/>
  <c r="O191" i="2"/>
  <c r="R191" i="2"/>
  <c r="S191" i="2"/>
  <c r="U191" i="2" s="1"/>
  <c r="X191" i="2"/>
  <c r="AB191" i="2"/>
  <c r="AL191" i="2"/>
  <c r="AN191" i="2"/>
  <c r="AO191" i="2"/>
  <c r="AQ191" i="2"/>
  <c r="AT191" i="2"/>
  <c r="AU191" i="2"/>
  <c r="AV191" i="2"/>
  <c r="AW191" i="2"/>
  <c r="AX191" i="2"/>
  <c r="AY191" i="2"/>
  <c r="AZ191" i="2"/>
  <c r="BA191" i="2"/>
  <c r="BB191" i="2"/>
  <c r="BD191" i="2"/>
  <c r="BE191" i="2"/>
  <c r="BF191" i="2"/>
  <c r="BG191" i="2"/>
  <c r="D192" i="2"/>
  <c r="L192" i="2"/>
  <c r="O192" i="2"/>
  <c r="R192" i="2"/>
  <c r="S192" i="2"/>
  <c r="U192" i="2"/>
  <c r="X192" i="2"/>
  <c r="AB192" i="2"/>
  <c r="AL192" i="2"/>
  <c r="AN192" i="2"/>
  <c r="AO192" i="2"/>
  <c r="AQ192" i="2"/>
  <c r="AT192" i="2"/>
  <c r="AU192" i="2"/>
  <c r="AV192" i="2"/>
  <c r="AW192" i="2"/>
  <c r="AX192" i="2"/>
  <c r="AY192" i="2"/>
  <c r="AZ192" i="2"/>
  <c r="BA192" i="2"/>
  <c r="BB192" i="2"/>
  <c r="BD192" i="2"/>
  <c r="BE192" i="2"/>
  <c r="BF192" i="2"/>
  <c r="BG192" i="2"/>
  <c r="D193" i="2"/>
  <c r="L193" i="2"/>
  <c r="O193" i="2"/>
  <c r="R193" i="2"/>
  <c r="S193" i="2"/>
  <c r="U193" i="2" s="1"/>
  <c r="X193" i="2"/>
  <c r="AB193" i="2"/>
  <c r="AL193" i="2"/>
  <c r="AN193" i="2"/>
  <c r="AO193" i="2"/>
  <c r="AQ193" i="2"/>
  <c r="AT193" i="2"/>
  <c r="AU193" i="2"/>
  <c r="AV193" i="2"/>
  <c r="AW193" i="2"/>
  <c r="AX193" i="2"/>
  <c r="AY193" i="2"/>
  <c r="AZ193" i="2"/>
  <c r="BA193" i="2"/>
  <c r="BB193" i="2"/>
  <c r="BD193" i="2"/>
  <c r="BE193" i="2"/>
  <c r="BF193" i="2"/>
  <c r="BG193" i="2"/>
  <c r="D194" i="2"/>
  <c r="L194" i="2"/>
  <c r="O194" i="2"/>
  <c r="R194" i="2"/>
  <c r="S194" i="2"/>
  <c r="U194" i="2" s="1"/>
  <c r="X194" i="2"/>
  <c r="AB194" i="2"/>
  <c r="AL194" i="2"/>
  <c r="AN194" i="2"/>
  <c r="AO194" i="2"/>
  <c r="AQ194" i="2"/>
  <c r="AT194" i="2"/>
  <c r="AU194" i="2"/>
  <c r="AV194" i="2"/>
  <c r="AW194" i="2"/>
  <c r="AX194" i="2"/>
  <c r="AY194" i="2"/>
  <c r="AZ194" i="2"/>
  <c r="BA194" i="2"/>
  <c r="BB194" i="2"/>
  <c r="BD194" i="2"/>
  <c r="BE194" i="2"/>
  <c r="BF194" i="2"/>
  <c r="BG194" i="2"/>
  <c r="D195" i="2"/>
  <c r="L195" i="2"/>
  <c r="O195" i="2"/>
  <c r="R195" i="2"/>
  <c r="S195" i="2"/>
  <c r="U195" i="2" s="1"/>
  <c r="X195" i="2"/>
  <c r="AB195" i="2"/>
  <c r="AL195" i="2"/>
  <c r="AN195" i="2"/>
  <c r="AO195" i="2"/>
  <c r="AQ195" i="2"/>
  <c r="AT195" i="2"/>
  <c r="AU195" i="2"/>
  <c r="AV195" i="2"/>
  <c r="AW195" i="2"/>
  <c r="AX195" i="2"/>
  <c r="AY195" i="2"/>
  <c r="AZ195" i="2"/>
  <c r="BA195" i="2"/>
  <c r="BB195" i="2"/>
  <c r="BD195" i="2"/>
  <c r="BE195" i="2"/>
  <c r="BF195" i="2"/>
  <c r="BG195" i="2"/>
  <c r="D196" i="2"/>
  <c r="L196" i="2"/>
  <c r="O196" i="2"/>
  <c r="R196" i="2"/>
  <c r="S196" i="2"/>
  <c r="U196" i="2"/>
  <c r="X196" i="2"/>
  <c r="AB196" i="2"/>
  <c r="AL196" i="2"/>
  <c r="AN196" i="2"/>
  <c r="AO196" i="2"/>
  <c r="AQ196" i="2"/>
  <c r="AT196" i="2"/>
  <c r="AU196" i="2"/>
  <c r="AV196" i="2"/>
  <c r="AW196" i="2"/>
  <c r="AX196" i="2"/>
  <c r="AY196" i="2"/>
  <c r="AZ196" i="2"/>
  <c r="BA196" i="2"/>
  <c r="BB196" i="2"/>
  <c r="BD196" i="2"/>
  <c r="BE196" i="2"/>
  <c r="BF196" i="2"/>
  <c r="BG196" i="2"/>
  <c r="D197" i="2"/>
  <c r="L197" i="2"/>
  <c r="O197" i="2"/>
  <c r="R197" i="2"/>
  <c r="S197" i="2"/>
  <c r="U197" i="2" s="1"/>
  <c r="X197" i="2"/>
  <c r="AB197" i="2"/>
  <c r="AL197" i="2"/>
  <c r="AN197" i="2"/>
  <c r="AO197" i="2"/>
  <c r="AQ197" i="2"/>
  <c r="AT197" i="2"/>
  <c r="AU197" i="2"/>
  <c r="AV197" i="2"/>
  <c r="AW197" i="2"/>
  <c r="AX197" i="2"/>
  <c r="AY197" i="2"/>
  <c r="AZ197" i="2"/>
  <c r="BA197" i="2"/>
  <c r="BB197" i="2"/>
  <c r="BD197" i="2"/>
  <c r="BE197" i="2"/>
  <c r="BF197" i="2"/>
  <c r="BG197" i="2"/>
  <c r="D198" i="2"/>
  <c r="L198" i="2"/>
  <c r="O198" i="2"/>
  <c r="R198" i="2"/>
  <c r="S198" i="2"/>
  <c r="U198" i="2" s="1"/>
  <c r="X198" i="2"/>
  <c r="AB198" i="2"/>
  <c r="AL198" i="2"/>
  <c r="AN198" i="2"/>
  <c r="AO198" i="2"/>
  <c r="AQ198" i="2"/>
  <c r="AT198" i="2"/>
  <c r="AU198" i="2"/>
  <c r="AV198" i="2"/>
  <c r="AW198" i="2"/>
  <c r="AX198" i="2"/>
  <c r="AY198" i="2"/>
  <c r="AZ198" i="2"/>
  <c r="BA198" i="2"/>
  <c r="BB198" i="2"/>
  <c r="BD198" i="2"/>
  <c r="BE198" i="2"/>
  <c r="BF198" i="2"/>
  <c r="BG198" i="2"/>
  <c r="D199" i="2"/>
  <c r="L199" i="2"/>
  <c r="O199" i="2"/>
  <c r="R199" i="2"/>
  <c r="S199" i="2"/>
  <c r="U199" i="2" s="1"/>
  <c r="X199" i="2"/>
  <c r="AB199" i="2"/>
  <c r="AL199" i="2"/>
  <c r="AN199" i="2"/>
  <c r="AO199" i="2"/>
  <c r="AQ199" i="2"/>
  <c r="AT199" i="2"/>
  <c r="AU199" i="2"/>
  <c r="AV199" i="2"/>
  <c r="AW199" i="2"/>
  <c r="AX199" i="2"/>
  <c r="AY199" i="2"/>
  <c r="AZ199" i="2"/>
  <c r="BA199" i="2"/>
  <c r="BB199" i="2"/>
  <c r="BD199" i="2"/>
  <c r="BE199" i="2"/>
  <c r="BF199" i="2"/>
  <c r="BG199" i="2"/>
  <c r="D200" i="2"/>
  <c r="L200" i="2"/>
  <c r="O200" i="2"/>
  <c r="R200" i="2"/>
  <c r="S200" i="2"/>
  <c r="U200" i="2"/>
  <c r="X200" i="2"/>
  <c r="AB200" i="2"/>
  <c r="AL200" i="2"/>
  <c r="AN200" i="2"/>
  <c r="AO200" i="2"/>
  <c r="AQ200" i="2"/>
  <c r="AT200" i="2"/>
  <c r="AU200" i="2"/>
  <c r="AV200" i="2"/>
  <c r="AW200" i="2"/>
  <c r="AX200" i="2"/>
  <c r="AY200" i="2"/>
  <c r="AZ200" i="2"/>
  <c r="BA200" i="2"/>
  <c r="BB200" i="2"/>
  <c r="BD200" i="2"/>
  <c r="BE200" i="2"/>
  <c r="BF200" i="2"/>
  <c r="BG200" i="2"/>
  <c r="D201" i="2"/>
  <c r="L201" i="2"/>
  <c r="O201" i="2"/>
  <c r="R201" i="2"/>
  <c r="S201" i="2"/>
  <c r="U201" i="2" s="1"/>
  <c r="X201" i="2"/>
  <c r="AB201" i="2"/>
  <c r="AL201" i="2"/>
  <c r="AN201" i="2"/>
  <c r="AO201" i="2"/>
  <c r="AQ201" i="2"/>
  <c r="AT201" i="2"/>
  <c r="AU201" i="2"/>
  <c r="AV201" i="2"/>
  <c r="AW201" i="2"/>
  <c r="AX201" i="2"/>
  <c r="AY201" i="2"/>
  <c r="AZ201" i="2"/>
  <c r="BA201" i="2"/>
  <c r="BB201" i="2"/>
  <c r="BD201" i="2"/>
  <c r="BE201" i="2"/>
  <c r="BF201" i="2"/>
  <c r="BG201" i="2"/>
  <c r="D202" i="2"/>
  <c r="L202" i="2"/>
  <c r="O202" i="2"/>
  <c r="R202" i="2"/>
  <c r="S202" i="2"/>
  <c r="U202" i="2" s="1"/>
  <c r="X202" i="2"/>
  <c r="AB202" i="2"/>
  <c r="AL202" i="2"/>
  <c r="AN202" i="2"/>
  <c r="AO202" i="2"/>
  <c r="AQ202" i="2"/>
  <c r="AT202" i="2"/>
  <c r="AU202" i="2"/>
  <c r="AV202" i="2"/>
  <c r="AW202" i="2"/>
  <c r="AX202" i="2"/>
  <c r="AY202" i="2"/>
  <c r="AZ202" i="2"/>
  <c r="BA202" i="2"/>
  <c r="BB202" i="2"/>
  <c r="BD202" i="2"/>
  <c r="BE202" i="2"/>
  <c r="BF202" i="2"/>
  <c r="BG202" i="2"/>
  <c r="D203" i="2"/>
  <c r="L203" i="2"/>
  <c r="O203" i="2"/>
  <c r="R203" i="2"/>
  <c r="S203" i="2"/>
  <c r="U203" i="2" s="1"/>
  <c r="X203" i="2"/>
  <c r="AB203" i="2"/>
  <c r="AL203" i="2"/>
  <c r="AN203" i="2"/>
  <c r="AO203" i="2"/>
  <c r="AQ203" i="2"/>
  <c r="AT203" i="2"/>
  <c r="AU203" i="2"/>
  <c r="AV203" i="2"/>
  <c r="AW203" i="2"/>
  <c r="AX203" i="2"/>
  <c r="AY203" i="2"/>
  <c r="AZ203" i="2"/>
  <c r="BA203" i="2"/>
  <c r="BB203" i="2"/>
  <c r="BD203" i="2"/>
  <c r="BE203" i="2"/>
  <c r="BF203" i="2"/>
  <c r="BG203" i="2"/>
  <c r="D204" i="2"/>
  <c r="L204" i="2"/>
  <c r="O204" i="2"/>
  <c r="R204" i="2"/>
  <c r="S204" i="2"/>
  <c r="U204" i="2"/>
  <c r="X204" i="2"/>
  <c r="AB204" i="2"/>
  <c r="AL204" i="2"/>
  <c r="AN204" i="2"/>
  <c r="AO204" i="2"/>
  <c r="AQ204" i="2"/>
  <c r="AT204" i="2"/>
  <c r="AU204" i="2"/>
  <c r="AV204" i="2"/>
  <c r="AW204" i="2"/>
  <c r="AX204" i="2"/>
  <c r="AY204" i="2"/>
  <c r="AZ204" i="2"/>
  <c r="BA204" i="2"/>
  <c r="BB204" i="2"/>
  <c r="BD204" i="2"/>
  <c r="BE204" i="2"/>
  <c r="BF204" i="2"/>
  <c r="BG204" i="2"/>
  <c r="D205" i="2"/>
  <c r="L205" i="2"/>
  <c r="O205" i="2"/>
  <c r="R205" i="2"/>
  <c r="S205" i="2"/>
  <c r="U205" i="2" s="1"/>
  <c r="X205" i="2"/>
  <c r="AB205" i="2"/>
  <c r="AL205" i="2"/>
  <c r="AN205" i="2"/>
  <c r="AO205" i="2"/>
  <c r="AQ205" i="2"/>
  <c r="AT205" i="2"/>
  <c r="AU205" i="2"/>
  <c r="AV205" i="2"/>
  <c r="AW205" i="2"/>
  <c r="AX205" i="2"/>
  <c r="AY205" i="2"/>
  <c r="AZ205" i="2"/>
  <c r="BA205" i="2"/>
  <c r="BB205" i="2"/>
  <c r="BD205" i="2"/>
  <c r="BE205" i="2"/>
  <c r="BF205" i="2"/>
  <c r="BG205" i="2"/>
  <c r="D206" i="2"/>
  <c r="L206" i="2"/>
  <c r="O206" i="2"/>
  <c r="R206" i="2"/>
  <c r="S206" i="2"/>
  <c r="U206" i="2" s="1"/>
  <c r="X206" i="2"/>
  <c r="AB206" i="2"/>
  <c r="AL206" i="2"/>
  <c r="AN206" i="2"/>
  <c r="AO206" i="2"/>
  <c r="AQ206" i="2"/>
  <c r="AT206" i="2"/>
  <c r="AU206" i="2"/>
  <c r="AV206" i="2"/>
  <c r="AW206" i="2"/>
  <c r="AX206" i="2"/>
  <c r="AY206" i="2"/>
  <c r="AZ206" i="2"/>
  <c r="BA206" i="2"/>
  <c r="BB206" i="2"/>
  <c r="BD206" i="2"/>
  <c r="BE206" i="2"/>
  <c r="BF206" i="2"/>
  <c r="BG206" i="2"/>
  <c r="D207" i="2"/>
  <c r="L207" i="2"/>
  <c r="O207" i="2"/>
  <c r="R207" i="2"/>
  <c r="S207" i="2"/>
  <c r="U207" i="2"/>
  <c r="X207" i="2"/>
  <c r="AB207" i="2"/>
  <c r="AL207" i="2"/>
  <c r="AN207" i="2"/>
  <c r="AO207" i="2"/>
  <c r="AQ207" i="2"/>
  <c r="AT207" i="2"/>
  <c r="AU207" i="2"/>
  <c r="AV207" i="2"/>
  <c r="AW207" i="2"/>
  <c r="AX207" i="2"/>
  <c r="AY207" i="2"/>
  <c r="AZ207" i="2"/>
  <c r="BA207" i="2"/>
  <c r="BB207" i="2"/>
  <c r="BD207" i="2"/>
  <c r="BE207" i="2"/>
  <c r="BF207" i="2"/>
  <c r="BG207" i="2"/>
  <c r="D208" i="2"/>
  <c r="L208" i="2"/>
  <c r="O208" i="2"/>
  <c r="R208" i="2"/>
  <c r="S208" i="2"/>
  <c r="U208" i="2"/>
  <c r="X208" i="2"/>
  <c r="AB208" i="2"/>
  <c r="AL208" i="2"/>
  <c r="AN208" i="2"/>
  <c r="AO208" i="2"/>
  <c r="AQ208" i="2"/>
  <c r="AT208" i="2"/>
  <c r="AU208" i="2"/>
  <c r="AV208" i="2"/>
  <c r="AW208" i="2"/>
  <c r="AX208" i="2"/>
  <c r="AY208" i="2"/>
  <c r="AZ208" i="2"/>
  <c r="BA208" i="2"/>
  <c r="BB208" i="2"/>
  <c r="BD208" i="2"/>
  <c r="BE208" i="2"/>
  <c r="BF208" i="2"/>
  <c r="BG208" i="2"/>
  <c r="D209" i="2"/>
  <c r="L209" i="2"/>
  <c r="O209" i="2"/>
  <c r="R209" i="2"/>
  <c r="S209" i="2"/>
  <c r="U209" i="2" s="1"/>
  <c r="X209" i="2"/>
  <c r="AB209" i="2"/>
  <c r="AL209" i="2"/>
  <c r="AN209" i="2"/>
  <c r="AO209" i="2"/>
  <c r="AQ209" i="2"/>
  <c r="AT209" i="2"/>
  <c r="AU209" i="2"/>
  <c r="AV209" i="2"/>
  <c r="AW209" i="2"/>
  <c r="AX209" i="2"/>
  <c r="AY209" i="2"/>
  <c r="AZ209" i="2"/>
  <c r="BA209" i="2"/>
  <c r="BB209" i="2"/>
  <c r="BD209" i="2"/>
  <c r="BE209" i="2"/>
  <c r="BF209" i="2"/>
  <c r="BG209" i="2"/>
  <c r="D210" i="2"/>
  <c r="L210" i="2"/>
  <c r="O210" i="2"/>
  <c r="R210" i="2"/>
  <c r="S210" i="2"/>
  <c r="U210" i="2" s="1"/>
  <c r="X210" i="2"/>
  <c r="AB210" i="2"/>
  <c r="AL210" i="2"/>
  <c r="AN210" i="2"/>
  <c r="AO210" i="2"/>
  <c r="AQ210" i="2"/>
  <c r="AT210" i="2"/>
  <c r="AU210" i="2"/>
  <c r="AV210" i="2"/>
  <c r="AW210" i="2"/>
  <c r="AX210" i="2"/>
  <c r="AY210" i="2"/>
  <c r="AZ210" i="2"/>
  <c r="BA210" i="2"/>
  <c r="BB210" i="2"/>
  <c r="BD210" i="2"/>
  <c r="BE210" i="2"/>
  <c r="BF210" i="2"/>
  <c r="BG210" i="2"/>
  <c r="D211" i="2"/>
  <c r="L211" i="2"/>
  <c r="O211" i="2"/>
  <c r="R211" i="2"/>
  <c r="S211" i="2"/>
  <c r="U211" i="2"/>
  <c r="X211" i="2"/>
  <c r="AB211" i="2"/>
  <c r="AL211" i="2"/>
  <c r="AN211" i="2"/>
  <c r="AO211" i="2"/>
  <c r="AQ211" i="2"/>
  <c r="AT211" i="2"/>
  <c r="AU211" i="2"/>
  <c r="AV211" i="2"/>
  <c r="AW211" i="2"/>
  <c r="AX211" i="2"/>
  <c r="AY211" i="2"/>
  <c r="AZ211" i="2"/>
  <c r="BA211" i="2"/>
  <c r="BB211" i="2"/>
  <c r="BD211" i="2"/>
  <c r="BE211" i="2"/>
  <c r="BF211" i="2"/>
  <c r="BG211" i="2"/>
  <c r="D212" i="2"/>
  <c r="L212" i="2"/>
  <c r="O212" i="2"/>
  <c r="R212" i="2"/>
  <c r="S212" i="2"/>
  <c r="U212" i="2"/>
  <c r="X212" i="2"/>
  <c r="AB212" i="2"/>
  <c r="AL212" i="2"/>
  <c r="AN212" i="2"/>
  <c r="AO212" i="2"/>
  <c r="AQ212" i="2"/>
  <c r="AT212" i="2"/>
  <c r="AU212" i="2"/>
  <c r="AV212" i="2"/>
  <c r="AW212" i="2"/>
  <c r="AX212" i="2"/>
  <c r="AY212" i="2"/>
  <c r="AZ212" i="2"/>
  <c r="BA212" i="2"/>
  <c r="BB212" i="2"/>
  <c r="BD212" i="2"/>
  <c r="BE212" i="2"/>
  <c r="BF212" i="2"/>
  <c r="BG212" i="2"/>
  <c r="D213" i="2"/>
  <c r="L213" i="2"/>
  <c r="O213" i="2"/>
  <c r="R213" i="2"/>
  <c r="S213" i="2"/>
  <c r="U213" i="2" s="1"/>
  <c r="X213" i="2"/>
  <c r="AB213" i="2"/>
  <c r="AL213" i="2"/>
  <c r="AN213" i="2"/>
  <c r="AO213" i="2"/>
  <c r="AQ213" i="2"/>
  <c r="AT213" i="2"/>
  <c r="AU213" i="2"/>
  <c r="AV213" i="2"/>
  <c r="AW213" i="2"/>
  <c r="AX213" i="2"/>
  <c r="AY213" i="2"/>
  <c r="AZ213" i="2"/>
  <c r="BA213" i="2"/>
  <c r="BB213" i="2"/>
  <c r="BD213" i="2"/>
  <c r="BE213" i="2"/>
  <c r="BF213" i="2"/>
  <c r="BG213" i="2"/>
  <c r="D214" i="2"/>
  <c r="L214" i="2"/>
  <c r="O214" i="2"/>
  <c r="R214" i="2"/>
  <c r="S214" i="2"/>
  <c r="U214" i="2" s="1"/>
  <c r="X214" i="2"/>
  <c r="AB214" i="2"/>
  <c r="AL214" i="2"/>
  <c r="AN214" i="2"/>
  <c r="AO214" i="2"/>
  <c r="AQ214" i="2"/>
  <c r="AT214" i="2"/>
  <c r="AU214" i="2"/>
  <c r="AV214" i="2"/>
  <c r="AW214" i="2"/>
  <c r="AX214" i="2"/>
  <c r="AY214" i="2"/>
  <c r="AZ214" i="2"/>
  <c r="BA214" i="2"/>
  <c r="BB214" i="2"/>
  <c r="BD214" i="2"/>
  <c r="BE214" i="2"/>
  <c r="BF214" i="2"/>
  <c r="BG214" i="2"/>
  <c r="D215" i="2"/>
  <c r="L215" i="2"/>
  <c r="O215" i="2"/>
  <c r="R215" i="2"/>
  <c r="S215" i="2"/>
  <c r="U215" i="2"/>
  <c r="X215" i="2"/>
  <c r="AB215" i="2"/>
  <c r="AL215" i="2"/>
  <c r="AN215" i="2"/>
  <c r="AO215" i="2"/>
  <c r="AQ215" i="2"/>
  <c r="AT215" i="2"/>
  <c r="AU215" i="2"/>
  <c r="AV215" i="2"/>
  <c r="AW215" i="2"/>
  <c r="AX215" i="2"/>
  <c r="AY215" i="2"/>
  <c r="AZ215" i="2"/>
  <c r="BA215" i="2"/>
  <c r="BB215" i="2"/>
  <c r="BD215" i="2"/>
  <c r="BE215" i="2"/>
  <c r="BF215" i="2"/>
  <c r="BG215" i="2"/>
  <c r="D216" i="2"/>
  <c r="L216" i="2"/>
  <c r="O216" i="2"/>
  <c r="R216" i="2"/>
  <c r="S216" i="2"/>
  <c r="U216" i="2"/>
  <c r="X216" i="2"/>
  <c r="AB216" i="2"/>
  <c r="AL216" i="2"/>
  <c r="AN216" i="2"/>
  <c r="AO216" i="2"/>
  <c r="AQ216" i="2"/>
  <c r="AT216" i="2"/>
  <c r="AU216" i="2"/>
  <c r="AV216" i="2"/>
  <c r="AW216" i="2"/>
  <c r="AX216" i="2"/>
  <c r="AY216" i="2"/>
  <c r="AZ216" i="2"/>
  <c r="BA216" i="2"/>
  <c r="BB216" i="2"/>
  <c r="BD216" i="2"/>
  <c r="BE216" i="2"/>
  <c r="BF216" i="2"/>
  <c r="BG216" i="2"/>
  <c r="D217" i="2"/>
  <c r="L217" i="2"/>
  <c r="O217" i="2"/>
  <c r="R217" i="2"/>
  <c r="S217" i="2"/>
  <c r="U217" i="2" s="1"/>
  <c r="X217" i="2"/>
  <c r="AB217" i="2"/>
  <c r="AL217" i="2"/>
  <c r="AN217" i="2"/>
  <c r="AO217" i="2"/>
  <c r="AQ217" i="2"/>
  <c r="AT217" i="2"/>
  <c r="AU217" i="2"/>
  <c r="AV217" i="2"/>
  <c r="AW217" i="2"/>
  <c r="AX217" i="2"/>
  <c r="AY217" i="2"/>
  <c r="AZ217" i="2"/>
  <c r="BA217" i="2"/>
  <c r="BB217" i="2"/>
  <c r="BD217" i="2"/>
  <c r="BE217" i="2"/>
  <c r="BF217" i="2"/>
  <c r="BG217" i="2"/>
  <c r="D218" i="2"/>
  <c r="L218" i="2"/>
  <c r="O218" i="2"/>
  <c r="R218" i="2"/>
  <c r="S218" i="2"/>
  <c r="U218" i="2" s="1"/>
  <c r="X218" i="2"/>
  <c r="AB218" i="2"/>
  <c r="AL218" i="2"/>
  <c r="AN218" i="2"/>
  <c r="AO218" i="2"/>
  <c r="AQ218" i="2"/>
  <c r="AT218" i="2"/>
  <c r="AU218" i="2"/>
  <c r="AV218" i="2"/>
  <c r="AW218" i="2"/>
  <c r="AX218" i="2"/>
  <c r="AY218" i="2"/>
  <c r="AZ218" i="2"/>
  <c r="BA218" i="2"/>
  <c r="BB218" i="2"/>
  <c r="BD218" i="2"/>
  <c r="BE218" i="2"/>
  <c r="BF218" i="2"/>
  <c r="BG218" i="2"/>
  <c r="D219" i="2"/>
  <c r="L219" i="2"/>
  <c r="O219" i="2"/>
  <c r="R219" i="2"/>
  <c r="S219" i="2"/>
  <c r="U219" i="2"/>
  <c r="X219" i="2"/>
  <c r="AB219" i="2"/>
  <c r="AL219" i="2"/>
  <c r="AN219" i="2"/>
  <c r="AO219" i="2"/>
  <c r="AQ219" i="2"/>
  <c r="AT219" i="2"/>
  <c r="AU219" i="2"/>
  <c r="AV219" i="2"/>
  <c r="AW219" i="2"/>
  <c r="AX219" i="2"/>
  <c r="AY219" i="2"/>
  <c r="AZ219" i="2"/>
  <c r="BA219" i="2"/>
  <c r="BB219" i="2"/>
  <c r="BD219" i="2"/>
  <c r="BE219" i="2"/>
  <c r="BF219" i="2"/>
  <c r="BG219" i="2"/>
  <c r="D220" i="2"/>
  <c r="L220" i="2"/>
  <c r="O220" i="2"/>
  <c r="R220" i="2"/>
  <c r="S220" i="2"/>
  <c r="U220" i="2"/>
  <c r="X220" i="2"/>
  <c r="AB220" i="2"/>
  <c r="AL220" i="2"/>
  <c r="AN220" i="2"/>
  <c r="AO220" i="2"/>
  <c r="AQ220" i="2"/>
  <c r="AT220" i="2"/>
  <c r="AU220" i="2"/>
  <c r="AV220" i="2"/>
  <c r="AW220" i="2"/>
  <c r="AX220" i="2"/>
  <c r="AY220" i="2"/>
  <c r="AZ220" i="2"/>
  <c r="BA220" i="2"/>
  <c r="BB220" i="2"/>
  <c r="BD220" i="2"/>
  <c r="BE220" i="2"/>
  <c r="BF220" i="2"/>
  <c r="BG220" i="2"/>
  <c r="D221" i="2"/>
  <c r="L221" i="2"/>
  <c r="O221" i="2"/>
  <c r="R221" i="2"/>
  <c r="S221" i="2"/>
  <c r="U221" i="2" s="1"/>
  <c r="X221" i="2"/>
  <c r="AB221" i="2"/>
  <c r="AL221" i="2"/>
  <c r="AN221" i="2"/>
  <c r="AO221" i="2"/>
  <c r="AQ221" i="2"/>
  <c r="AT221" i="2"/>
  <c r="AU221" i="2"/>
  <c r="AV221" i="2"/>
  <c r="AW221" i="2"/>
  <c r="AX221" i="2"/>
  <c r="AY221" i="2"/>
  <c r="AZ221" i="2"/>
  <c r="BA221" i="2"/>
  <c r="BB221" i="2"/>
  <c r="BD221" i="2"/>
  <c r="BE221" i="2"/>
  <c r="BF221" i="2"/>
  <c r="BG221" i="2"/>
  <c r="D222" i="2"/>
  <c r="L222" i="2"/>
  <c r="O222" i="2"/>
  <c r="R222" i="2"/>
  <c r="S222" i="2"/>
  <c r="U222" i="2" s="1"/>
  <c r="X222" i="2"/>
  <c r="AB222" i="2"/>
  <c r="AL222" i="2"/>
  <c r="AN222" i="2"/>
  <c r="AO222" i="2"/>
  <c r="AQ222" i="2"/>
  <c r="AT222" i="2"/>
  <c r="AU222" i="2"/>
  <c r="AV222" i="2"/>
  <c r="AW222" i="2"/>
  <c r="AX222" i="2"/>
  <c r="AY222" i="2"/>
  <c r="AZ222" i="2"/>
  <c r="BA222" i="2"/>
  <c r="BB222" i="2"/>
  <c r="BD222" i="2"/>
  <c r="BE222" i="2"/>
  <c r="BF222" i="2"/>
  <c r="BG222" i="2"/>
  <c r="D223" i="2"/>
  <c r="L223" i="2"/>
  <c r="O223" i="2"/>
  <c r="R223" i="2"/>
  <c r="S223" i="2"/>
  <c r="U223" i="2"/>
  <c r="X223" i="2"/>
  <c r="AB223" i="2"/>
  <c r="AL223" i="2"/>
  <c r="AN223" i="2"/>
  <c r="AO223" i="2"/>
  <c r="AQ223" i="2"/>
  <c r="AT223" i="2"/>
  <c r="AU223" i="2"/>
  <c r="AV223" i="2"/>
  <c r="AW223" i="2"/>
  <c r="AX223" i="2"/>
  <c r="AY223" i="2"/>
  <c r="AZ223" i="2"/>
  <c r="BA223" i="2"/>
  <c r="BB223" i="2"/>
  <c r="BD223" i="2"/>
  <c r="BE223" i="2"/>
  <c r="BF223" i="2"/>
  <c r="BG223" i="2"/>
  <c r="D224" i="2"/>
  <c r="L224" i="2"/>
  <c r="O224" i="2"/>
  <c r="R224" i="2"/>
  <c r="S224" i="2"/>
  <c r="U224" i="2"/>
  <c r="X224" i="2"/>
  <c r="AB224" i="2"/>
  <c r="AL224" i="2"/>
  <c r="AN224" i="2"/>
  <c r="AO224" i="2"/>
  <c r="AQ224" i="2"/>
  <c r="AT224" i="2"/>
  <c r="AU224" i="2"/>
  <c r="AV224" i="2"/>
  <c r="AW224" i="2"/>
  <c r="AX224" i="2"/>
  <c r="AY224" i="2"/>
  <c r="AZ224" i="2"/>
  <c r="BA224" i="2"/>
  <c r="BB224" i="2"/>
  <c r="BD224" i="2"/>
  <c r="BE224" i="2"/>
  <c r="BF224" i="2"/>
  <c r="BG224" i="2"/>
  <c r="D225" i="2"/>
  <c r="L225" i="2"/>
  <c r="O225" i="2"/>
  <c r="R225" i="2"/>
  <c r="S225" i="2"/>
  <c r="U225" i="2" s="1"/>
  <c r="X225" i="2"/>
  <c r="AB225" i="2"/>
  <c r="AL225" i="2"/>
  <c r="AN225" i="2"/>
  <c r="AO225" i="2"/>
  <c r="AQ225" i="2"/>
  <c r="AT225" i="2"/>
  <c r="AU225" i="2"/>
  <c r="AV225" i="2"/>
  <c r="AW225" i="2"/>
  <c r="AX225" i="2"/>
  <c r="AY225" i="2"/>
  <c r="AZ225" i="2"/>
  <c r="BA225" i="2"/>
  <c r="BB225" i="2"/>
  <c r="BD225" i="2"/>
  <c r="BE225" i="2"/>
  <c r="BF225" i="2"/>
  <c r="BG225" i="2"/>
  <c r="D226" i="2"/>
  <c r="L226" i="2"/>
  <c r="O226" i="2"/>
  <c r="R226" i="2"/>
  <c r="S226" i="2"/>
  <c r="U226" i="2" s="1"/>
  <c r="X226" i="2"/>
  <c r="AB226" i="2"/>
  <c r="AL226" i="2"/>
  <c r="AN226" i="2"/>
  <c r="AO226" i="2"/>
  <c r="AQ226" i="2"/>
  <c r="AT226" i="2"/>
  <c r="AU226" i="2"/>
  <c r="AV226" i="2"/>
  <c r="AW226" i="2"/>
  <c r="AX226" i="2"/>
  <c r="AY226" i="2"/>
  <c r="AZ226" i="2"/>
  <c r="BA226" i="2"/>
  <c r="BB226" i="2"/>
  <c r="BD226" i="2"/>
  <c r="BE226" i="2"/>
  <c r="BF226" i="2"/>
  <c r="BG226" i="2"/>
  <c r="D227" i="2"/>
  <c r="L227" i="2"/>
  <c r="O227" i="2"/>
  <c r="R227" i="2"/>
  <c r="S227" i="2"/>
  <c r="U227" i="2"/>
  <c r="X227" i="2"/>
  <c r="AB227" i="2"/>
  <c r="AL227" i="2"/>
  <c r="AN227" i="2"/>
  <c r="AO227" i="2"/>
  <c r="AQ227" i="2"/>
  <c r="AT227" i="2"/>
  <c r="AU227" i="2"/>
  <c r="AV227" i="2"/>
  <c r="AW227" i="2"/>
  <c r="AX227" i="2"/>
  <c r="AY227" i="2"/>
  <c r="AZ227" i="2"/>
  <c r="BA227" i="2"/>
  <c r="BB227" i="2"/>
  <c r="BD227" i="2"/>
  <c r="BE227" i="2"/>
  <c r="BF227" i="2"/>
  <c r="BG227" i="2"/>
  <c r="D228" i="2"/>
  <c r="L228" i="2"/>
  <c r="O228" i="2"/>
  <c r="R228" i="2"/>
  <c r="S228" i="2"/>
  <c r="U228" i="2"/>
  <c r="X228" i="2"/>
  <c r="AB228" i="2"/>
  <c r="AL228" i="2"/>
  <c r="AN228" i="2"/>
  <c r="AO228" i="2"/>
  <c r="AQ228" i="2"/>
  <c r="AT228" i="2"/>
  <c r="AU228" i="2"/>
  <c r="AV228" i="2"/>
  <c r="AW228" i="2"/>
  <c r="AX228" i="2"/>
  <c r="AY228" i="2"/>
  <c r="AZ228" i="2"/>
  <c r="BA228" i="2"/>
  <c r="BB228" i="2"/>
  <c r="BD228" i="2"/>
  <c r="BE228" i="2"/>
  <c r="BF228" i="2"/>
  <c r="BG228" i="2"/>
  <c r="D229" i="2"/>
  <c r="L229" i="2"/>
  <c r="O229" i="2"/>
  <c r="R229" i="2"/>
  <c r="S229" i="2"/>
  <c r="U229" i="2" s="1"/>
  <c r="X229" i="2"/>
  <c r="AB229" i="2"/>
  <c r="AL229" i="2"/>
  <c r="AN229" i="2"/>
  <c r="AO229" i="2"/>
  <c r="AQ229" i="2"/>
  <c r="AT229" i="2"/>
  <c r="AU229" i="2"/>
  <c r="AV229" i="2"/>
  <c r="AW229" i="2"/>
  <c r="AX229" i="2"/>
  <c r="AY229" i="2"/>
  <c r="AZ229" i="2"/>
  <c r="BA229" i="2"/>
  <c r="BB229" i="2"/>
  <c r="BD229" i="2"/>
  <c r="BE229" i="2"/>
  <c r="BF229" i="2"/>
  <c r="BG229" i="2"/>
  <c r="D230" i="2"/>
  <c r="L230" i="2"/>
  <c r="O230" i="2"/>
  <c r="R230" i="2"/>
  <c r="S230" i="2"/>
  <c r="U230" i="2" s="1"/>
  <c r="X230" i="2"/>
  <c r="AB230" i="2"/>
  <c r="AL230" i="2"/>
  <c r="AN230" i="2"/>
  <c r="AO230" i="2"/>
  <c r="AQ230" i="2"/>
  <c r="AT230" i="2"/>
  <c r="AU230" i="2"/>
  <c r="AV230" i="2"/>
  <c r="AW230" i="2"/>
  <c r="AX230" i="2"/>
  <c r="AY230" i="2"/>
  <c r="AZ230" i="2"/>
  <c r="BA230" i="2"/>
  <c r="BB230" i="2"/>
  <c r="BD230" i="2"/>
  <c r="BE230" i="2"/>
  <c r="BF230" i="2"/>
  <c r="BG230" i="2"/>
  <c r="D231" i="2"/>
  <c r="L231" i="2"/>
  <c r="O231" i="2"/>
  <c r="R231" i="2"/>
  <c r="S231" i="2"/>
  <c r="U231" i="2"/>
  <c r="X231" i="2"/>
  <c r="AB231" i="2"/>
  <c r="AL231" i="2"/>
  <c r="AN231" i="2"/>
  <c r="AO231" i="2"/>
  <c r="AQ231" i="2"/>
  <c r="AT231" i="2"/>
  <c r="AU231" i="2"/>
  <c r="AV231" i="2"/>
  <c r="AW231" i="2"/>
  <c r="AX231" i="2"/>
  <c r="AY231" i="2"/>
  <c r="AZ231" i="2"/>
  <c r="BA231" i="2"/>
  <c r="BB231" i="2"/>
  <c r="BD231" i="2"/>
  <c r="BE231" i="2"/>
  <c r="BF231" i="2"/>
  <c r="BG231" i="2"/>
  <c r="D232" i="2"/>
  <c r="L232" i="2"/>
  <c r="O232" i="2"/>
  <c r="R232" i="2"/>
  <c r="S232" i="2"/>
  <c r="U232" i="2"/>
  <c r="X232" i="2"/>
  <c r="AB232" i="2"/>
  <c r="AL232" i="2"/>
  <c r="AN232" i="2"/>
  <c r="AO232" i="2"/>
  <c r="AQ232" i="2"/>
  <c r="AT232" i="2"/>
  <c r="AU232" i="2"/>
  <c r="AV232" i="2"/>
  <c r="AW232" i="2"/>
  <c r="AX232" i="2"/>
  <c r="AY232" i="2"/>
  <c r="AZ232" i="2"/>
  <c r="BA232" i="2"/>
  <c r="BB232" i="2"/>
  <c r="BD232" i="2"/>
  <c r="BE232" i="2"/>
  <c r="BF232" i="2"/>
  <c r="BG232" i="2"/>
  <c r="D233" i="2"/>
  <c r="L233" i="2"/>
  <c r="O233" i="2"/>
  <c r="R233" i="2"/>
  <c r="S233" i="2"/>
  <c r="U233" i="2" s="1"/>
  <c r="X233" i="2"/>
  <c r="AB233" i="2"/>
  <c r="AL233" i="2"/>
  <c r="AN233" i="2"/>
  <c r="AO233" i="2"/>
  <c r="AQ233" i="2"/>
  <c r="AT233" i="2"/>
  <c r="AU233" i="2"/>
  <c r="AV233" i="2"/>
  <c r="AW233" i="2"/>
  <c r="AX233" i="2"/>
  <c r="AY233" i="2"/>
  <c r="AZ233" i="2"/>
  <c r="BA233" i="2"/>
  <c r="BB233" i="2"/>
  <c r="BD233" i="2"/>
  <c r="BE233" i="2"/>
  <c r="BF233" i="2"/>
  <c r="BG233" i="2"/>
  <c r="D234" i="2"/>
  <c r="L234" i="2"/>
  <c r="O234" i="2"/>
  <c r="R234" i="2"/>
  <c r="S234" i="2"/>
  <c r="U234" i="2" s="1"/>
  <c r="X234" i="2"/>
  <c r="AB234" i="2"/>
  <c r="AL234" i="2"/>
  <c r="AN234" i="2"/>
  <c r="AO234" i="2"/>
  <c r="AQ234" i="2"/>
  <c r="AT234" i="2"/>
  <c r="AU234" i="2"/>
  <c r="AV234" i="2"/>
  <c r="AW234" i="2"/>
  <c r="AX234" i="2"/>
  <c r="AY234" i="2"/>
  <c r="AZ234" i="2"/>
  <c r="BA234" i="2"/>
  <c r="BB234" i="2"/>
  <c r="BD234" i="2"/>
  <c r="BE234" i="2"/>
  <c r="BF234" i="2"/>
  <c r="BG234" i="2"/>
  <c r="D235" i="2"/>
  <c r="L235" i="2"/>
  <c r="O235" i="2"/>
  <c r="R235" i="2"/>
  <c r="S235" i="2"/>
  <c r="U235" i="2"/>
  <c r="X235" i="2"/>
  <c r="AB235" i="2"/>
  <c r="AL235" i="2"/>
  <c r="AN235" i="2"/>
  <c r="AO235" i="2"/>
  <c r="AQ235" i="2"/>
  <c r="AT235" i="2"/>
  <c r="AU235" i="2"/>
  <c r="AV235" i="2"/>
  <c r="AW235" i="2"/>
  <c r="AX235" i="2"/>
  <c r="AY235" i="2"/>
  <c r="AZ235" i="2"/>
  <c r="BA235" i="2"/>
  <c r="BB235" i="2"/>
  <c r="BD235" i="2"/>
  <c r="BE235" i="2"/>
  <c r="BF235" i="2"/>
  <c r="BG235" i="2"/>
  <c r="D236" i="2"/>
  <c r="L236" i="2"/>
  <c r="O236" i="2"/>
  <c r="R236" i="2"/>
  <c r="S236" i="2"/>
  <c r="U236" i="2"/>
  <c r="X236" i="2"/>
  <c r="AB236" i="2"/>
  <c r="AL236" i="2"/>
  <c r="AN236" i="2"/>
  <c r="AO236" i="2"/>
  <c r="AQ236" i="2"/>
  <c r="AT236" i="2"/>
  <c r="AU236" i="2"/>
  <c r="AV236" i="2"/>
  <c r="AW236" i="2"/>
  <c r="AX236" i="2"/>
  <c r="AY236" i="2"/>
  <c r="AZ236" i="2"/>
  <c r="BA236" i="2"/>
  <c r="BB236" i="2"/>
  <c r="BD236" i="2"/>
  <c r="BE236" i="2"/>
  <c r="BF236" i="2"/>
  <c r="BG236" i="2"/>
  <c r="D237" i="2"/>
  <c r="L237" i="2"/>
  <c r="O237" i="2"/>
  <c r="R237" i="2"/>
  <c r="S237" i="2"/>
  <c r="U237" i="2" s="1"/>
  <c r="X237" i="2"/>
  <c r="AB237" i="2"/>
  <c r="AL237" i="2"/>
  <c r="AN237" i="2"/>
  <c r="AO237" i="2"/>
  <c r="AQ237" i="2"/>
  <c r="AT237" i="2"/>
  <c r="AU237" i="2"/>
  <c r="AV237" i="2"/>
  <c r="AW237" i="2"/>
  <c r="AX237" i="2"/>
  <c r="AY237" i="2"/>
  <c r="AZ237" i="2"/>
  <c r="BA237" i="2"/>
  <c r="BB237" i="2"/>
  <c r="BD237" i="2"/>
  <c r="BE237" i="2"/>
  <c r="BF237" i="2"/>
  <c r="BG237" i="2"/>
  <c r="D238" i="2"/>
  <c r="L238" i="2"/>
  <c r="O238" i="2"/>
  <c r="R238" i="2"/>
  <c r="S238" i="2"/>
  <c r="U238" i="2" s="1"/>
  <c r="X238" i="2"/>
  <c r="AB238" i="2"/>
  <c r="AL238" i="2"/>
  <c r="AN238" i="2"/>
  <c r="AO238" i="2"/>
  <c r="AQ238" i="2"/>
  <c r="AT238" i="2"/>
  <c r="AU238" i="2"/>
  <c r="AV238" i="2"/>
  <c r="AW238" i="2"/>
  <c r="AX238" i="2"/>
  <c r="AY238" i="2"/>
  <c r="AZ238" i="2"/>
  <c r="BA238" i="2"/>
  <c r="BB238" i="2"/>
  <c r="BD238" i="2"/>
  <c r="BE238" i="2"/>
  <c r="BF238" i="2"/>
  <c r="BG238" i="2"/>
  <c r="D239" i="2"/>
  <c r="L239" i="2"/>
  <c r="O239" i="2"/>
  <c r="R239" i="2"/>
  <c r="S239" i="2"/>
  <c r="U239" i="2"/>
  <c r="X239" i="2"/>
  <c r="AB239" i="2"/>
  <c r="AL239" i="2"/>
  <c r="AN239" i="2"/>
  <c r="AO239" i="2"/>
  <c r="AQ239" i="2"/>
  <c r="AT239" i="2"/>
  <c r="AU239" i="2"/>
  <c r="AV239" i="2"/>
  <c r="AW239" i="2"/>
  <c r="AX239" i="2"/>
  <c r="AY239" i="2"/>
  <c r="AZ239" i="2"/>
  <c r="BA239" i="2"/>
  <c r="BB239" i="2"/>
  <c r="BD239" i="2"/>
  <c r="BE239" i="2"/>
  <c r="BF239" i="2"/>
  <c r="BG239" i="2"/>
  <c r="D240" i="2"/>
  <c r="L240" i="2"/>
  <c r="O240" i="2"/>
  <c r="R240" i="2"/>
  <c r="S240" i="2"/>
  <c r="U240" i="2"/>
  <c r="X240" i="2"/>
  <c r="AB240" i="2"/>
  <c r="AL240" i="2"/>
  <c r="AN240" i="2"/>
  <c r="AO240" i="2"/>
  <c r="AQ240" i="2"/>
  <c r="AT240" i="2"/>
  <c r="AU240" i="2"/>
  <c r="AV240" i="2"/>
  <c r="AW240" i="2"/>
  <c r="AX240" i="2"/>
  <c r="AY240" i="2"/>
  <c r="AZ240" i="2"/>
  <c r="BA240" i="2"/>
  <c r="BB240" i="2"/>
  <c r="BD240" i="2"/>
  <c r="BE240" i="2"/>
  <c r="BF240" i="2"/>
  <c r="BG240" i="2"/>
  <c r="D241" i="2"/>
  <c r="L241" i="2"/>
  <c r="O241" i="2"/>
  <c r="R241" i="2"/>
  <c r="S241" i="2"/>
  <c r="U241" i="2" s="1"/>
  <c r="X241" i="2"/>
  <c r="AB241" i="2"/>
  <c r="AL241" i="2"/>
  <c r="AN241" i="2"/>
  <c r="AO241" i="2"/>
  <c r="AQ241" i="2"/>
  <c r="AT241" i="2"/>
  <c r="AU241" i="2"/>
  <c r="AV241" i="2"/>
  <c r="AW241" i="2"/>
  <c r="AX241" i="2"/>
  <c r="AY241" i="2"/>
  <c r="AZ241" i="2"/>
  <c r="BA241" i="2"/>
  <c r="BB241" i="2"/>
  <c r="BD241" i="2"/>
  <c r="BE241" i="2"/>
  <c r="BF241" i="2"/>
  <c r="BG241" i="2"/>
  <c r="D242" i="2"/>
  <c r="L242" i="2"/>
  <c r="O242" i="2"/>
  <c r="R242" i="2"/>
  <c r="S242" i="2"/>
  <c r="U242" i="2" s="1"/>
  <c r="X242" i="2"/>
  <c r="AB242" i="2"/>
  <c r="AL242" i="2"/>
  <c r="AN242" i="2"/>
  <c r="AO242" i="2"/>
  <c r="AQ242" i="2"/>
  <c r="AT242" i="2"/>
  <c r="AU242" i="2"/>
  <c r="AV242" i="2"/>
  <c r="AW242" i="2"/>
  <c r="AX242" i="2"/>
  <c r="AY242" i="2"/>
  <c r="AZ242" i="2"/>
  <c r="BA242" i="2"/>
  <c r="BB242" i="2"/>
  <c r="BD242" i="2"/>
  <c r="BE242" i="2"/>
  <c r="BF242" i="2"/>
  <c r="BG242" i="2"/>
  <c r="D243" i="2"/>
  <c r="L243" i="2"/>
  <c r="O243" i="2"/>
  <c r="R243" i="2"/>
  <c r="S243" i="2"/>
  <c r="U243" i="2"/>
  <c r="X243" i="2"/>
  <c r="AB243" i="2"/>
  <c r="AL243" i="2"/>
  <c r="AN243" i="2"/>
  <c r="AO243" i="2"/>
  <c r="AQ243" i="2"/>
  <c r="AT243" i="2"/>
  <c r="AU243" i="2"/>
  <c r="AV243" i="2"/>
  <c r="AW243" i="2"/>
  <c r="AX243" i="2"/>
  <c r="AY243" i="2"/>
  <c r="AZ243" i="2"/>
  <c r="BA243" i="2"/>
  <c r="BB243" i="2"/>
  <c r="BD243" i="2"/>
  <c r="BE243" i="2"/>
  <c r="BF243" i="2"/>
  <c r="BG243" i="2"/>
  <c r="D244" i="2"/>
  <c r="L244" i="2"/>
  <c r="O244" i="2"/>
  <c r="R244" i="2"/>
  <c r="S244" i="2"/>
  <c r="U244" i="2"/>
  <c r="X244" i="2"/>
  <c r="AB244" i="2"/>
  <c r="AL244" i="2"/>
  <c r="AN244" i="2"/>
  <c r="AO244" i="2"/>
  <c r="AQ244" i="2"/>
  <c r="AT244" i="2"/>
  <c r="AU244" i="2"/>
  <c r="AV244" i="2"/>
  <c r="AW244" i="2"/>
  <c r="AX244" i="2"/>
  <c r="AY244" i="2"/>
  <c r="AZ244" i="2"/>
  <c r="BA244" i="2"/>
  <c r="BB244" i="2"/>
  <c r="BD244" i="2"/>
  <c r="BE244" i="2"/>
  <c r="BF244" i="2"/>
  <c r="BG244" i="2"/>
  <c r="D245" i="2"/>
  <c r="L245" i="2"/>
  <c r="O245" i="2"/>
  <c r="R245" i="2"/>
  <c r="S245" i="2"/>
  <c r="U245" i="2" s="1"/>
  <c r="X245" i="2"/>
  <c r="AB245" i="2"/>
  <c r="AL245" i="2"/>
  <c r="AN245" i="2"/>
  <c r="AO245" i="2"/>
  <c r="AQ245" i="2"/>
  <c r="AT245" i="2"/>
  <c r="AU245" i="2"/>
  <c r="AV245" i="2"/>
  <c r="AW245" i="2"/>
  <c r="AX245" i="2"/>
  <c r="AY245" i="2"/>
  <c r="AZ245" i="2"/>
  <c r="BA245" i="2"/>
  <c r="BB245" i="2"/>
  <c r="BD245" i="2"/>
  <c r="BE245" i="2"/>
  <c r="BF245" i="2"/>
  <c r="BG245" i="2"/>
  <c r="D246" i="2"/>
  <c r="L246" i="2"/>
  <c r="O246" i="2"/>
  <c r="R246" i="2"/>
  <c r="S246" i="2"/>
  <c r="U246" i="2" s="1"/>
  <c r="X246" i="2"/>
  <c r="AB246" i="2"/>
  <c r="AL246" i="2"/>
  <c r="AN246" i="2"/>
  <c r="AO246" i="2"/>
  <c r="AQ246" i="2"/>
  <c r="AT246" i="2"/>
  <c r="AU246" i="2"/>
  <c r="AV246" i="2"/>
  <c r="AW246" i="2"/>
  <c r="AX246" i="2"/>
  <c r="AY246" i="2"/>
  <c r="AZ246" i="2"/>
  <c r="BA246" i="2"/>
  <c r="BB246" i="2"/>
  <c r="BD246" i="2"/>
  <c r="BE246" i="2"/>
  <c r="BF246" i="2"/>
  <c r="BG246" i="2"/>
  <c r="D247" i="2"/>
  <c r="L247" i="2"/>
  <c r="O247" i="2"/>
  <c r="R247" i="2"/>
  <c r="S247" i="2"/>
  <c r="U247" i="2"/>
  <c r="X247" i="2"/>
  <c r="AB247" i="2"/>
  <c r="AL247" i="2"/>
  <c r="AN247" i="2"/>
  <c r="AO247" i="2"/>
  <c r="AQ247" i="2"/>
  <c r="AT247" i="2"/>
  <c r="AU247" i="2"/>
  <c r="AV247" i="2"/>
  <c r="AW247" i="2"/>
  <c r="AX247" i="2"/>
  <c r="AY247" i="2"/>
  <c r="AZ247" i="2"/>
  <c r="BA247" i="2"/>
  <c r="BB247" i="2"/>
  <c r="BD247" i="2"/>
  <c r="BE247" i="2"/>
  <c r="BF247" i="2"/>
  <c r="BG247" i="2"/>
  <c r="D248" i="2"/>
  <c r="L248" i="2"/>
  <c r="O248" i="2"/>
  <c r="R248" i="2"/>
  <c r="S248" i="2"/>
  <c r="U248" i="2"/>
  <c r="X248" i="2"/>
  <c r="AB248" i="2"/>
  <c r="AL248" i="2"/>
  <c r="AN248" i="2"/>
  <c r="AO248" i="2"/>
  <c r="AQ248" i="2"/>
  <c r="AT248" i="2"/>
  <c r="AU248" i="2"/>
  <c r="AV248" i="2"/>
  <c r="AW248" i="2"/>
  <c r="AX248" i="2"/>
  <c r="AY248" i="2"/>
  <c r="AZ248" i="2"/>
  <c r="BA248" i="2"/>
  <c r="BB248" i="2"/>
  <c r="BD248" i="2"/>
  <c r="BE248" i="2"/>
  <c r="BF248" i="2"/>
  <c r="BG248" i="2"/>
  <c r="D249" i="2"/>
  <c r="L249" i="2"/>
  <c r="O249" i="2"/>
  <c r="R249" i="2"/>
  <c r="S249" i="2"/>
  <c r="U249" i="2" s="1"/>
  <c r="X249" i="2"/>
  <c r="AB249" i="2"/>
  <c r="AL249" i="2"/>
  <c r="AN249" i="2"/>
  <c r="AO249" i="2"/>
  <c r="AQ249" i="2"/>
  <c r="AT249" i="2"/>
  <c r="AU249" i="2"/>
  <c r="AV249" i="2"/>
  <c r="AW249" i="2"/>
  <c r="AX249" i="2"/>
  <c r="AY249" i="2"/>
  <c r="AZ249" i="2"/>
  <c r="BA249" i="2"/>
  <c r="BB249" i="2"/>
  <c r="BD249" i="2"/>
  <c r="BE249" i="2"/>
  <c r="BF249" i="2"/>
  <c r="BG249" i="2"/>
  <c r="D250" i="2"/>
  <c r="L250" i="2"/>
  <c r="O250" i="2"/>
  <c r="R250" i="2"/>
  <c r="S250" i="2"/>
  <c r="U250" i="2" s="1"/>
  <c r="X250" i="2"/>
  <c r="AB250" i="2"/>
  <c r="AL250" i="2"/>
  <c r="AN250" i="2"/>
  <c r="AO250" i="2"/>
  <c r="AQ250" i="2"/>
  <c r="AT250" i="2"/>
  <c r="AU250" i="2"/>
  <c r="AV250" i="2"/>
  <c r="AW250" i="2"/>
  <c r="AX250" i="2"/>
  <c r="AY250" i="2"/>
  <c r="AZ250" i="2"/>
  <c r="BA250" i="2"/>
  <c r="BB250" i="2"/>
  <c r="BD250" i="2"/>
  <c r="BE250" i="2"/>
  <c r="BF250" i="2"/>
  <c r="BG250" i="2"/>
  <c r="D251" i="2"/>
  <c r="L251" i="2"/>
  <c r="O251" i="2"/>
  <c r="R251" i="2"/>
  <c r="S251" i="2"/>
  <c r="U251" i="2"/>
  <c r="X251" i="2"/>
  <c r="AB251" i="2"/>
  <c r="AL251" i="2"/>
  <c r="AN251" i="2"/>
  <c r="AO251" i="2"/>
  <c r="AQ251" i="2"/>
  <c r="AT251" i="2"/>
  <c r="AU251" i="2"/>
  <c r="AV251" i="2"/>
  <c r="AW251" i="2"/>
  <c r="AX251" i="2"/>
  <c r="AY251" i="2"/>
  <c r="AZ251" i="2"/>
  <c r="BA251" i="2"/>
  <c r="BB251" i="2"/>
  <c r="BD251" i="2"/>
  <c r="BE251" i="2"/>
  <c r="BF251" i="2"/>
  <c r="BG251" i="2"/>
  <c r="D252" i="2"/>
  <c r="L252" i="2"/>
  <c r="O252" i="2"/>
  <c r="R252" i="2"/>
  <c r="S252" i="2"/>
  <c r="U252" i="2"/>
  <c r="X252" i="2"/>
  <c r="AB252" i="2"/>
  <c r="AL252" i="2"/>
  <c r="AN252" i="2"/>
  <c r="AO252" i="2"/>
  <c r="AQ252" i="2"/>
  <c r="AT252" i="2"/>
  <c r="AU252" i="2"/>
  <c r="AV252" i="2"/>
  <c r="AW252" i="2"/>
  <c r="AX252" i="2"/>
  <c r="AY252" i="2"/>
  <c r="AZ252" i="2"/>
  <c r="BA252" i="2"/>
  <c r="BB252" i="2"/>
  <c r="BD252" i="2"/>
  <c r="BE252" i="2"/>
  <c r="BF252" i="2"/>
  <c r="BG252" i="2"/>
  <c r="D253" i="2"/>
  <c r="L253" i="2"/>
  <c r="O253" i="2"/>
  <c r="R253" i="2"/>
  <c r="S253" i="2"/>
  <c r="U253" i="2"/>
  <c r="X253" i="2"/>
  <c r="AB253" i="2"/>
  <c r="AL253" i="2"/>
  <c r="AN253" i="2"/>
  <c r="AO253" i="2"/>
  <c r="AQ253" i="2"/>
  <c r="AT253" i="2"/>
  <c r="AU253" i="2"/>
  <c r="AV253" i="2"/>
  <c r="AW253" i="2"/>
  <c r="AX253" i="2"/>
  <c r="AY253" i="2"/>
  <c r="AZ253" i="2"/>
  <c r="BA253" i="2"/>
  <c r="BB253" i="2"/>
  <c r="BD253" i="2"/>
  <c r="BE253" i="2"/>
  <c r="BF253" i="2"/>
  <c r="BG253" i="2"/>
  <c r="D254" i="2"/>
  <c r="L254" i="2"/>
  <c r="O254" i="2"/>
  <c r="R254" i="2"/>
  <c r="S254" i="2"/>
  <c r="U254" i="2" s="1"/>
  <c r="X254" i="2"/>
  <c r="AB254" i="2"/>
  <c r="AL254" i="2"/>
  <c r="AN254" i="2"/>
  <c r="AO254" i="2"/>
  <c r="AQ254" i="2"/>
  <c r="AT254" i="2"/>
  <c r="AU254" i="2"/>
  <c r="AV254" i="2"/>
  <c r="AW254" i="2"/>
  <c r="AX254" i="2"/>
  <c r="AY254" i="2"/>
  <c r="AZ254" i="2"/>
  <c r="BA254" i="2"/>
  <c r="BB254" i="2"/>
  <c r="BD254" i="2"/>
  <c r="BE254" i="2"/>
  <c r="BF254" i="2"/>
  <c r="BG254" i="2"/>
  <c r="D255" i="2"/>
  <c r="L255" i="2"/>
  <c r="O255" i="2"/>
  <c r="R255" i="2"/>
  <c r="S255" i="2"/>
  <c r="U255" i="2"/>
  <c r="X255" i="2"/>
  <c r="AB255" i="2"/>
  <c r="AL255" i="2"/>
  <c r="AN255" i="2"/>
  <c r="AO255" i="2"/>
  <c r="AQ255" i="2"/>
  <c r="AT255" i="2"/>
  <c r="AU255" i="2"/>
  <c r="AV255" i="2"/>
  <c r="AW255" i="2"/>
  <c r="AX255" i="2"/>
  <c r="AY255" i="2"/>
  <c r="AZ255" i="2"/>
  <c r="BA255" i="2"/>
  <c r="BB255" i="2"/>
  <c r="BD255" i="2"/>
  <c r="BE255" i="2"/>
  <c r="BF255" i="2"/>
  <c r="BG255" i="2"/>
  <c r="D256" i="2"/>
  <c r="L256" i="2"/>
  <c r="O256" i="2"/>
  <c r="R256" i="2"/>
  <c r="S256" i="2"/>
  <c r="U256" i="2"/>
  <c r="X256" i="2"/>
  <c r="AB256" i="2"/>
  <c r="AL256" i="2"/>
  <c r="AN256" i="2"/>
  <c r="AO256" i="2"/>
  <c r="AQ256" i="2"/>
  <c r="AT256" i="2"/>
  <c r="AU256" i="2"/>
  <c r="AV256" i="2"/>
  <c r="AW256" i="2"/>
  <c r="AX256" i="2"/>
  <c r="AY256" i="2"/>
  <c r="AZ256" i="2"/>
  <c r="BA256" i="2"/>
  <c r="BB256" i="2"/>
  <c r="BD256" i="2"/>
  <c r="BE256" i="2"/>
  <c r="BF256" i="2"/>
  <c r="BG256" i="2"/>
  <c r="D257" i="2"/>
  <c r="L257" i="2"/>
  <c r="O257" i="2"/>
  <c r="R257" i="2"/>
  <c r="S257" i="2"/>
  <c r="U257" i="2"/>
  <c r="X257" i="2"/>
  <c r="AB257" i="2"/>
  <c r="AL257" i="2"/>
  <c r="AN257" i="2"/>
  <c r="AO257" i="2"/>
  <c r="AQ257" i="2"/>
  <c r="AT257" i="2"/>
  <c r="AU257" i="2"/>
  <c r="AV257" i="2"/>
  <c r="AW257" i="2"/>
  <c r="AX257" i="2"/>
  <c r="AY257" i="2"/>
  <c r="AZ257" i="2"/>
  <c r="BA257" i="2"/>
  <c r="BB257" i="2"/>
  <c r="BD257" i="2"/>
  <c r="BE257" i="2"/>
  <c r="BF257" i="2"/>
  <c r="BG257" i="2"/>
  <c r="D258" i="2"/>
  <c r="L258" i="2"/>
  <c r="O258" i="2"/>
  <c r="R258" i="2"/>
  <c r="S258" i="2"/>
  <c r="U258" i="2" s="1"/>
  <c r="X258" i="2"/>
  <c r="AB258" i="2"/>
  <c r="AL258" i="2"/>
  <c r="AN258" i="2"/>
  <c r="AO258" i="2"/>
  <c r="AQ258" i="2"/>
  <c r="AT258" i="2"/>
  <c r="AU258" i="2"/>
  <c r="AV258" i="2"/>
  <c r="AW258" i="2"/>
  <c r="AX258" i="2"/>
  <c r="AY258" i="2"/>
  <c r="AZ258" i="2"/>
  <c r="BA258" i="2"/>
  <c r="BB258" i="2"/>
  <c r="BD258" i="2"/>
  <c r="BE258" i="2"/>
  <c r="BF258" i="2"/>
  <c r="BG258" i="2"/>
  <c r="D259" i="2"/>
  <c r="L259" i="2"/>
  <c r="O259" i="2"/>
  <c r="R259" i="2"/>
  <c r="S259" i="2"/>
  <c r="U259" i="2"/>
  <c r="X259" i="2"/>
  <c r="AB259" i="2"/>
  <c r="AL259" i="2"/>
  <c r="AN259" i="2"/>
  <c r="AO259" i="2"/>
  <c r="AQ259" i="2"/>
  <c r="AT259" i="2"/>
  <c r="AU259" i="2"/>
  <c r="AV259" i="2"/>
  <c r="AW259" i="2"/>
  <c r="AX259" i="2"/>
  <c r="AY259" i="2"/>
  <c r="AZ259" i="2"/>
  <c r="BA259" i="2"/>
  <c r="BB259" i="2"/>
  <c r="BD259" i="2"/>
  <c r="BE259" i="2"/>
  <c r="BF259" i="2"/>
  <c r="BG259" i="2"/>
  <c r="D260" i="2"/>
  <c r="L260" i="2"/>
  <c r="O260" i="2"/>
  <c r="R260" i="2"/>
  <c r="S260" i="2"/>
  <c r="U260" i="2"/>
  <c r="X260" i="2"/>
  <c r="AB260" i="2"/>
  <c r="AL260" i="2"/>
  <c r="AN260" i="2"/>
  <c r="AO260" i="2"/>
  <c r="AQ260" i="2"/>
  <c r="AT260" i="2"/>
  <c r="AU260" i="2"/>
  <c r="AV260" i="2"/>
  <c r="AW260" i="2"/>
  <c r="AX260" i="2"/>
  <c r="AY260" i="2"/>
  <c r="AZ260" i="2"/>
  <c r="BA260" i="2"/>
  <c r="BB260" i="2"/>
  <c r="BD260" i="2"/>
  <c r="BE260" i="2"/>
  <c r="BF260" i="2"/>
  <c r="BG260" i="2"/>
  <c r="D261" i="2"/>
  <c r="L261" i="2"/>
  <c r="O261" i="2"/>
  <c r="R261" i="2"/>
  <c r="S261" i="2"/>
  <c r="U261" i="2"/>
  <c r="X261" i="2"/>
  <c r="AB261" i="2"/>
  <c r="AL261" i="2"/>
  <c r="AN261" i="2"/>
  <c r="AO261" i="2"/>
  <c r="AQ261" i="2"/>
  <c r="AT261" i="2"/>
  <c r="AU261" i="2"/>
  <c r="AV261" i="2"/>
  <c r="AW261" i="2"/>
  <c r="AX261" i="2"/>
  <c r="AY261" i="2"/>
  <c r="AZ261" i="2"/>
  <c r="BA261" i="2"/>
  <c r="BB261" i="2"/>
  <c r="BD261" i="2"/>
  <c r="BE261" i="2"/>
  <c r="BF261" i="2"/>
  <c r="BG261" i="2"/>
  <c r="D262" i="2"/>
  <c r="L262" i="2"/>
  <c r="O262" i="2"/>
  <c r="R262" i="2"/>
  <c r="S262" i="2"/>
  <c r="U262" i="2" s="1"/>
  <c r="X262" i="2"/>
  <c r="AB262" i="2"/>
  <c r="AL262" i="2"/>
  <c r="AN262" i="2"/>
  <c r="AO262" i="2"/>
  <c r="AQ262" i="2"/>
  <c r="AT262" i="2"/>
  <c r="AU262" i="2"/>
  <c r="AV262" i="2"/>
  <c r="AW262" i="2"/>
  <c r="AX262" i="2"/>
  <c r="AY262" i="2"/>
  <c r="AZ262" i="2"/>
  <c r="BA262" i="2"/>
  <c r="BB262" i="2"/>
  <c r="BD262" i="2"/>
  <c r="BE262" i="2"/>
  <c r="BF262" i="2"/>
  <c r="BG262" i="2"/>
  <c r="D263" i="2"/>
  <c r="L263" i="2"/>
  <c r="O263" i="2"/>
  <c r="R263" i="2"/>
  <c r="S263" i="2"/>
  <c r="U263" i="2"/>
  <c r="X263" i="2"/>
  <c r="AB263" i="2"/>
  <c r="AL263" i="2"/>
  <c r="AN263" i="2"/>
  <c r="AO263" i="2"/>
  <c r="AQ263" i="2"/>
  <c r="AT263" i="2"/>
  <c r="AU263" i="2"/>
  <c r="AV263" i="2"/>
  <c r="AW263" i="2"/>
  <c r="AX263" i="2"/>
  <c r="AY263" i="2"/>
  <c r="AZ263" i="2"/>
  <c r="BA263" i="2"/>
  <c r="BB263" i="2"/>
  <c r="BD263" i="2"/>
  <c r="BE263" i="2"/>
  <c r="BF263" i="2"/>
  <c r="BG263" i="2"/>
  <c r="D264" i="2"/>
  <c r="L264" i="2"/>
  <c r="O264" i="2"/>
  <c r="R264" i="2"/>
  <c r="S264" i="2"/>
  <c r="U264" i="2"/>
  <c r="X264" i="2"/>
  <c r="AB264" i="2"/>
  <c r="AL264" i="2"/>
  <c r="AN264" i="2"/>
  <c r="AO264" i="2"/>
  <c r="AQ264" i="2"/>
  <c r="AT264" i="2"/>
  <c r="AU264" i="2"/>
  <c r="AV264" i="2"/>
  <c r="AW264" i="2"/>
  <c r="AX264" i="2"/>
  <c r="AY264" i="2"/>
  <c r="AZ264" i="2"/>
  <c r="BA264" i="2"/>
  <c r="BB264" i="2"/>
  <c r="BD264" i="2"/>
  <c r="BE264" i="2"/>
  <c r="BF264" i="2"/>
  <c r="BG264" i="2"/>
  <c r="D265" i="2"/>
  <c r="L265" i="2"/>
  <c r="O265" i="2"/>
  <c r="R265" i="2"/>
  <c r="S265" i="2"/>
  <c r="U265" i="2"/>
  <c r="X265" i="2"/>
  <c r="AB265" i="2"/>
  <c r="AL265" i="2"/>
  <c r="AN265" i="2"/>
  <c r="AO265" i="2"/>
  <c r="AQ265" i="2"/>
  <c r="AT265" i="2"/>
  <c r="AU265" i="2"/>
  <c r="AV265" i="2"/>
  <c r="AW265" i="2"/>
  <c r="AX265" i="2"/>
  <c r="AY265" i="2"/>
  <c r="AZ265" i="2"/>
  <c r="BA265" i="2"/>
  <c r="BB265" i="2"/>
  <c r="BD265" i="2"/>
  <c r="BE265" i="2"/>
  <c r="BF265" i="2"/>
  <c r="BG265" i="2"/>
  <c r="D266" i="2"/>
  <c r="L266" i="2"/>
  <c r="O266" i="2"/>
  <c r="R266" i="2"/>
  <c r="S266" i="2"/>
  <c r="U266" i="2" s="1"/>
  <c r="X266" i="2"/>
  <c r="AB266" i="2"/>
  <c r="AL266" i="2"/>
  <c r="AN266" i="2"/>
  <c r="AO266" i="2"/>
  <c r="AQ266" i="2"/>
  <c r="AT266" i="2"/>
  <c r="AU266" i="2"/>
  <c r="AV266" i="2"/>
  <c r="AW266" i="2"/>
  <c r="AX266" i="2"/>
  <c r="AY266" i="2"/>
  <c r="AZ266" i="2"/>
  <c r="BA266" i="2"/>
  <c r="BB266" i="2"/>
  <c r="BD266" i="2"/>
  <c r="BE266" i="2"/>
  <c r="BF266" i="2"/>
  <c r="BG266" i="2"/>
  <c r="D267" i="2"/>
  <c r="L267" i="2"/>
  <c r="O267" i="2"/>
  <c r="R267" i="2"/>
  <c r="S267" i="2"/>
  <c r="U267" i="2"/>
  <c r="X267" i="2"/>
  <c r="AB267" i="2"/>
  <c r="AL267" i="2"/>
  <c r="AN267" i="2"/>
  <c r="AO267" i="2"/>
  <c r="AQ267" i="2"/>
  <c r="AT267" i="2"/>
  <c r="AU267" i="2"/>
  <c r="AV267" i="2"/>
  <c r="AW267" i="2"/>
  <c r="AX267" i="2"/>
  <c r="AY267" i="2"/>
  <c r="AZ267" i="2"/>
  <c r="BA267" i="2"/>
  <c r="BB267" i="2"/>
  <c r="BD267" i="2"/>
  <c r="BE267" i="2"/>
  <c r="BF267" i="2"/>
  <c r="BG267" i="2"/>
  <c r="D268" i="2"/>
  <c r="L268" i="2"/>
  <c r="O268" i="2"/>
  <c r="R268" i="2"/>
  <c r="S268" i="2"/>
  <c r="U268" i="2"/>
  <c r="X268" i="2"/>
  <c r="AB268" i="2"/>
  <c r="AL268" i="2"/>
  <c r="AN268" i="2"/>
  <c r="AO268" i="2"/>
  <c r="AQ268" i="2"/>
  <c r="AT268" i="2"/>
  <c r="AU268" i="2"/>
  <c r="AV268" i="2"/>
  <c r="AW268" i="2"/>
  <c r="AX268" i="2"/>
  <c r="AY268" i="2"/>
  <c r="AZ268" i="2"/>
  <c r="BA268" i="2"/>
  <c r="BB268" i="2"/>
  <c r="BD268" i="2"/>
  <c r="BE268" i="2"/>
  <c r="BF268" i="2"/>
  <c r="BG268" i="2"/>
  <c r="D269" i="2"/>
  <c r="L269" i="2"/>
  <c r="O269" i="2"/>
  <c r="R269" i="2"/>
  <c r="S269" i="2"/>
  <c r="U269" i="2"/>
  <c r="X269" i="2"/>
  <c r="AB269" i="2"/>
  <c r="AL269" i="2"/>
  <c r="AN269" i="2"/>
  <c r="AO269" i="2"/>
  <c r="AQ269" i="2"/>
  <c r="AT269" i="2"/>
  <c r="AU269" i="2"/>
  <c r="AV269" i="2"/>
  <c r="AW269" i="2"/>
  <c r="AX269" i="2"/>
  <c r="AY269" i="2"/>
  <c r="AZ269" i="2"/>
  <c r="BA269" i="2"/>
  <c r="BB269" i="2"/>
  <c r="BD269" i="2"/>
  <c r="BE269" i="2"/>
  <c r="BF269" i="2"/>
  <c r="BG269" i="2"/>
  <c r="D270" i="2"/>
  <c r="L270" i="2"/>
  <c r="O270" i="2"/>
  <c r="R270" i="2"/>
  <c r="S270" i="2"/>
  <c r="U270" i="2" s="1"/>
  <c r="X270" i="2"/>
  <c r="AB270" i="2"/>
  <c r="AL270" i="2"/>
  <c r="AN270" i="2"/>
  <c r="AO270" i="2"/>
  <c r="AQ270" i="2"/>
  <c r="AT270" i="2"/>
  <c r="AU270" i="2"/>
  <c r="AV270" i="2"/>
  <c r="AW270" i="2"/>
  <c r="AX270" i="2"/>
  <c r="AY270" i="2"/>
  <c r="AZ270" i="2"/>
  <c r="BA270" i="2"/>
  <c r="BB270" i="2"/>
  <c r="BD270" i="2"/>
  <c r="BE270" i="2"/>
  <c r="BF270" i="2"/>
  <c r="BG270" i="2"/>
  <c r="D271" i="2"/>
  <c r="L271" i="2"/>
  <c r="O271" i="2"/>
  <c r="R271" i="2"/>
  <c r="S271" i="2"/>
  <c r="U271" i="2"/>
  <c r="X271" i="2"/>
  <c r="AB271" i="2"/>
  <c r="AL271" i="2"/>
  <c r="AN271" i="2"/>
  <c r="AO271" i="2"/>
  <c r="AQ271" i="2"/>
  <c r="AT271" i="2"/>
  <c r="AU271" i="2"/>
  <c r="AV271" i="2"/>
  <c r="AW271" i="2"/>
  <c r="AX271" i="2"/>
  <c r="AY271" i="2"/>
  <c r="AZ271" i="2"/>
  <c r="BA271" i="2"/>
  <c r="BB271" i="2"/>
  <c r="BD271" i="2"/>
  <c r="BE271" i="2"/>
  <c r="BF271" i="2"/>
  <c r="BG271" i="2"/>
  <c r="D272" i="2"/>
  <c r="L272" i="2"/>
  <c r="O272" i="2"/>
  <c r="R272" i="2"/>
  <c r="S272" i="2"/>
  <c r="U272" i="2"/>
  <c r="X272" i="2"/>
  <c r="AB272" i="2"/>
  <c r="AL272" i="2"/>
  <c r="AN272" i="2"/>
  <c r="AO272" i="2"/>
  <c r="AQ272" i="2"/>
  <c r="AT272" i="2"/>
  <c r="AU272" i="2"/>
  <c r="AV272" i="2"/>
  <c r="AW272" i="2"/>
  <c r="AX272" i="2"/>
  <c r="AY272" i="2"/>
  <c r="AZ272" i="2"/>
  <c r="BA272" i="2"/>
  <c r="BB272" i="2"/>
  <c r="BD272" i="2"/>
  <c r="BE272" i="2"/>
  <c r="BF272" i="2"/>
  <c r="BG272" i="2"/>
  <c r="D273" i="2"/>
  <c r="L273" i="2"/>
  <c r="O273" i="2"/>
  <c r="R273" i="2"/>
  <c r="S273" i="2"/>
  <c r="U273" i="2"/>
  <c r="X273" i="2"/>
  <c r="AB273" i="2"/>
  <c r="AL273" i="2"/>
  <c r="AN273" i="2"/>
  <c r="AO273" i="2"/>
  <c r="AQ273" i="2"/>
  <c r="AT273" i="2"/>
  <c r="AU273" i="2"/>
  <c r="AV273" i="2"/>
  <c r="AW273" i="2"/>
  <c r="AX273" i="2"/>
  <c r="AY273" i="2"/>
  <c r="AZ273" i="2"/>
  <c r="BA273" i="2"/>
  <c r="BB273" i="2"/>
  <c r="BD273" i="2"/>
  <c r="BE273" i="2"/>
  <c r="BF273" i="2"/>
  <c r="BG273" i="2"/>
  <c r="D274" i="2"/>
  <c r="L274" i="2"/>
  <c r="O274" i="2"/>
  <c r="R274" i="2"/>
  <c r="S274" i="2"/>
  <c r="U274" i="2" s="1"/>
  <c r="X274" i="2"/>
  <c r="AB274" i="2"/>
  <c r="AL274" i="2"/>
  <c r="AN274" i="2"/>
  <c r="AO274" i="2"/>
  <c r="AQ274" i="2"/>
  <c r="AT274" i="2"/>
  <c r="AU274" i="2"/>
  <c r="AV274" i="2"/>
  <c r="AW274" i="2"/>
  <c r="AX274" i="2"/>
  <c r="AY274" i="2"/>
  <c r="AZ274" i="2"/>
  <c r="BA274" i="2"/>
  <c r="BB274" i="2"/>
  <c r="BD274" i="2"/>
  <c r="BE274" i="2"/>
  <c r="BF274" i="2"/>
  <c r="BG274" i="2"/>
  <c r="D275" i="2"/>
  <c r="L275" i="2"/>
  <c r="O275" i="2"/>
  <c r="R275" i="2"/>
  <c r="S275" i="2"/>
  <c r="U275" i="2"/>
  <c r="X275" i="2"/>
  <c r="AB275" i="2"/>
  <c r="AL275" i="2"/>
  <c r="AN275" i="2"/>
  <c r="AO275" i="2"/>
  <c r="AQ275" i="2"/>
  <c r="AT275" i="2"/>
  <c r="AU275" i="2"/>
  <c r="AV275" i="2"/>
  <c r="AW275" i="2"/>
  <c r="AX275" i="2"/>
  <c r="AY275" i="2"/>
  <c r="AZ275" i="2"/>
  <c r="BA275" i="2"/>
  <c r="BB275" i="2"/>
  <c r="BD275" i="2"/>
  <c r="BE275" i="2"/>
  <c r="BF275" i="2"/>
  <c r="BG275" i="2"/>
  <c r="D276" i="2"/>
  <c r="L276" i="2"/>
  <c r="O276" i="2"/>
  <c r="R276" i="2"/>
  <c r="S276" i="2"/>
  <c r="U276" i="2"/>
  <c r="X276" i="2"/>
  <c r="AB276" i="2"/>
  <c r="AL276" i="2"/>
  <c r="AN276" i="2"/>
  <c r="AO276" i="2"/>
  <c r="AQ276" i="2"/>
  <c r="AT276" i="2"/>
  <c r="AU276" i="2"/>
  <c r="AV276" i="2"/>
  <c r="AW276" i="2"/>
  <c r="AX276" i="2"/>
  <c r="AY276" i="2"/>
  <c r="AZ276" i="2"/>
  <c r="BA276" i="2"/>
  <c r="BB276" i="2"/>
  <c r="BD276" i="2"/>
  <c r="BE276" i="2"/>
  <c r="BF276" i="2"/>
  <c r="BG276" i="2"/>
  <c r="D277" i="2"/>
  <c r="L277" i="2"/>
  <c r="O277" i="2"/>
  <c r="R277" i="2"/>
  <c r="S277" i="2"/>
  <c r="U277" i="2"/>
  <c r="X277" i="2"/>
  <c r="AB277" i="2"/>
  <c r="AL277" i="2"/>
  <c r="AN277" i="2"/>
  <c r="AO277" i="2"/>
  <c r="AQ277" i="2"/>
  <c r="AT277" i="2"/>
  <c r="AU277" i="2"/>
  <c r="AV277" i="2"/>
  <c r="AW277" i="2"/>
  <c r="AX277" i="2"/>
  <c r="AY277" i="2"/>
  <c r="AZ277" i="2"/>
  <c r="BA277" i="2"/>
  <c r="BB277" i="2"/>
  <c r="BD277" i="2"/>
  <c r="BE277" i="2"/>
  <c r="BF277" i="2"/>
  <c r="BG277" i="2"/>
  <c r="D278" i="2"/>
  <c r="L278" i="2"/>
  <c r="O278" i="2"/>
  <c r="R278" i="2"/>
  <c r="S278" i="2"/>
  <c r="U278" i="2" s="1"/>
  <c r="X278" i="2"/>
  <c r="AB278" i="2"/>
  <c r="AL278" i="2"/>
  <c r="AN278" i="2"/>
  <c r="AO278" i="2"/>
  <c r="AQ278" i="2"/>
  <c r="AT278" i="2"/>
  <c r="AU278" i="2"/>
  <c r="AV278" i="2"/>
  <c r="AW278" i="2"/>
  <c r="AX278" i="2"/>
  <c r="AY278" i="2"/>
  <c r="AZ278" i="2"/>
  <c r="BA278" i="2"/>
  <c r="BB278" i="2"/>
  <c r="BD278" i="2"/>
  <c r="BE278" i="2"/>
  <c r="BF278" i="2"/>
  <c r="BG278" i="2"/>
  <c r="D279" i="2"/>
  <c r="L279" i="2"/>
  <c r="O279" i="2"/>
  <c r="R279" i="2"/>
  <c r="S279" i="2"/>
  <c r="U279" i="2"/>
  <c r="X279" i="2"/>
  <c r="AB279" i="2"/>
  <c r="AL279" i="2"/>
  <c r="AN279" i="2"/>
  <c r="AO279" i="2"/>
  <c r="AQ279" i="2"/>
  <c r="AT279" i="2"/>
  <c r="AU279" i="2"/>
  <c r="AV279" i="2"/>
  <c r="AW279" i="2"/>
  <c r="AX279" i="2"/>
  <c r="AY279" i="2"/>
  <c r="AZ279" i="2"/>
  <c r="BA279" i="2"/>
  <c r="BB279" i="2"/>
  <c r="BD279" i="2"/>
  <c r="BE279" i="2"/>
  <c r="BF279" i="2"/>
  <c r="BG279" i="2"/>
  <c r="D280" i="2"/>
  <c r="L280" i="2"/>
  <c r="O280" i="2"/>
  <c r="R280" i="2"/>
  <c r="S280" i="2"/>
  <c r="U280" i="2"/>
  <c r="X280" i="2"/>
  <c r="AB280" i="2"/>
  <c r="AL280" i="2"/>
  <c r="AN280" i="2"/>
  <c r="AO280" i="2"/>
  <c r="AQ280" i="2"/>
  <c r="AT280" i="2"/>
  <c r="AU280" i="2"/>
  <c r="AV280" i="2"/>
  <c r="AW280" i="2"/>
  <c r="AX280" i="2"/>
  <c r="AY280" i="2"/>
  <c r="AZ280" i="2"/>
  <c r="BA280" i="2"/>
  <c r="BB280" i="2"/>
  <c r="BD280" i="2"/>
  <c r="BE280" i="2"/>
  <c r="BF280" i="2"/>
  <c r="BG280" i="2"/>
  <c r="D281" i="2"/>
  <c r="L281" i="2"/>
  <c r="O281" i="2"/>
  <c r="R281" i="2"/>
  <c r="S281" i="2"/>
  <c r="U281" i="2"/>
  <c r="X281" i="2"/>
  <c r="AB281" i="2"/>
  <c r="AL281" i="2"/>
  <c r="AN281" i="2"/>
  <c r="AO281" i="2"/>
  <c r="AQ281" i="2"/>
  <c r="AT281" i="2"/>
  <c r="AU281" i="2"/>
  <c r="AV281" i="2"/>
  <c r="AW281" i="2"/>
  <c r="AX281" i="2"/>
  <c r="AY281" i="2"/>
  <c r="AZ281" i="2"/>
  <c r="BA281" i="2"/>
  <c r="BB281" i="2"/>
  <c r="BD281" i="2"/>
  <c r="BE281" i="2"/>
  <c r="BF281" i="2"/>
  <c r="BG281" i="2"/>
  <c r="D282" i="2"/>
  <c r="L282" i="2"/>
  <c r="O282" i="2"/>
  <c r="R282" i="2"/>
  <c r="S282" i="2"/>
  <c r="U282" i="2" s="1"/>
  <c r="X282" i="2"/>
  <c r="AB282" i="2"/>
  <c r="AL282" i="2"/>
  <c r="AN282" i="2"/>
  <c r="AO282" i="2"/>
  <c r="AQ282" i="2"/>
  <c r="AT282" i="2"/>
  <c r="AU282" i="2"/>
  <c r="AV282" i="2"/>
  <c r="AW282" i="2"/>
  <c r="AX282" i="2"/>
  <c r="AY282" i="2"/>
  <c r="AZ282" i="2"/>
  <c r="BA282" i="2"/>
  <c r="BB282" i="2"/>
  <c r="BD282" i="2"/>
  <c r="BE282" i="2"/>
  <c r="BF282" i="2"/>
  <c r="BG282" i="2"/>
  <c r="D283" i="2"/>
  <c r="L283" i="2"/>
  <c r="O283" i="2"/>
  <c r="R283" i="2"/>
  <c r="S283" i="2"/>
  <c r="U283" i="2"/>
  <c r="X283" i="2"/>
  <c r="AB283" i="2"/>
  <c r="AL283" i="2"/>
  <c r="AN283" i="2"/>
  <c r="AO283" i="2"/>
  <c r="AQ283" i="2"/>
  <c r="AT283" i="2"/>
  <c r="AU283" i="2"/>
  <c r="AV283" i="2"/>
  <c r="AW283" i="2"/>
  <c r="AX283" i="2"/>
  <c r="AY283" i="2"/>
  <c r="AZ283" i="2"/>
  <c r="BA283" i="2"/>
  <c r="BB283" i="2"/>
  <c r="BD283" i="2"/>
  <c r="BE283" i="2"/>
  <c r="BF283" i="2"/>
  <c r="BG283" i="2"/>
  <c r="D284" i="2"/>
  <c r="L284" i="2"/>
  <c r="O284" i="2"/>
  <c r="R284" i="2"/>
  <c r="S284" i="2"/>
  <c r="U284" i="2"/>
  <c r="X284" i="2"/>
  <c r="AB284" i="2"/>
  <c r="AL284" i="2"/>
  <c r="AN284" i="2"/>
  <c r="AO284" i="2"/>
  <c r="AQ284" i="2"/>
  <c r="AT284" i="2"/>
  <c r="AU284" i="2"/>
  <c r="AV284" i="2"/>
  <c r="AW284" i="2"/>
  <c r="AX284" i="2"/>
  <c r="AY284" i="2"/>
  <c r="AZ284" i="2"/>
  <c r="BA284" i="2"/>
  <c r="BB284" i="2"/>
  <c r="BD284" i="2"/>
  <c r="BE284" i="2"/>
  <c r="BF284" i="2"/>
  <c r="BG284" i="2"/>
  <c r="D285" i="2"/>
  <c r="L285" i="2"/>
  <c r="O285" i="2"/>
  <c r="R285" i="2"/>
  <c r="S285" i="2"/>
  <c r="U285" i="2"/>
  <c r="X285" i="2"/>
  <c r="AB285" i="2"/>
  <c r="AL285" i="2"/>
  <c r="AN285" i="2"/>
  <c r="AO285" i="2"/>
  <c r="AQ285" i="2"/>
  <c r="AT285" i="2"/>
  <c r="AU285" i="2"/>
  <c r="AV285" i="2"/>
  <c r="AW285" i="2"/>
  <c r="AX285" i="2"/>
  <c r="AY285" i="2"/>
  <c r="AZ285" i="2"/>
  <c r="BA285" i="2"/>
  <c r="BB285" i="2"/>
  <c r="BD285" i="2"/>
  <c r="BE285" i="2"/>
  <c r="BF285" i="2"/>
  <c r="BG285" i="2"/>
  <c r="D286" i="2"/>
  <c r="L286" i="2"/>
  <c r="O286" i="2"/>
  <c r="R286" i="2"/>
  <c r="S286" i="2"/>
  <c r="U286" i="2" s="1"/>
  <c r="X286" i="2"/>
  <c r="AB286" i="2"/>
  <c r="AL286" i="2"/>
  <c r="AN286" i="2"/>
  <c r="AO286" i="2"/>
  <c r="AQ286" i="2"/>
  <c r="AT286" i="2"/>
  <c r="AU286" i="2"/>
  <c r="AV286" i="2"/>
  <c r="AW286" i="2"/>
  <c r="AX286" i="2"/>
  <c r="AY286" i="2"/>
  <c r="AZ286" i="2"/>
  <c r="BA286" i="2"/>
  <c r="BB286" i="2"/>
  <c r="BD286" i="2"/>
  <c r="BE286" i="2"/>
  <c r="BF286" i="2"/>
  <c r="BG286" i="2"/>
  <c r="D287" i="2"/>
  <c r="L287" i="2"/>
  <c r="O287" i="2"/>
  <c r="R287" i="2"/>
  <c r="S287" i="2"/>
  <c r="U287" i="2"/>
  <c r="X287" i="2"/>
  <c r="AB287" i="2"/>
  <c r="AL287" i="2"/>
  <c r="AN287" i="2"/>
  <c r="AO287" i="2"/>
  <c r="AQ287" i="2"/>
  <c r="AT287" i="2"/>
  <c r="AU287" i="2"/>
  <c r="AV287" i="2"/>
  <c r="AW287" i="2"/>
  <c r="AX287" i="2"/>
  <c r="AY287" i="2"/>
  <c r="AZ287" i="2"/>
  <c r="BA287" i="2"/>
  <c r="BB287" i="2"/>
  <c r="BD287" i="2"/>
  <c r="BE287" i="2"/>
  <c r="BF287" i="2"/>
  <c r="BG287" i="2"/>
  <c r="D288" i="2"/>
  <c r="L288" i="2"/>
  <c r="O288" i="2"/>
  <c r="R288" i="2"/>
  <c r="S288" i="2"/>
  <c r="U288" i="2"/>
  <c r="X288" i="2"/>
  <c r="AB288" i="2"/>
  <c r="AL288" i="2"/>
  <c r="AN288" i="2"/>
  <c r="AO288" i="2"/>
  <c r="AQ288" i="2"/>
  <c r="AT288" i="2"/>
  <c r="AU288" i="2"/>
  <c r="AV288" i="2"/>
  <c r="AW288" i="2"/>
  <c r="AX288" i="2"/>
  <c r="AY288" i="2"/>
  <c r="AZ288" i="2"/>
  <c r="BA288" i="2"/>
  <c r="BB288" i="2"/>
  <c r="BD288" i="2"/>
  <c r="BE288" i="2"/>
  <c r="BF288" i="2"/>
  <c r="BG288" i="2"/>
  <c r="D289" i="2"/>
  <c r="L289" i="2"/>
  <c r="O289" i="2"/>
  <c r="R289" i="2"/>
  <c r="S289" i="2"/>
  <c r="U289" i="2"/>
  <c r="X289" i="2"/>
  <c r="AB289" i="2"/>
  <c r="AL289" i="2"/>
  <c r="AN289" i="2"/>
  <c r="AO289" i="2"/>
  <c r="AQ289" i="2"/>
  <c r="AT289" i="2"/>
  <c r="AU289" i="2"/>
  <c r="AV289" i="2"/>
  <c r="AW289" i="2"/>
  <c r="AX289" i="2"/>
  <c r="AY289" i="2"/>
  <c r="AZ289" i="2"/>
  <c r="BA289" i="2"/>
  <c r="BB289" i="2"/>
  <c r="BD289" i="2"/>
  <c r="BE289" i="2"/>
  <c r="BF289" i="2"/>
  <c r="BG289" i="2"/>
  <c r="D290" i="2"/>
  <c r="L290" i="2"/>
  <c r="O290" i="2"/>
  <c r="R290" i="2"/>
  <c r="S290" i="2"/>
  <c r="U290" i="2" s="1"/>
  <c r="X290" i="2"/>
  <c r="AB290" i="2"/>
  <c r="AL290" i="2"/>
  <c r="AN290" i="2"/>
  <c r="AO290" i="2"/>
  <c r="AQ290" i="2"/>
  <c r="AT290" i="2"/>
  <c r="AU290" i="2"/>
  <c r="AV290" i="2"/>
  <c r="AW290" i="2"/>
  <c r="AX290" i="2"/>
  <c r="AY290" i="2"/>
  <c r="AZ290" i="2"/>
  <c r="BA290" i="2"/>
  <c r="BB290" i="2"/>
  <c r="BD290" i="2"/>
  <c r="BE290" i="2"/>
  <c r="BF290" i="2"/>
  <c r="BG290" i="2"/>
  <c r="D291" i="2"/>
  <c r="L291" i="2"/>
  <c r="O291" i="2"/>
  <c r="R291" i="2"/>
  <c r="S291" i="2"/>
  <c r="U291" i="2"/>
  <c r="X291" i="2"/>
  <c r="AB291" i="2"/>
  <c r="AL291" i="2"/>
  <c r="AN291" i="2"/>
  <c r="AO291" i="2"/>
  <c r="AQ291" i="2"/>
  <c r="AT291" i="2"/>
  <c r="AU291" i="2"/>
  <c r="AV291" i="2"/>
  <c r="AW291" i="2"/>
  <c r="AX291" i="2"/>
  <c r="AY291" i="2"/>
  <c r="AZ291" i="2"/>
  <c r="BA291" i="2"/>
  <c r="BB291" i="2"/>
  <c r="BD291" i="2"/>
  <c r="BE291" i="2"/>
  <c r="BF291" i="2"/>
  <c r="BG291" i="2"/>
  <c r="D292" i="2"/>
  <c r="L292" i="2"/>
  <c r="O292" i="2"/>
  <c r="R292" i="2"/>
  <c r="S292" i="2"/>
  <c r="U292" i="2"/>
  <c r="X292" i="2"/>
  <c r="AB292" i="2"/>
  <c r="AL292" i="2"/>
  <c r="AN292" i="2"/>
  <c r="AO292" i="2"/>
  <c r="AQ292" i="2"/>
  <c r="AT292" i="2"/>
  <c r="AU292" i="2"/>
  <c r="AV292" i="2"/>
  <c r="AW292" i="2"/>
  <c r="AX292" i="2"/>
  <c r="AY292" i="2"/>
  <c r="AZ292" i="2"/>
  <c r="BA292" i="2"/>
  <c r="BB292" i="2"/>
  <c r="BD292" i="2"/>
  <c r="BE292" i="2"/>
  <c r="BF292" i="2"/>
  <c r="BG292" i="2"/>
  <c r="D293" i="2"/>
  <c r="L293" i="2"/>
  <c r="O293" i="2"/>
  <c r="R293" i="2"/>
  <c r="S293" i="2"/>
  <c r="U293" i="2"/>
  <c r="X293" i="2"/>
  <c r="AB293" i="2"/>
  <c r="AL293" i="2"/>
  <c r="AN293" i="2"/>
  <c r="AO293" i="2"/>
  <c r="AQ293" i="2"/>
  <c r="AT293" i="2"/>
  <c r="AU293" i="2"/>
  <c r="AV293" i="2"/>
  <c r="AW293" i="2"/>
  <c r="AX293" i="2"/>
  <c r="AY293" i="2"/>
  <c r="AZ293" i="2"/>
  <c r="BA293" i="2"/>
  <c r="BB293" i="2"/>
  <c r="BD293" i="2"/>
  <c r="BE293" i="2"/>
  <c r="BF293" i="2"/>
  <c r="BG293" i="2"/>
  <c r="D294" i="2"/>
  <c r="L294" i="2"/>
  <c r="O294" i="2"/>
  <c r="R294" i="2"/>
  <c r="S294" i="2"/>
  <c r="U294" i="2" s="1"/>
  <c r="X294" i="2"/>
  <c r="AB294" i="2"/>
  <c r="AL294" i="2"/>
  <c r="AN294" i="2"/>
  <c r="AO294" i="2"/>
  <c r="AQ294" i="2"/>
  <c r="AT294" i="2"/>
  <c r="AU294" i="2"/>
  <c r="AV294" i="2"/>
  <c r="AW294" i="2"/>
  <c r="AX294" i="2"/>
  <c r="AY294" i="2"/>
  <c r="AZ294" i="2"/>
  <c r="BA294" i="2"/>
  <c r="BB294" i="2"/>
  <c r="BD294" i="2"/>
  <c r="BE294" i="2"/>
  <c r="BF294" i="2"/>
  <c r="BG294" i="2"/>
  <c r="D295" i="2"/>
  <c r="L295" i="2"/>
  <c r="O295" i="2"/>
  <c r="R295" i="2"/>
  <c r="S295" i="2"/>
  <c r="U295" i="2"/>
  <c r="X295" i="2"/>
  <c r="AB295" i="2"/>
  <c r="AL295" i="2"/>
  <c r="AN295" i="2"/>
  <c r="AO295" i="2"/>
  <c r="AQ295" i="2"/>
  <c r="AT295" i="2"/>
  <c r="AU295" i="2"/>
  <c r="AV295" i="2"/>
  <c r="AW295" i="2"/>
  <c r="AX295" i="2"/>
  <c r="AY295" i="2"/>
  <c r="AZ295" i="2"/>
  <c r="BA295" i="2"/>
  <c r="BB295" i="2"/>
  <c r="BD295" i="2"/>
  <c r="BE295" i="2"/>
  <c r="BF295" i="2"/>
  <c r="BG295" i="2"/>
  <c r="D296" i="2"/>
  <c r="L296" i="2"/>
  <c r="O296" i="2"/>
  <c r="R296" i="2"/>
  <c r="S296" i="2"/>
  <c r="U296" i="2"/>
  <c r="X296" i="2"/>
  <c r="AB296" i="2"/>
  <c r="AL296" i="2"/>
  <c r="AN296" i="2"/>
  <c r="AO296" i="2"/>
  <c r="AQ296" i="2"/>
  <c r="AT296" i="2"/>
  <c r="AU296" i="2"/>
  <c r="AV296" i="2"/>
  <c r="AW296" i="2"/>
  <c r="AX296" i="2"/>
  <c r="AY296" i="2"/>
  <c r="AZ296" i="2"/>
  <c r="BA296" i="2"/>
  <c r="BB296" i="2"/>
  <c r="BD296" i="2"/>
  <c r="BE296" i="2"/>
  <c r="BF296" i="2"/>
  <c r="BG296" i="2"/>
  <c r="D297" i="2"/>
  <c r="L297" i="2"/>
  <c r="O297" i="2"/>
  <c r="R297" i="2"/>
  <c r="S297" i="2"/>
  <c r="U297" i="2"/>
  <c r="X297" i="2"/>
  <c r="AB297" i="2"/>
  <c r="AL297" i="2"/>
  <c r="AN297" i="2"/>
  <c r="AO297" i="2"/>
  <c r="AQ297" i="2"/>
  <c r="AT297" i="2"/>
  <c r="AU297" i="2"/>
  <c r="AV297" i="2"/>
  <c r="AW297" i="2"/>
  <c r="AX297" i="2"/>
  <c r="AY297" i="2"/>
  <c r="AZ297" i="2"/>
  <c r="BA297" i="2"/>
  <c r="BB297" i="2"/>
  <c r="BD297" i="2"/>
  <c r="BE297" i="2"/>
  <c r="BF297" i="2"/>
  <c r="BG297" i="2"/>
  <c r="D298" i="2"/>
  <c r="L298" i="2"/>
  <c r="O298" i="2"/>
  <c r="R298" i="2"/>
  <c r="S298" i="2"/>
  <c r="U298" i="2" s="1"/>
  <c r="X298" i="2"/>
  <c r="AB298" i="2"/>
  <c r="AL298" i="2"/>
  <c r="AN298" i="2"/>
  <c r="AO298" i="2"/>
  <c r="AQ298" i="2"/>
  <c r="AT298" i="2"/>
  <c r="AU298" i="2"/>
  <c r="AV298" i="2"/>
  <c r="AW298" i="2"/>
  <c r="AX298" i="2"/>
  <c r="AY298" i="2"/>
  <c r="AZ298" i="2"/>
  <c r="BA298" i="2"/>
  <c r="BB298" i="2"/>
  <c r="BD298" i="2"/>
  <c r="BE298" i="2"/>
  <c r="BF298" i="2"/>
  <c r="BG298" i="2"/>
  <c r="D299" i="2"/>
  <c r="L299" i="2"/>
  <c r="O299" i="2"/>
  <c r="R299" i="2"/>
  <c r="S299" i="2"/>
  <c r="U299" i="2"/>
  <c r="X299" i="2"/>
  <c r="AB299" i="2"/>
  <c r="AL299" i="2"/>
  <c r="AN299" i="2"/>
  <c r="AO299" i="2"/>
  <c r="AQ299" i="2"/>
  <c r="AT299" i="2"/>
  <c r="AU299" i="2"/>
  <c r="AV299" i="2"/>
  <c r="AW299" i="2"/>
  <c r="AX299" i="2"/>
  <c r="AY299" i="2"/>
  <c r="AZ299" i="2"/>
  <c r="BA299" i="2"/>
  <c r="BB299" i="2"/>
  <c r="BD299" i="2"/>
  <c r="BE299" i="2"/>
  <c r="BF299" i="2"/>
  <c r="BG299" i="2"/>
  <c r="D300" i="2"/>
  <c r="L300" i="2"/>
  <c r="O300" i="2"/>
  <c r="R300" i="2"/>
  <c r="S300" i="2"/>
  <c r="U300" i="2"/>
  <c r="X300" i="2"/>
  <c r="AB300" i="2"/>
  <c r="AL300" i="2"/>
  <c r="AN300" i="2"/>
  <c r="AO300" i="2"/>
  <c r="AQ300" i="2"/>
  <c r="AT300" i="2"/>
  <c r="AU300" i="2"/>
  <c r="AV300" i="2"/>
  <c r="AW300" i="2"/>
  <c r="AX300" i="2"/>
  <c r="AY300" i="2"/>
  <c r="AZ300" i="2"/>
  <c r="BA300" i="2"/>
  <c r="BB300" i="2"/>
  <c r="BD300" i="2"/>
  <c r="BE300" i="2"/>
  <c r="BF300" i="2"/>
  <c r="BG300" i="2"/>
  <c r="D11" i="1"/>
  <c r="L11" i="1"/>
  <c r="N11" i="1"/>
  <c r="Q11" i="1"/>
  <c r="R11" i="1"/>
  <c r="T11" i="1"/>
  <c r="V11" i="1"/>
  <c r="AF11" i="1"/>
  <c r="AH11" i="1"/>
  <c r="AI11" i="1"/>
  <c r="AK11" i="1"/>
  <c r="AN11" i="1"/>
  <c r="AO11" i="1"/>
  <c r="AP11" i="1"/>
  <c r="AQ11" i="1"/>
  <c r="AR11" i="1"/>
  <c r="AS11" i="1"/>
  <c r="AT11" i="1"/>
  <c r="AU11" i="1"/>
  <c r="AV11" i="1"/>
  <c r="AX11" i="1"/>
  <c r="AY11" i="1"/>
  <c r="AZ11" i="1"/>
  <c r="BA11" i="1"/>
  <c r="D12" i="1"/>
  <c r="L12" i="1"/>
  <c r="N12" i="1"/>
  <c r="Q12" i="1"/>
  <c r="R12" i="1"/>
  <c r="T12" i="1" s="1"/>
  <c r="V12" i="1"/>
  <c r="AF12" i="1"/>
  <c r="AH12" i="1"/>
  <c r="AI12" i="1"/>
  <c r="AK12" i="1"/>
  <c r="AN12" i="1"/>
  <c r="AO12" i="1"/>
  <c r="AP12" i="1"/>
  <c r="AQ12" i="1"/>
  <c r="AR12" i="1"/>
  <c r="AS12" i="1"/>
  <c r="AT12" i="1"/>
  <c r="AU12" i="1"/>
  <c r="AV12" i="1"/>
  <c r="AX12" i="1"/>
  <c r="AY12" i="1"/>
  <c r="AZ12" i="1"/>
  <c r="BA12" i="1"/>
  <c r="D13" i="1"/>
  <c r="L13" i="1"/>
  <c r="N13" i="1"/>
  <c r="Q13" i="1"/>
  <c r="R13" i="1"/>
  <c r="T13" i="1"/>
  <c r="V13" i="1"/>
  <c r="AF13" i="1"/>
  <c r="AH13" i="1"/>
  <c r="AI13" i="1"/>
  <c r="AK13" i="1"/>
  <c r="AN13" i="1"/>
  <c r="AO13" i="1"/>
  <c r="AP13" i="1"/>
  <c r="AQ13" i="1"/>
  <c r="AR13" i="1"/>
  <c r="AS13" i="1"/>
  <c r="AT13" i="1"/>
  <c r="AU13" i="1"/>
  <c r="AV13" i="1"/>
  <c r="AX13" i="1"/>
  <c r="AY13" i="1"/>
  <c r="AZ13" i="1"/>
  <c r="BA13" i="1"/>
  <c r="D14" i="1"/>
  <c r="L14" i="1"/>
  <c r="N14" i="1"/>
  <c r="Q14" i="1"/>
  <c r="R14" i="1"/>
  <c r="T14" i="1" s="1"/>
  <c r="V14" i="1"/>
  <c r="AF14" i="1"/>
  <c r="AH14" i="1"/>
  <c r="AI14" i="1"/>
  <c r="AK14" i="1"/>
  <c r="AN14" i="1"/>
  <c r="AO14" i="1"/>
  <c r="AP14" i="1"/>
  <c r="AQ14" i="1"/>
  <c r="AR14" i="1"/>
  <c r="AS14" i="1"/>
  <c r="AT14" i="1"/>
  <c r="AU14" i="1"/>
  <c r="AV14" i="1"/>
  <c r="AX14" i="1"/>
  <c r="AY14" i="1"/>
  <c r="AZ14" i="1"/>
  <c r="BA14" i="1"/>
  <c r="D15" i="1"/>
  <c r="L15" i="1"/>
  <c r="N15" i="1"/>
  <c r="Q15" i="1"/>
  <c r="R15" i="1"/>
  <c r="T15" i="1" s="1"/>
  <c r="V15" i="1"/>
  <c r="AF15" i="1"/>
  <c r="AH15" i="1"/>
  <c r="AI15" i="1"/>
  <c r="AK15" i="1"/>
  <c r="AN15" i="1"/>
  <c r="AO15" i="1"/>
  <c r="AP15" i="1"/>
  <c r="AQ15" i="1"/>
  <c r="AR15" i="1"/>
  <c r="AS15" i="1"/>
  <c r="AT15" i="1"/>
  <c r="AU15" i="1"/>
  <c r="AV15" i="1"/>
  <c r="AX15" i="1"/>
  <c r="AY15" i="1"/>
  <c r="AZ15" i="1"/>
  <c r="BA15" i="1"/>
  <c r="D16" i="1"/>
  <c r="L16" i="1"/>
  <c r="N16" i="1"/>
  <c r="Q16" i="1"/>
  <c r="R16" i="1"/>
  <c r="T16" i="1"/>
  <c r="V16" i="1"/>
  <c r="AF16" i="1"/>
  <c r="AH16" i="1"/>
  <c r="AI16" i="1"/>
  <c r="AK16" i="1"/>
  <c r="AN16" i="1"/>
  <c r="AO16" i="1"/>
  <c r="AP16" i="1"/>
  <c r="AQ16" i="1"/>
  <c r="AR16" i="1"/>
  <c r="AS16" i="1"/>
  <c r="AT16" i="1"/>
  <c r="AU16" i="1"/>
  <c r="AV16" i="1"/>
  <c r="AX16" i="1"/>
  <c r="AY16" i="1"/>
  <c r="AZ16" i="1"/>
  <c r="BA16" i="1"/>
  <c r="D17" i="1"/>
  <c r="L17" i="1"/>
  <c r="N17" i="1"/>
  <c r="Q17" i="1"/>
  <c r="R17" i="1"/>
  <c r="T17" i="1" s="1"/>
  <c r="V17" i="1"/>
  <c r="AF17" i="1"/>
  <c r="AH17" i="1"/>
  <c r="AI17" i="1"/>
  <c r="AK17" i="1"/>
  <c r="AN17" i="1"/>
  <c r="AO17" i="1"/>
  <c r="AP17" i="1"/>
  <c r="AQ17" i="1"/>
  <c r="AR17" i="1"/>
  <c r="AS17" i="1"/>
  <c r="AT17" i="1"/>
  <c r="AU17" i="1"/>
  <c r="AV17" i="1"/>
  <c r="AX17" i="1"/>
  <c r="AY17" i="1"/>
  <c r="AZ17" i="1"/>
  <c r="BA17" i="1"/>
  <c r="D18" i="1"/>
  <c r="L18" i="1"/>
  <c r="N18" i="1"/>
  <c r="Q18" i="1"/>
  <c r="R18" i="1"/>
  <c r="T18" i="1"/>
  <c r="V18" i="1"/>
  <c r="AF18" i="1"/>
  <c r="AH18" i="1"/>
  <c r="AI18" i="1"/>
  <c r="AK18" i="1"/>
  <c r="AN18" i="1"/>
  <c r="AO18" i="1"/>
  <c r="AP18" i="1"/>
  <c r="AQ18" i="1"/>
  <c r="AR18" i="1"/>
  <c r="AS18" i="1"/>
  <c r="AT18" i="1"/>
  <c r="AU18" i="1"/>
  <c r="AV18" i="1"/>
  <c r="AX18" i="1"/>
  <c r="AY18" i="1"/>
  <c r="AZ18" i="1"/>
  <c r="BA18" i="1"/>
  <c r="D19" i="1"/>
  <c r="L19" i="1"/>
  <c r="N19" i="1"/>
  <c r="Q19" i="1"/>
  <c r="R19" i="1"/>
  <c r="T19" i="1" s="1"/>
  <c r="V19" i="1"/>
  <c r="AF19" i="1"/>
  <c r="AH19" i="1"/>
  <c r="AI19" i="1"/>
  <c r="AK19" i="1"/>
  <c r="AN19" i="1"/>
  <c r="AO19" i="1"/>
  <c r="AP19" i="1"/>
  <c r="AQ19" i="1"/>
  <c r="AR19" i="1"/>
  <c r="AS19" i="1"/>
  <c r="AT19" i="1"/>
  <c r="AU19" i="1"/>
  <c r="AV19" i="1"/>
  <c r="AX19" i="1"/>
  <c r="AY19" i="1"/>
  <c r="AZ19" i="1"/>
  <c r="BA19" i="1"/>
  <c r="D20" i="1"/>
  <c r="L20" i="1"/>
  <c r="N20" i="1"/>
  <c r="Q20" i="1"/>
  <c r="R20" i="1"/>
  <c r="T20" i="1" s="1"/>
  <c r="V20" i="1"/>
  <c r="AF20" i="1"/>
  <c r="AH20" i="1"/>
  <c r="AI20" i="1"/>
  <c r="AK20" i="1"/>
  <c r="AN20" i="1"/>
  <c r="AO20" i="1"/>
  <c r="AP20" i="1"/>
  <c r="AQ20" i="1"/>
  <c r="AR20" i="1"/>
  <c r="AS20" i="1"/>
  <c r="AT20" i="1"/>
  <c r="AU20" i="1"/>
  <c r="AV20" i="1"/>
  <c r="AX20" i="1"/>
  <c r="AY20" i="1"/>
  <c r="AZ20" i="1"/>
  <c r="BA20" i="1"/>
  <c r="D21" i="1"/>
  <c r="L21" i="1"/>
  <c r="N21" i="1"/>
  <c r="Q21" i="1"/>
  <c r="R21" i="1"/>
  <c r="T21" i="1"/>
  <c r="V21" i="1"/>
  <c r="AF21" i="1"/>
  <c r="AH21" i="1"/>
  <c r="AI21" i="1"/>
  <c r="AK21" i="1"/>
  <c r="AN21" i="1"/>
  <c r="AO21" i="1"/>
  <c r="AP21" i="1"/>
  <c r="AQ21" i="1"/>
  <c r="AR21" i="1"/>
  <c r="AS21" i="1"/>
  <c r="AT21" i="1"/>
  <c r="AU21" i="1"/>
  <c r="AV21" i="1"/>
  <c r="AX21" i="1"/>
  <c r="AY21" i="1"/>
  <c r="AZ21" i="1"/>
  <c r="BA21" i="1"/>
  <c r="D22" i="1"/>
  <c r="L22" i="1"/>
  <c r="N22" i="1"/>
  <c r="Q22" i="1"/>
  <c r="R22" i="1"/>
  <c r="T22" i="1"/>
  <c r="V22" i="1"/>
  <c r="AF22" i="1"/>
  <c r="AH22" i="1"/>
  <c r="AI22" i="1"/>
  <c r="AK22" i="1"/>
  <c r="AN22" i="1"/>
  <c r="AO22" i="1"/>
  <c r="AP22" i="1"/>
  <c r="AQ22" i="1"/>
  <c r="AR22" i="1"/>
  <c r="AS22" i="1"/>
  <c r="AT22" i="1"/>
  <c r="AU22" i="1"/>
  <c r="AV22" i="1"/>
  <c r="AX22" i="1"/>
  <c r="AY22" i="1"/>
  <c r="AZ22" i="1"/>
  <c r="BA22" i="1"/>
  <c r="D23" i="1"/>
  <c r="L23" i="1"/>
  <c r="N23" i="1"/>
  <c r="Q23" i="1"/>
  <c r="R23" i="1"/>
  <c r="T23" i="1"/>
  <c r="V23" i="1"/>
  <c r="AF23" i="1"/>
  <c r="AH23" i="1"/>
  <c r="AI23" i="1"/>
  <c r="AK23" i="1"/>
  <c r="AN23" i="1"/>
  <c r="AO23" i="1"/>
  <c r="AP23" i="1"/>
  <c r="AQ23" i="1"/>
  <c r="AR23" i="1"/>
  <c r="AS23" i="1"/>
  <c r="AT23" i="1"/>
  <c r="AU23" i="1"/>
  <c r="AV23" i="1"/>
  <c r="AX23" i="1"/>
  <c r="AY23" i="1"/>
  <c r="AZ23" i="1"/>
  <c r="BA23" i="1"/>
  <c r="D24" i="1"/>
  <c r="L24" i="1"/>
  <c r="N24" i="1"/>
  <c r="Q24" i="1"/>
  <c r="R24" i="1"/>
  <c r="T24" i="1" s="1"/>
  <c r="V24" i="1"/>
  <c r="AF24" i="1"/>
  <c r="AH24" i="1"/>
  <c r="AI24" i="1"/>
  <c r="AK24" i="1"/>
  <c r="AN24" i="1"/>
  <c r="AO24" i="1"/>
  <c r="AP24" i="1"/>
  <c r="AQ24" i="1"/>
  <c r="AR24" i="1"/>
  <c r="AS24" i="1"/>
  <c r="AT24" i="1"/>
  <c r="AU24" i="1"/>
  <c r="AV24" i="1"/>
  <c r="AX24" i="1"/>
  <c r="AY24" i="1"/>
  <c r="AZ24" i="1"/>
  <c r="BA24" i="1"/>
  <c r="D25" i="1"/>
  <c r="L25" i="1"/>
  <c r="N25" i="1"/>
  <c r="Q25" i="1"/>
  <c r="R25" i="1"/>
  <c r="T25" i="1"/>
  <c r="V25" i="1"/>
  <c r="AF25" i="1"/>
  <c r="AH25" i="1"/>
  <c r="AI25" i="1"/>
  <c r="AK25" i="1"/>
  <c r="AN25" i="1"/>
  <c r="AO25" i="1"/>
  <c r="AP25" i="1"/>
  <c r="AQ25" i="1"/>
  <c r="AR25" i="1"/>
  <c r="AS25" i="1"/>
  <c r="AT25" i="1"/>
  <c r="AU25" i="1"/>
  <c r="AV25" i="1"/>
  <c r="AX25" i="1"/>
  <c r="AY25" i="1"/>
  <c r="AZ25" i="1"/>
  <c r="BA25" i="1"/>
  <c r="D26" i="1"/>
  <c r="L26" i="1"/>
  <c r="N26" i="1"/>
  <c r="Q26" i="1"/>
  <c r="R26" i="1"/>
  <c r="T26" i="1"/>
  <c r="V26" i="1"/>
  <c r="AF26" i="1"/>
  <c r="AH26" i="1"/>
  <c r="AI26" i="1"/>
  <c r="AK26" i="1"/>
  <c r="AN26" i="1"/>
  <c r="AO26" i="1"/>
  <c r="AP26" i="1"/>
  <c r="AQ26" i="1"/>
  <c r="AR26" i="1"/>
  <c r="AS26" i="1"/>
  <c r="AT26" i="1"/>
  <c r="AU26" i="1"/>
  <c r="AV26" i="1"/>
  <c r="AX26" i="1"/>
  <c r="AY26" i="1"/>
  <c r="AZ26" i="1"/>
  <c r="BA26" i="1"/>
  <c r="D27" i="1"/>
  <c r="L27" i="1"/>
  <c r="N27" i="1"/>
  <c r="Q27" i="1"/>
  <c r="R27" i="1"/>
  <c r="T27" i="1"/>
  <c r="V27" i="1"/>
  <c r="AF27" i="1"/>
  <c r="AH27" i="1"/>
  <c r="AI27" i="1"/>
  <c r="AK27" i="1"/>
  <c r="AN27" i="1"/>
  <c r="AO27" i="1"/>
  <c r="AP27" i="1"/>
  <c r="AQ27" i="1"/>
  <c r="AR27" i="1"/>
  <c r="AS27" i="1"/>
  <c r="AT27" i="1"/>
  <c r="AU27" i="1"/>
  <c r="AV27" i="1"/>
  <c r="AX27" i="1"/>
  <c r="AY27" i="1"/>
  <c r="AZ27" i="1"/>
  <c r="BA27" i="1"/>
  <c r="D28" i="1"/>
  <c r="L28" i="1"/>
  <c r="N28" i="1"/>
  <c r="Q28" i="1"/>
  <c r="R28" i="1"/>
  <c r="T28" i="1"/>
  <c r="V28" i="1"/>
  <c r="AF28" i="1"/>
  <c r="AH28" i="1"/>
  <c r="AI28" i="1"/>
  <c r="AK28" i="1"/>
  <c r="AN28" i="1"/>
  <c r="AO28" i="1"/>
  <c r="AP28" i="1"/>
  <c r="AQ28" i="1"/>
  <c r="AR28" i="1"/>
  <c r="AS28" i="1"/>
  <c r="AT28" i="1"/>
  <c r="AU28" i="1"/>
  <c r="AV28" i="1"/>
  <c r="AX28" i="1"/>
  <c r="AY28" i="1"/>
  <c r="AZ28" i="1"/>
  <c r="BA28" i="1"/>
  <c r="D29" i="1"/>
  <c r="L29" i="1"/>
  <c r="N29" i="1"/>
  <c r="Q29" i="1"/>
  <c r="R29" i="1"/>
  <c r="T29" i="1" s="1"/>
  <c r="V29" i="1"/>
  <c r="AF29" i="1"/>
  <c r="AH29" i="1"/>
  <c r="AI29" i="1"/>
  <c r="AK29" i="1"/>
  <c r="AN29" i="1"/>
  <c r="AO29" i="1"/>
  <c r="AP29" i="1"/>
  <c r="AQ29" i="1"/>
  <c r="AR29" i="1"/>
  <c r="AS29" i="1"/>
  <c r="AT29" i="1"/>
  <c r="AU29" i="1"/>
  <c r="AV29" i="1"/>
  <c r="AX29" i="1"/>
  <c r="AY29" i="1"/>
  <c r="AZ29" i="1"/>
  <c r="BA29" i="1"/>
  <c r="D30" i="1"/>
  <c r="L30" i="1"/>
  <c r="N30" i="1"/>
  <c r="Q30" i="1"/>
  <c r="R30" i="1"/>
  <c r="T30" i="1" s="1"/>
  <c r="V30" i="1"/>
  <c r="AF30" i="1"/>
  <c r="AH30" i="1"/>
  <c r="AI30" i="1"/>
  <c r="AK30" i="1"/>
  <c r="AN30" i="1"/>
  <c r="AO30" i="1"/>
  <c r="AP30" i="1"/>
  <c r="AQ30" i="1"/>
  <c r="AR30" i="1"/>
  <c r="AS30" i="1"/>
  <c r="AT30" i="1"/>
  <c r="AU30" i="1"/>
  <c r="AV30" i="1"/>
  <c r="AX30" i="1"/>
  <c r="AY30" i="1"/>
  <c r="AZ30" i="1"/>
  <c r="BA30" i="1"/>
  <c r="D31" i="1"/>
  <c r="L31" i="1"/>
  <c r="N31" i="1"/>
  <c r="Q31" i="1"/>
  <c r="R31" i="1"/>
  <c r="T31" i="1"/>
  <c r="V31" i="1"/>
  <c r="AF31" i="1"/>
  <c r="AH31" i="1"/>
  <c r="AI31" i="1"/>
  <c r="AK31" i="1"/>
  <c r="AN31" i="1"/>
  <c r="AO31" i="1"/>
  <c r="AP31" i="1"/>
  <c r="AQ31" i="1"/>
  <c r="AR31" i="1"/>
  <c r="AS31" i="1"/>
  <c r="AT31" i="1"/>
  <c r="AU31" i="1"/>
  <c r="AV31" i="1"/>
  <c r="AX31" i="1"/>
  <c r="AY31" i="1"/>
  <c r="AZ31" i="1"/>
  <c r="BA31" i="1"/>
  <c r="D32" i="1"/>
  <c r="L32" i="1"/>
  <c r="N32" i="1"/>
  <c r="Q32" i="1"/>
  <c r="R32" i="1"/>
  <c r="T32" i="1"/>
  <c r="V32" i="1"/>
  <c r="AF32" i="1"/>
  <c r="AH32" i="1"/>
  <c r="AI32" i="1"/>
  <c r="AK32" i="1"/>
  <c r="AN32" i="1"/>
  <c r="AO32" i="1"/>
  <c r="AP32" i="1"/>
  <c r="AQ32" i="1"/>
  <c r="AR32" i="1"/>
  <c r="AS32" i="1"/>
  <c r="AT32" i="1"/>
  <c r="AU32" i="1"/>
  <c r="AV32" i="1"/>
  <c r="AX32" i="1"/>
  <c r="AY32" i="1"/>
  <c r="AZ32" i="1"/>
  <c r="BA32" i="1"/>
  <c r="D33" i="1"/>
  <c r="L33" i="1"/>
  <c r="N33" i="1"/>
  <c r="Q33" i="1"/>
  <c r="R33" i="1"/>
  <c r="T33" i="1"/>
  <c r="V33" i="1"/>
  <c r="AF33" i="1"/>
  <c r="AH33" i="1"/>
  <c r="AI33" i="1"/>
  <c r="AK33" i="1"/>
  <c r="AN33" i="1"/>
  <c r="AO33" i="1"/>
  <c r="AP33" i="1"/>
  <c r="AQ33" i="1"/>
  <c r="AR33" i="1"/>
  <c r="AS33" i="1"/>
  <c r="AT33" i="1"/>
  <c r="AU33" i="1"/>
  <c r="AV33" i="1"/>
  <c r="AX33" i="1"/>
  <c r="AY33" i="1"/>
  <c r="AZ33" i="1"/>
  <c r="BA33" i="1"/>
  <c r="D34" i="1"/>
  <c r="L34" i="1"/>
  <c r="N34" i="1"/>
  <c r="Q34" i="1"/>
  <c r="R34" i="1"/>
  <c r="T34" i="1" s="1"/>
  <c r="V34" i="1"/>
  <c r="AF34" i="1"/>
  <c r="AH34" i="1"/>
  <c r="AI34" i="1"/>
  <c r="AK34" i="1"/>
  <c r="AN34" i="1"/>
  <c r="AO34" i="1"/>
  <c r="AP34" i="1"/>
  <c r="AQ34" i="1"/>
  <c r="AR34" i="1"/>
  <c r="AS34" i="1"/>
  <c r="AT34" i="1"/>
  <c r="AU34" i="1"/>
  <c r="AV34" i="1"/>
  <c r="AX34" i="1"/>
  <c r="AY34" i="1"/>
  <c r="AZ34" i="1"/>
  <c r="BA34" i="1"/>
  <c r="D35" i="1"/>
  <c r="L35" i="1"/>
  <c r="N35" i="1"/>
  <c r="Q35" i="1"/>
  <c r="R35" i="1"/>
  <c r="T35" i="1" s="1"/>
  <c r="V35" i="1"/>
  <c r="AF35" i="1"/>
  <c r="AH35" i="1"/>
  <c r="AI35" i="1"/>
  <c r="AK35" i="1"/>
  <c r="AN35" i="1"/>
  <c r="AO35" i="1"/>
  <c r="AP35" i="1"/>
  <c r="AQ35" i="1"/>
  <c r="AR35" i="1"/>
  <c r="AS35" i="1"/>
  <c r="AT35" i="1"/>
  <c r="AU35" i="1"/>
  <c r="AV35" i="1"/>
  <c r="AX35" i="1"/>
  <c r="AY35" i="1"/>
  <c r="AZ35" i="1"/>
  <c r="BA35" i="1"/>
  <c r="D36" i="1"/>
  <c r="L36" i="1"/>
  <c r="N36" i="1"/>
  <c r="Q36" i="1"/>
  <c r="R36" i="1"/>
  <c r="T36" i="1"/>
  <c r="V36" i="1"/>
  <c r="AF36" i="1"/>
  <c r="AH36" i="1"/>
  <c r="AI36" i="1"/>
  <c r="AK36" i="1"/>
  <c r="AN36" i="1"/>
  <c r="AO36" i="1"/>
  <c r="AP36" i="1"/>
  <c r="AQ36" i="1"/>
  <c r="AR36" i="1"/>
  <c r="AS36" i="1"/>
  <c r="AT36" i="1"/>
  <c r="AU36" i="1"/>
  <c r="AV36" i="1"/>
  <c r="AX36" i="1"/>
  <c r="AY36" i="1"/>
  <c r="AZ36" i="1"/>
  <c r="BA36" i="1"/>
  <c r="D37" i="1"/>
  <c r="L37" i="1"/>
  <c r="N37" i="1"/>
  <c r="Q37" i="1"/>
  <c r="R37" i="1"/>
  <c r="T37" i="1"/>
  <c r="V37" i="1"/>
  <c r="AF37" i="1"/>
  <c r="AH37" i="1"/>
  <c r="AI37" i="1"/>
  <c r="AK37" i="1"/>
  <c r="AN37" i="1"/>
  <c r="AO37" i="1"/>
  <c r="AP37" i="1"/>
  <c r="AQ37" i="1"/>
  <c r="AR37" i="1"/>
  <c r="AS37" i="1"/>
  <c r="AT37" i="1"/>
  <c r="AU37" i="1"/>
  <c r="AV37" i="1"/>
  <c r="AX37" i="1"/>
  <c r="AY37" i="1"/>
  <c r="AZ37" i="1"/>
  <c r="BA37" i="1"/>
  <c r="D38" i="1"/>
  <c r="L38" i="1"/>
  <c r="N38" i="1"/>
  <c r="Q38" i="1"/>
  <c r="R38" i="1"/>
  <c r="T38" i="1"/>
  <c r="V38" i="1"/>
  <c r="AF38" i="1"/>
  <c r="AH38" i="1"/>
  <c r="AI38" i="1"/>
  <c r="AK38" i="1"/>
  <c r="AN38" i="1"/>
  <c r="AO38" i="1"/>
  <c r="AP38" i="1"/>
  <c r="AQ38" i="1"/>
  <c r="AR38" i="1"/>
  <c r="AS38" i="1"/>
  <c r="AT38" i="1"/>
  <c r="AU38" i="1"/>
  <c r="AV38" i="1"/>
  <c r="AX38" i="1"/>
  <c r="AY38" i="1"/>
  <c r="AZ38" i="1"/>
  <c r="BA38" i="1"/>
  <c r="D39" i="1"/>
  <c r="L39" i="1"/>
  <c r="N39" i="1"/>
  <c r="Q39" i="1"/>
  <c r="R39" i="1"/>
  <c r="T39" i="1" s="1"/>
  <c r="V39" i="1"/>
  <c r="AF39" i="1"/>
  <c r="AH39" i="1"/>
  <c r="AI39" i="1"/>
  <c r="AK39" i="1"/>
  <c r="AN39" i="1"/>
  <c r="AO39" i="1"/>
  <c r="AP39" i="1"/>
  <c r="AQ39" i="1"/>
  <c r="AR39" i="1"/>
  <c r="AS39" i="1"/>
  <c r="AT39" i="1"/>
  <c r="AU39" i="1"/>
  <c r="AV39" i="1"/>
  <c r="AX39" i="1"/>
  <c r="AY39" i="1"/>
  <c r="AZ39" i="1"/>
  <c r="BA39" i="1"/>
  <c r="D40" i="1"/>
  <c r="L40" i="1"/>
  <c r="N40" i="1"/>
  <c r="Q40" i="1"/>
  <c r="R40" i="1"/>
  <c r="T40" i="1" s="1"/>
  <c r="V40" i="1"/>
  <c r="AF40" i="1"/>
  <c r="AH40" i="1"/>
  <c r="AI40" i="1"/>
  <c r="AK40" i="1"/>
  <c r="AN40" i="1"/>
  <c r="AO40" i="1"/>
  <c r="AP40" i="1"/>
  <c r="AQ40" i="1"/>
  <c r="AR40" i="1"/>
  <c r="AS40" i="1"/>
  <c r="AT40" i="1"/>
  <c r="AU40" i="1"/>
  <c r="AV40" i="1"/>
  <c r="AX40" i="1"/>
  <c r="AY40" i="1"/>
  <c r="AZ40" i="1"/>
  <c r="BA40" i="1"/>
  <c r="D41" i="1"/>
  <c r="L41" i="1"/>
  <c r="N41" i="1"/>
  <c r="Q41" i="1"/>
  <c r="R41" i="1"/>
  <c r="T41" i="1"/>
  <c r="V41" i="1"/>
  <c r="AF41" i="1"/>
  <c r="AH41" i="1"/>
  <c r="AI41" i="1"/>
  <c r="AK41" i="1"/>
  <c r="AN41" i="1"/>
  <c r="AO41" i="1"/>
  <c r="AP41" i="1"/>
  <c r="AQ41" i="1"/>
  <c r="AR41" i="1"/>
  <c r="AS41" i="1"/>
  <c r="AT41" i="1"/>
  <c r="AU41" i="1"/>
  <c r="AV41" i="1"/>
  <c r="AX41" i="1"/>
  <c r="AY41" i="1"/>
  <c r="AZ41" i="1"/>
  <c r="BA41" i="1"/>
  <c r="D42" i="1"/>
  <c r="L42" i="1"/>
  <c r="N42" i="1"/>
  <c r="Q42" i="1"/>
  <c r="R42" i="1"/>
  <c r="T42" i="1"/>
  <c r="V42" i="1"/>
  <c r="AF42" i="1"/>
  <c r="AH42" i="1"/>
  <c r="AI42" i="1"/>
  <c r="AK42" i="1"/>
  <c r="AN42" i="1"/>
  <c r="AO42" i="1"/>
  <c r="AP42" i="1"/>
  <c r="AQ42" i="1"/>
  <c r="AR42" i="1"/>
  <c r="AS42" i="1"/>
  <c r="AT42" i="1"/>
  <c r="AU42" i="1"/>
  <c r="AV42" i="1"/>
  <c r="AX42" i="1"/>
  <c r="AY42" i="1"/>
  <c r="AZ42" i="1"/>
  <c r="BA42" i="1"/>
  <c r="D43" i="1"/>
  <c r="L43" i="1"/>
  <c r="N43" i="1"/>
  <c r="Q43" i="1"/>
  <c r="R43" i="1"/>
  <c r="T43" i="1"/>
  <c r="V43" i="1"/>
  <c r="AF43" i="1"/>
  <c r="AH43" i="1"/>
  <c r="AI43" i="1"/>
  <c r="AK43" i="1"/>
  <c r="AN43" i="1"/>
  <c r="AO43" i="1"/>
  <c r="AP43" i="1"/>
  <c r="AQ43" i="1"/>
  <c r="AR43" i="1"/>
  <c r="AS43" i="1"/>
  <c r="AT43" i="1"/>
  <c r="AU43" i="1"/>
  <c r="AV43" i="1"/>
  <c r="AX43" i="1"/>
  <c r="AY43" i="1"/>
  <c r="AZ43" i="1"/>
  <c r="BA43" i="1"/>
  <c r="D44" i="1"/>
  <c r="L44" i="1"/>
  <c r="N44" i="1"/>
  <c r="Q44" i="1"/>
  <c r="R44" i="1"/>
  <c r="T44" i="1" s="1"/>
  <c r="V44" i="1"/>
  <c r="AF44" i="1"/>
  <c r="AH44" i="1"/>
  <c r="AI44" i="1"/>
  <c r="AK44" i="1"/>
  <c r="AN44" i="1"/>
  <c r="AO44" i="1"/>
  <c r="AP44" i="1"/>
  <c r="AQ44" i="1"/>
  <c r="AR44" i="1"/>
  <c r="AS44" i="1"/>
  <c r="AT44" i="1"/>
  <c r="AU44" i="1"/>
  <c r="AV44" i="1"/>
  <c r="AX44" i="1"/>
  <c r="AY44" i="1"/>
  <c r="AZ44" i="1"/>
  <c r="BA44" i="1"/>
  <c r="D45" i="1"/>
  <c r="L45" i="1"/>
  <c r="N45" i="1"/>
  <c r="Q45" i="1"/>
  <c r="R45" i="1"/>
  <c r="T45" i="1" s="1"/>
  <c r="V45" i="1"/>
  <c r="AF45" i="1"/>
  <c r="AH45" i="1"/>
  <c r="AI45" i="1"/>
  <c r="AK45" i="1"/>
  <c r="AN45" i="1"/>
  <c r="AO45" i="1"/>
  <c r="AP45" i="1"/>
  <c r="AQ45" i="1"/>
  <c r="AR45" i="1"/>
  <c r="AS45" i="1"/>
  <c r="AT45" i="1"/>
  <c r="AU45" i="1"/>
  <c r="AV45" i="1"/>
  <c r="AX45" i="1"/>
  <c r="AY45" i="1"/>
  <c r="AZ45" i="1"/>
  <c r="BA45" i="1"/>
  <c r="D46" i="1"/>
  <c r="L46" i="1"/>
  <c r="N46" i="1"/>
  <c r="Q46" i="1"/>
  <c r="R46" i="1"/>
  <c r="T46" i="1"/>
  <c r="V46" i="1"/>
  <c r="AF46" i="1"/>
  <c r="AH46" i="1"/>
  <c r="AI46" i="1"/>
  <c r="AK46" i="1"/>
  <c r="AN46" i="1"/>
  <c r="AO46" i="1"/>
  <c r="AP46" i="1"/>
  <c r="AQ46" i="1"/>
  <c r="AR46" i="1"/>
  <c r="AS46" i="1"/>
  <c r="AT46" i="1"/>
  <c r="AU46" i="1"/>
  <c r="AV46" i="1"/>
  <c r="AX46" i="1"/>
  <c r="AY46" i="1"/>
  <c r="AZ46" i="1"/>
  <c r="BA46" i="1"/>
  <c r="D47" i="1"/>
  <c r="L47" i="1"/>
  <c r="N47" i="1"/>
  <c r="Q47" i="1"/>
  <c r="R47" i="1"/>
  <c r="T47" i="1"/>
  <c r="V47" i="1"/>
  <c r="AF47" i="1"/>
  <c r="AH47" i="1"/>
  <c r="AI47" i="1"/>
  <c r="AK47" i="1"/>
  <c r="AN47" i="1"/>
  <c r="AO47" i="1"/>
  <c r="AP47" i="1"/>
  <c r="AQ47" i="1"/>
  <c r="AR47" i="1"/>
  <c r="AS47" i="1"/>
  <c r="AT47" i="1"/>
  <c r="AU47" i="1"/>
  <c r="AV47" i="1"/>
  <c r="AX47" i="1"/>
  <c r="AY47" i="1"/>
  <c r="AZ47" i="1"/>
  <c r="BA47" i="1"/>
  <c r="D48" i="1"/>
  <c r="L48" i="1"/>
  <c r="N48" i="1"/>
  <c r="Q48" i="1"/>
  <c r="R48" i="1"/>
  <c r="T48" i="1"/>
  <c r="V48" i="1"/>
  <c r="AF48" i="1"/>
  <c r="AH48" i="1"/>
  <c r="AI48" i="1"/>
  <c r="AK48" i="1"/>
  <c r="AN48" i="1"/>
  <c r="AO48" i="1"/>
  <c r="AP48" i="1"/>
  <c r="AQ48" i="1"/>
  <c r="AR48" i="1"/>
  <c r="AS48" i="1"/>
  <c r="AT48" i="1"/>
  <c r="AU48" i="1"/>
  <c r="AV48" i="1"/>
  <c r="AX48" i="1"/>
  <c r="AY48" i="1"/>
  <c r="AZ48" i="1"/>
  <c r="BA48" i="1"/>
  <c r="D49" i="1"/>
  <c r="L49" i="1"/>
  <c r="N49" i="1"/>
  <c r="Q49" i="1"/>
  <c r="R49" i="1"/>
  <c r="T49" i="1" s="1"/>
  <c r="V49" i="1"/>
  <c r="AF49" i="1"/>
  <c r="AH49" i="1"/>
  <c r="AI49" i="1"/>
  <c r="AK49" i="1"/>
  <c r="AN49" i="1"/>
  <c r="AO49" i="1"/>
  <c r="AP49" i="1"/>
  <c r="AQ49" i="1"/>
  <c r="AR49" i="1"/>
  <c r="AS49" i="1"/>
  <c r="AT49" i="1"/>
  <c r="AU49" i="1"/>
  <c r="AV49" i="1"/>
  <c r="AX49" i="1"/>
  <c r="AY49" i="1"/>
  <c r="AZ49" i="1"/>
  <c r="BA49" i="1"/>
  <c r="D50" i="1"/>
  <c r="L50" i="1"/>
  <c r="N50" i="1"/>
  <c r="Q50" i="1"/>
  <c r="R50" i="1"/>
  <c r="T50" i="1" s="1"/>
  <c r="V50" i="1"/>
  <c r="AF50" i="1"/>
  <c r="AH50" i="1"/>
  <c r="AI50" i="1"/>
  <c r="AK50" i="1"/>
  <c r="AN50" i="1"/>
  <c r="AO50" i="1"/>
  <c r="AP50" i="1"/>
  <c r="AQ50" i="1"/>
  <c r="AR50" i="1"/>
  <c r="AS50" i="1"/>
  <c r="AT50" i="1"/>
  <c r="AU50" i="1"/>
  <c r="AV50" i="1"/>
  <c r="AX50" i="1"/>
  <c r="AY50" i="1"/>
  <c r="AZ50" i="1"/>
  <c r="BA50" i="1"/>
  <c r="D51" i="1"/>
  <c r="L51" i="1"/>
  <c r="N51" i="1"/>
  <c r="Q51" i="1"/>
  <c r="R51" i="1"/>
  <c r="T51" i="1"/>
  <c r="V51" i="1"/>
  <c r="AF51" i="1"/>
  <c r="AH51" i="1"/>
  <c r="AI51" i="1"/>
  <c r="AK51" i="1"/>
  <c r="AN51" i="1"/>
  <c r="AO51" i="1"/>
  <c r="AP51" i="1"/>
  <c r="AQ51" i="1"/>
  <c r="AR51" i="1"/>
  <c r="AS51" i="1"/>
  <c r="AT51" i="1"/>
  <c r="AU51" i="1"/>
  <c r="AV51" i="1"/>
  <c r="AX51" i="1"/>
  <c r="AY51" i="1"/>
  <c r="AZ51" i="1"/>
  <c r="BA51" i="1"/>
  <c r="D52" i="1"/>
  <c r="L52" i="1"/>
  <c r="N52" i="1"/>
  <c r="Q52" i="1"/>
  <c r="R52" i="1"/>
  <c r="T52" i="1"/>
  <c r="V52" i="1"/>
  <c r="AF52" i="1"/>
  <c r="AH52" i="1"/>
  <c r="AI52" i="1"/>
  <c r="AK52" i="1"/>
  <c r="AN52" i="1"/>
  <c r="AO52" i="1"/>
  <c r="AP52" i="1"/>
  <c r="AQ52" i="1"/>
  <c r="AR52" i="1"/>
  <c r="AS52" i="1"/>
  <c r="AT52" i="1"/>
  <c r="AU52" i="1"/>
  <c r="AV52" i="1"/>
  <c r="AX52" i="1"/>
  <c r="AY52" i="1"/>
  <c r="AZ52" i="1"/>
  <c r="BA52" i="1"/>
  <c r="D53" i="1"/>
  <c r="L53" i="1"/>
  <c r="N53" i="1"/>
  <c r="Q53" i="1"/>
  <c r="R53" i="1"/>
  <c r="T53" i="1"/>
  <c r="V53" i="1"/>
  <c r="AF53" i="1"/>
  <c r="AH53" i="1"/>
  <c r="AI53" i="1"/>
  <c r="AK53" i="1"/>
  <c r="AN53" i="1"/>
  <c r="AO53" i="1"/>
  <c r="AP53" i="1"/>
  <c r="AQ53" i="1"/>
  <c r="AR53" i="1"/>
  <c r="AS53" i="1"/>
  <c r="AT53" i="1"/>
  <c r="AU53" i="1"/>
  <c r="AV53" i="1"/>
  <c r="AX53" i="1"/>
  <c r="AY53" i="1"/>
  <c r="AZ53" i="1"/>
  <c r="BA53" i="1"/>
  <c r="D54" i="1"/>
  <c r="L54" i="1"/>
  <c r="N54" i="1"/>
  <c r="Q54" i="1"/>
  <c r="R54" i="1"/>
  <c r="T54" i="1" s="1"/>
  <c r="V54" i="1"/>
  <c r="AF54" i="1"/>
  <c r="AH54" i="1"/>
  <c r="AI54" i="1"/>
  <c r="AK54" i="1"/>
  <c r="AN54" i="1"/>
  <c r="AO54" i="1"/>
  <c r="AP54" i="1"/>
  <c r="AQ54" i="1"/>
  <c r="AR54" i="1"/>
  <c r="AS54" i="1"/>
  <c r="AT54" i="1"/>
  <c r="AU54" i="1"/>
  <c r="AV54" i="1"/>
  <c r="AX54" i="1"/>
  <c r="AY54" i="1"/>
  <c r="AZ54" i="1"/>
  <c r="BA54" i="1"/>
  <c r="D55" i="1"/>
  <c r="L55" i="1"/>
  <c r="N55" i="1"/>
  <c r="Q55" i="1"/>
  <c r="R55" i="1"/>
  <c r="T55" i="1" s="1"/>
  <c r="V55" i="1"/>
  <c r="AF55" i="1"/>
  <c r="AH55" i="1"/>
  <c r="AI55" i="1"/>
  <c r="AK55" i="1"/>
  <c r="AN55" i="1"/>
  <c r="AO55" i="1"/>
  <c r="AP55" i="1"/>
  <c r="AQ55" i="1"/>
  <c r="AR55" i="1"/>
  <c r="AS55" i="1"/>
  <c r="AT55" i="1"/>
  <c r="AU55" i="1"/>
  <c r="AV55" i="1"/>
  <c r="AX55" i="1"/>
  <c r="AY55" i="1"/>
  <c r="AZ55" i="1"/>
  <c r="BA55" i="1"/>
  <c r="D56" i="1"/>
  <c r="L56" i="1"/>
  <c r="N56" i="1"/>
  <c r="Q56" i="1"/>
  <c r="R56" i="1"/>
  <c r="T56" i="1"/>
  <c r="V56" i="1"/>
  <c r="AF56" i="1"/>
  <c r="AH56" i="1"/>
  <c r="AI56" i="1"/>
  <c r="AK56" i="1"/>
  <c r="AN56" i="1"/>
  <c r="AO56" i="1"/>
  <c r="AP56" i="1"/>
  <c r="AQ56" i="1"/>
  <c r="AR56" i="1"/>
  <c r="AS56" i="1"/>
  <c r="AT56" i="1"/>
  <c r="AU56" i="1"/>
  <c r="AV56" i="1"/>
  <c r="AX56" i="1"/>
  <c r="AY56" i="1"/>
  <c r="AZ56" i="1"/>
  <c r="BA56" i="1"/>
  <c r="D57" i="1"/>
  <c r="L57" i="1"/>
  <c r="N57" i="1"/>
  <c r="Q57" i="1"/>
  <c r="R57" i="1"/>
  <c r="T57" i="1"/>
  <c r="V57" i="1"/>
  <c r="AF57" i="1"/>
  <c r="AH57" i="1"/>
  <c r="AI57" i="1"/>
  <c r="AK57" i="1"/>
  <c r="AN57" i="1"/>
  <c r="AO57" i="1"/>
  <c r="AP57" i="1"/>
  <c r="AQ57" i="1"/>
  <c r="AR57" i="1"/>
  <c r="AS57" i="1"/>
  <c r="AT57" i="1"/>
  <c r="AU57" i="1"/>
  <c r="AV57" i="1"/>
  <c r="AX57" i="1"/>
  <c r="AY57" i="1"/>
  <c r="AZ57" i="1"/>
  <c r="BA57" i="1"/>
  <c r="D58" i="1"/>
  <c r="L58" i="1"/>
  <c r="N58" i="1"/>
  <c r="Q58" i="1"/>
  <c r="R58" i="1"/>
  <c r="T58" i="1"/>
  <c r="V58" i="1"/>
  <c r="AF58" i="1"/>
  <c r="AH58" i="1"/>
  <c r="AI58" i="1"/>
  <c r="AK58" i="1"/>
  <c r="AN58" i="1"/>
  <c r="AO58" i="1"/>
  <c r="AP58" i="1"/>
  <c r="AQ58" i="1"/>
  <c r="AR58" i="1"/>
  <c r="AS58" i="1"/>
  <c r="AT58" i="1"/>
  <c r="AU58" i="1"/>
  <c r="AV58" i="1"/>
  <c r="AX58" i="1"/>
  <c r="AY58" i="1"/>
  <c r="AZ58" i="1"/>
  <c r="BA58" i="1"/>
  <c r="D59" i="1"/>
  <c r="L59" i="1"/>
  <c r="N59" i="1"/>
  <c r="Q59" i="1"/>
  <c r="R59" i="1"/>
  <c r="T59" i="1" s="1"/>
  <c r="V59" i="1"/>
  <c r="AF59" i="1"/>
  <c r="AH59" i="1"/>
  <c r="AI59" i="1"/>
  <c r="AK59" i="1"/>
  <c r="AN59" i="1"/>
  <c r="AO59" i="1"/>
  <c r="AP59" i="1"/>
  <c r="AQ59" i="1"/>
  <c r="AR59" i="1"/>
  <c r="AS59" i="1"/>
  <c r="AT59" i="1"/>
  <c r="AU59" i="1"/>
  <c r="AV59" i="1"/>
  <c r="AX59" i="1"/>
  <c r="AY59" i="1"/>
  <c r="AZ59" i="1"/>
  <c r="BA59" i="1"/>
  <c r="D60" i="1"/>
  <c r="L60" i="1"/>
  <c r="N60" i="1"/>
  <c r="Q60" i="1"/>
  <c r="R60" i="1"/>
  <c r="T60" i="1" s="1"/>
  <c r="V60" i="1"/>
  <c r="AF60" i="1"/>
  <c r="AH60" i="1"/>
  <c r="AI60" i="1"/>
  <c r="AK60" i="1"/>
  <c r="AN60" i="1"/>
  <c r="AO60" i="1"/>
  <c r="AP60" i="1"/>
  <c r="AQ60" i="1"/>
  <c r="AR60" i="1"/>
  <c r="AS60" i="1"/>
  <c r="AT60" i="1"/>
  <c r="AU60" i="1"/>
  <c r="AV60" i="1"/>
  <c r="AX60" i="1"/>
  <c r="AY60" i="1"/>
  <c r="AZ60" i="1"/>
  <c r="BA60" i="1"/>
  <c r="D61" i="1"/>
  <c r="L61" i="1"/>
  <c r="N61" i="1"/>
  <c r="Q61" i="1"/>
  <c r="R61" i="1"/>
  <c r="T61" i="1"/>
  <c r="V61" i="1"/>
  <c r="AF61" i="1"/>
  <c r="AH61" i="1"/>
  <c r="AI61" i="1"/>
  <c r="AK61" i="1"/>
  <c r="AN61" i="1"/>
  <c r="AO61" i="1"/>
  <c r="AP61" i="1"/>
  <c r="AQ61" i="1"/>
  <c r="AR61" i="1"/>
  <c r="AS61" i="1"/>
  <c r="AT61" i="1"/>
  <c r="AU61" i="1"/>
  <c r="AV61" i="1"/>
  <c r="AX61" i="1"/>
  <c r="AY61" i="1"/>
  <c r="AZ61" i="1"/>
  <c r="BA61" i="1"/>
  <c r="D62" i="1"/>
  <c r="L62" i="1"/>
  <c r="N62" i="1"/>
  <c r="Q62" i="1"/>
  <c r="R62" i="1"/>
  <c r="T62" i="1"/>
  <c r="V62" i="1"/>
  <c r="AF62" i="1"/>
  <c r="AH62" i="1"/>
  <c r="AI62" i="1"/>
  <c r="AK62" i="1"/>
  <c r="AN62" i="1"/>
  <c r="AO62" i="1"/>
  <c r="AP62" i="1"/>
  <c r="AQ62" i="1"/>
  <c r="AR62" i="1"/>
  <c r="AS62" i="1"/>
  <c r="AT62" i="1"/>
  <c r="AU62" i="1"/>
  <c r="AV62" i="1"/>
  <c r="AX62" i="1"/>
  <c r="AY62" i="1"/>
  <c r="AZ62" i="1"/>
  <c r="BA62" i="1"/>
  <c r="D63" i="1"/>
  <c r="L63" i="1"/>
  <c r="N63" i="1"/>
  <c r="Q63" i="1"/>
  <c r="R63" i="1"/>
  <c r="T63" i="1"/>
  <c r="V63" i="1"/>
  <c r="AF63" i="1"/>
  <c r="AH63" i="1"/>
  <c r="AI63" i="1"/>
  <c r="AK63" i="1"/>
  <c r="AN63" i="1"/>
  <c r="AO63" i="1"/>
  <c r="AP63" i="1"/>
  <c r="AQ63" i="1"/>
  <c r="AR63" i="1"/>
  <c r="AS63" i="1"/>
  <c r="AT63" i="1"/>
  <c r="AU63" i="1"/>
  <c r="AV63" i="1"/>
  <c r="AX63" i="1"/>
  <c r="AY63" i="1"/>
  <c r="AZ63" i="1"/>
  <c r="BA63" i="1"/>
  <c r="D64" i="1"/>
  <c r="L64" i="1"/>
  <c r="N64" i="1"/>
  <c r="Q64" i="1"/>
  <c r="R64" i="1"/>
  <c r="T64" i="1" s="1"/>
  <c r="V64" i="1"/>
  <c r="AF64" i="1"/>
  <c r="AH64" i="1"/>
  <c r="AI64" i="1"/>
  <c r="AK64" i="1"/>
  <c r="AN64" i="1"/>
  <c r="AO64" i="1"/>
  <c r="AP64" i="1"/>
  <c r="AQ64" i="1"/>
  <c r="AR64" i="1"/>
  <c r="AS64" i="1"/>
  <c r="AT64" i="1"/>
  <c r="AU64" i="1"/>
  <c r="AV64" i="1"/>
  <c r="AX64" i="1"/>
  <c r="AY64" i="1"/>
  <c r="AZ64" i="1"/>
  <c r="BA64" i="1"/>
  <c r="D65" i="1"/>
  <c r="L65" i="1"/>
  <c r="N65" i="1"/>
  <c r="Q65" i="1"/>
  <c r="R65" i="1"/>
  <c r="T65" i="1" s="1"/>
  <c r="V65" i="1"/>
  <c r="AF65" i="1"/>
  <c r="AH65" i="1"/>
  <c r="AI65" i="1"/>
  <c r="AK65" i="1"/>
  <c r="AN65" i="1"/>
  <c r="AO65" i="1"/>
  <c r="AP65" i="1"/>
  <c r="AQ65" i="1"/>
  <c r="AR65" i="1"/>
  <c r="AS65" i="1"/>
  <c r="AT65" i="1"/>
  <c r="AU65" i="1"/>
  <c r="AV65" i="1"/>
  <c r="AX65" i="1"/>
  <c r="AY65" i="1"/>
  <c r="AZ65" i="1"/>
  <c r="BA65" i="1"/>
  <c r="D66" i="1"/>
  <c r="L66" i="1"/>
  <c r="N66" i="1"/>
  <c r="Q66" i="1"/>
  <c r="R66" i="1"/>
  <c r="T66" i="1"/>
  <c r="V66" i="1"/>
  <c r="AF66" i="1"/>
  <c r="AH66" i="1"/>
  <c r="AI66" i="1"/>
  <c r="AK66" i="1"/>
  <c r="AN66" i="1"/>
  <c r="AO66" i="1"/>
  <c r="AP66" i="1"/>
  <c r="AQ66" i="1"/>
  <c r="AR66" i="1"/>
  <c r="AS66" i="1"/>
  <c r="AT66" i="1"/>
  <c r="AU66" i="1"/>
  <c r="AV66" i="1"/>
  <c r="AX66" i="1"/>
  <c r="AY66" i="1"/>
  <c r="AZ66" i="1"/>
  <c r="BA66" i="1"/>
  <c r="D67" i="1"/>
  <c r="L67" i="1"/>
  <c r="N67" i="1"/>
  <c r="Q67" i="1"/>
  <c r="R67" i="1"/>
  <c r="T67" i="1"/>
  <c r="V67" i="1"/>
  <c r="AF67" i="1"/>
  <c r="AH67" i="1"/>
  <c r="AI67" i="1"/>
  <c r="AK67" i="1"/>
  <c r="AN67" i="1"/>
  <c r="AO67" i="1"/>
  <c r="AP67" i="1"/>
  <c r="AQ67" i="1"/>
  <c r="AR67" i="1"/>
  <c r="AS67" i="1"/>
  <c r="AT67" i="1"/>
  <c r="AU67" i="1"/>
  <c r="AV67" i="1"/>
  <c r="AX67" i="1"/>
  <c r="AY67" i="1"/>
  <c r="AZ67" i="1"/>
  <c r="BA67" i="1"/>
  <c r="D68" i="1"/>
  <c r="L68" i="1"/>
  <c r="N68" i="1"/>
  <c r="Q68" i="1"/>
  <c r="R68" i="1"/>
  <c r="T68" i="1"/>
  <c r="V68" i="1"/>
  <c r="AF68" i="1"/>
  <c r="AH68" i="1"/>
  <c r="AI68" i="1"/>
  <c r="AK68" i="1"/>
  <c r="AN68" i="1"/>
  <c r="AO68" i="1"/>
  <c r="AP68" i="1"/>
  <c r="AQ68" i="1"/>
  <c r="AR68" i="1"/>
  <c r="AS68" i="1"/>
  <c r="AT68" i="1"/>
  <c r="AU68" i="1"/>
  <c r="AV68" i="1"/>
  <c r="AX68" i="1"/>
  <c r="AY68" i="1"/>
  <c r="AZ68" i="1"/>
  <c r="BA68" i="1"/>
  <c r="D69" i="1"/>
  <c r="L69" i="1"/>
  <c r="N69" i="1"/>
  <c r="Q69" i="1"/>
  <c r="R69" i="1"/>
  <c r="T69" i="1" s="1"/>
  <c r="V69" i="1"/>
  <c r="AF69" i="1"/>
  <c r="AH69" i="1"/>
  <c r="AI69" i="1"/>
  <c r="AK69" i="1"/>
  <c r="AN69" i="1"/>
  <c r="AO69" i="1"/>
  <c r="AP69" i="1"/>
  <c r="AQ69" i="1"/>
  <c r="AR69" i="1"/>
  <c r="AS69" i="1"/>
  <c r="AT69" i="1"/>
  <c r="AU69" i="1"/>
  <c r="AV69" i="1"/>
  <c r="AX69" i="1"/>
  <c r="AY69" i="1"/>
  <c r="AZ69" i="1"/>
  <c r="BA69" i="1"/>
  <c r="D70" i="1"/>
  <c r="L70" i="1"/>
  <c r="N70" i="1"/>
  <c r="Q70" i="1"/>
  <c r="R70" i="1"/>
  <c r="T70" i="1" s="1"/>
  <c r="V70" i="1"/>
  <c r="AF70" i="1"/>
  <c r="AH70" i="1"/>
  <c r="AI70" i="1"/>
  <c r="AK70" i="1"/>
  <c r="AN70" i="1"/>
  <c r="AO70" i="1"/>
  <c r="AP70" i="1"/>
  <c r="AQ70" i="1"/>
  <c r="AR70" i="1"/>
  <c r="AS70" i="1"/>
  <c r="AT70" i="1"/>
  <c r="AU70" i="1"/>
  <c r="AV70" i="1"/>
  <c r="AX70" i="1"/>
  <c r="AY70" i="1"/>
  <c r="AZ70" i="1"/>
  <c r="BA70" i="1"/>
  <c r="D71" i="1"/>
  <c r="L71" i="1"/>
  <c r="N71" i="1"/>
  <c r="Q71" i="1"/>
  <c r="R71" i="1"/>
  <c r="T71" i="1"/>
  <c r="V71" i="1"/>
  <c r="AF71" i="1"/>
  <c r="AH71" i="1"/>
  <c r="AI71" i="1"/>
  <c r="AK71" i="1"/>
  <c r="AN71" i="1"/>
  <c r="AO71" i="1"/>
  <c r="AP71" i="1"/>
  <c r="AQ71" i="1"/>
  <c r="AR71" i="1"/>
  <c r="AS71" i="1"/>
  <c r="AT71" i="1"/>
  <c r="AU71" i="1"/>
  <c r="AV71" i="1"/>
  <c r="AX71" i="1"/>
  <c r="AY71" i="1"/>
  <c r="AZ71" i="1"/>
  <c r="BA71" i="1"/>
  <c r="D72" i="1"/>
  <c r="L72" i="1"/>
  <c r="N72" i="1"/>
  <c r="Q72" i="1"/>
  <c r="R72" i="1"/>
  <c r="T72" i="1"/>
  <c r="V72" i="1"/>
  <c r="AF72" i="1"/>
  <c r="AH72" i="1"/>
  <c r="AI72" i="1"/>
  <c r="AK72" i="1"/>
  <c r="AN72" i="1"/>
  <c r="AO72" i="1"/>
  <c r="AP72" i="1"/>
  <c r="AQ72" i="1"/>
  <c r="AR72" i="1"/>
  <c r="AS72" i="1"/>
  <c r="AT72" i="1"/>
  <c r="AU72" i="1"/>
  <c r="AV72" i="1"/>
  <c r="AX72" i="1"/>
  <c r="AY72" i="1"/>
  <c r="AZ72" i="1"/>
  <c r="BA72" i="1"/>
  <c r="D73" i="1"/>
  <c r="L73" i="1"/>
  <c r="N73" i="1"/>
  <c r="Q73" i="1"/>
  <c r="R73" i="1"/>
  <c r="T73" i="1"/>
  <c r="V73" i="1"/>
  <c r="AF73" i="1"/>
  <c r="AH73" i="1"/>
  <c r="AI73" i="1"/>
  <c r="AK73" i="1"/>
  <c r="AN73" i="1"/>
  <c r="AO73" i="1"/>
  <c r="AP73" i="1"/>
  <c r="AQ73" i="1"/>
  <c r="AR73" i="1"/>
  <c r="AS73" i="1"/>
  <c r="AT73" i="1"/>
  <c r="AU73" i="1"/>
  <c r="AV73" i="1"/>
  <c r="AX73" i="1"/>
  <c r="AY73" i="1"/>
  <c r="AZ73" i="1"/>
  <c r="BA73" i="1"/>
  <c r="D74" i="1"/>
  <c r="L74" i="1"/>
  <c r="N74" i="1"/>
  <c r="Q74" i="1"/>
  <c r="R74" i="1"/>
  <c r="T74" i="1" s="1"/>
  <c r="V74" i="1"/>
  <c r="AF74" i="1"/>
  <c r="AH74" i="1"/>
  <c r="AI74" i="1"/>
  <c r="AK74" i="1"/>
  <c r="AN74" i="1"/>
  <c r="AO74" i="1"/>
  <c r="AP74" i="1"/>
  <c r="AQ74" i="1"/>
  <c r="AR74" i="1"/>
  <c r="AS74" i="1"/>
  <c r="AT74" i="1"/>
  <c r="AU74" i="1"/>
  <c r="AV74" i="1"/>
  <c r="AX74" i="1"/>
  <c r="AY74" i="1"/>
  <c r="AZ74" i="1"/>
  <c r="BA74" i="1"/>
  <c r="D75" i="1"/>
  <c r="L75" i="1"/>
  <c r="N75" i="1"/>
  <c r="Q75" i="1"/>
  <c r="R75" i="1"/>
  <c r="T75" i="1" s="1"/>
  <c r="V75" i="1"/>
  <c r="AF75" i="1"/>
  <c r="AH75" i="1"/>
  <c r="AI75" i="1"/>
  <c r="AK75" i="1"/>
  <c r="AN75" i="1"/>
  <c r="AO75" i="1"/>
  <c r="AP75" i="1"/>
  <c r="AQ75" i="1"/>
  <c r="AR75" i="1"/>
  <c r="AS75" i="1"/>
  <c r="AT75" i="1"/>
  <c r="AU75" i="1"/>
  <c r="AV75" i="1"/>
  <c r="AX75" i="1"/>
  <c r="AY75" i="1"/>
  <c r="AZ75" i="1"/>
  <c r="BA75" i="1"/>
  <c r="D76" i="1"/>
  <c r="L76" i="1"/>
  <c r="N76" i="1"/>
  <c r="Q76" i="1"/>
  <c r="R76" i="1"/>
  <c r="T76" i="1"/>
  <c r="V76" i="1"/>
  <c r="AF76" i="1"/>
  <c r="AH76" i="1"/>
  <c r="AI76" i="1"/>
  <c r="AK76" i="1"/>
  <c r="AN76" i="1"/>
  <c r="AO76" i="1"/>
  <c r="AP76" i="1"/>
  <c r="AQ76" i="1"/>
  <c r="AR76" i="1"/>
  <c r="AS76" i="1"/>
  <c r="AT76" i="1"/>
  <c r="AU76" i="1"/>
  <c r="AV76" i="1"/>
  <c r="AX76" i="1"/>
  <c r="AY76" i="1"/>
  <c r="AZ76" i="1"/>
  <c r="BA76" i="1"/>
  <c r="D77" i="1"/>
  <c r="L77" i="1"/>
  <c r="N77" i="1"/>
  <c r="Q77" i="1"/>
  <c r="R77" i="1"/>
  <c r="T77" i="1"/>
  <c r="V77" i="1"/>
  <c r="AF77" i="1"/>
  <c r="AH77" i="1"/>
  <c r="AI77" i="1"/>
  <c r="AK77" i="1"/>
  <c r="AN77" i="1"/>
  <c r="AO77" i="1"/>
  <c r="AP77" i="1"/>
  <c r="AQ77" i="1"/>
  <c r="AR77" i="1"/>
  <c r="AS77" i="1"/>
  <c r="AT77" i="1"/>
  <c r="AU77" i="1"/>
  <c r="AV77" i="1"/>
  <c r="AX77" i="1"/>
  <c r="AY77" i="1"/>
  <c r="AZ77" i="1"/>
  <c r="BA77" i="1"/>
  <c r="D78" i="1"/>
  <c r="L78" i="1"/>
  <c r="N78" i="1"/>
  <c r="Q78" i="1"/>
  <c r="R78" i="1"/>
  <c r="T78" i="1"/>
  <c r="V78" i="1"/>
  <c r="AF78" i="1"/>
  <c r="AH78" i="1"/>
  <c r="AI78" i="1"/>
  <c r="AK78" i="1"/>
  <c r="AN78" i="1"/>
  <c r="AO78" i="1"/>
  <c r="AP78" i="1"/>
  <c r="AQ78" i="1"/>
  <c r="AR78" i="1"/>
  <c r="AS78" i="1"/>
  <c r="AT78" i="1"/>
  <c r="AU78" i="1"/>
  <c r="AV78" i="1"/>
  <c r="AX78" i="1"/>
  <c r="AY78" i="1"/>
  <c r="AZ78" i="1"/>
  <c r="BA78" i="1"/>
  <c r="D79" i="1"/>
  <c r="L79" i="1"/>
  <c r="N79" i="1"/>
  <c r="Q79" i="1"/>
  <c r="R79" i="1"/>
  <c r="T79" i="1" s="1"/>
  <c r="V79" i="1"/>
  <c r="AF79" i="1"/>
  <c r="AH79" i="1"/>
  <c r="AI79" i="1"/>
  <c r="AK79" i="1"/>
  <c r="AN79" i="1"/>
  <c r="AO79" i="1"/>
  <c r="AP79" i="1"/>
  <c r="AQ79" i="1"/>
  <c r="AR79" i="1"/>
  <c r="AS79" i="1"/>
  <c r="AT79" i="1"/>
  <c r="AU79" i="1"/>
  <c r="AV79" i="1"/>
  <c r="AX79" i="1"/>
  <c r="AY79" i="1"/>
  <c r="AZ79" i="1"/>
  <c r="BA79" i="1"/>
  <c r="D80" i="1"/>
  <c r="L80" i="1"/>
  <c r="N80" i="1"/>
  <c r="Q80" i="1"/>
  <c r="R80" i="1"/>
  <c r="T80" i="1" s="1"/>
  <c r="V80" i="1"/>
  <c r="AF80" i="1"/>
  <c r="AH80" i="1"/>
  <c r="AI80" i="1"/>
  <c r="AK80" i="1"/>
  <c r="AN80" i="1"/>
  <c r="AO80" i="1"/>
  <c r="AP80" i="1"/>
  <c r="AQ80" i="1"/>
  <c r="AR80" i="1"/>
  <c r="AS80" i="1"/>
  <c r="AT80" i="1"/>
  <c r="AU80" i="1"/>
  <c r="AV80" i="1"/>
  <c r="AX80" i="1"/>
  <c r="AY80" i="1"/>
  <c r="AZ80" i="1"/>
  <c r="BA80" i="1"/>
  <c r="D81" i="1"/>
  <c r="L81" i="1"/>
  <c r="N81" i="1"/>
  <c r="Q81" i="1"/>
  <c r="R81" i="1"/>
  <c r="T81" i="1"/>
  <c r="V81" i="1"/>
  <c r="AF81" i="1"/>
  <c r="AH81" i="1"/>
  <c r="AI81" i="1"/>
  <c r="AK81" i="1"/>
  <c r="AN81" i="1"/>
  <c r="AO81" i="1"/>
  <c r="AP81" i="1"/>
  <c r="AQ81" i="1"/>
  <c r="AR81" i="1"/>
  <c r="AS81" i="1"/>
  <c r="AT81" i="1"/>
  <c r="AU81" i="1"/>
  <c r="AV81" i="1"/>
  <c r="AX81" i="1"/>
  <c r="AY81" i="1"/>
  <c r="AZ81" i="1"/>
  <c r="BA81" i="1"/>
  <c r="D82" i="1"/>
  <c r="L82" i="1"/>
  <c r="N82" i="1"/>
  <c r="Q82" i="1"/>
  <c r="R82" i="1"/>
  <c r="T82" i="1"/>
  <c r="V82" i="1"/>
  <c r="AF82" i="1"/>
  <c r="AH82" i="1"/>
  <c r="AI82" i="1"/>
  <c r="AK82" i="1"/>
  <c r="AN82" i="1"/>
  <c r="AO82" i="1"/>
  <c r="AP82" i="1"/>
  <c r="AQ82" i="1"/>
  <c r="AR82" i="1"/>
  <c r="AS82" i="1"/>
  <c r="AT82" i="1"/>
  <c r="AU82" i="1"/>
  <c r="AV82" i="1"/>
  <c r="AX82" i="1"/>
  <c r="AY82" i="1"/>
  <c r="AZ82" i="1"/>
  <c r="BA82" i="1"/>
  <c r="D83" i="1"/>
  <c r="L83" i="1"/>
  <c r="N83" i="1"/>
  <c r="Q83" i="1"/>
  <c r="R83" i="1"/>
  <c r="T83" i="1"/>
  <c r="V83" i="1"/>
  <c r="AF83" i="1"/>
  <c r="AH83" i="1"/>
  <c r="AI83" i="1"/>
  <c r="AK83" i="1"/>
  <c r="AN83" i="1"/>
  <c r="AO83" i="1"/>
  <c r="AP83" i="1"/>
  <c r="AQ83" i="1"/>
  <c r="AR83" i="1"/>
  <c r="AS83" i="1"/>
  <c r="AT83" i="1"/>
  <c r="AU83" i="1"/>
  <c r="AV83" i="1"/>
  <c r="AX83" i="1"/>
  <c r="AY83" i="1"/>
  <c r="AZ83" i="1"/>
  <c r="BA83" i="1"/>
  <c r="D84" i="1"/>
  <c r="L84" i="1"/>
  <c r="N84" i="1"/>
  <c r="Q84" i="1"/>
  <c r="R84" i="1"/>
  <c r="T84" i="1" s="1"/>
  <c r="V84" i="1"/>
  <c r="AF84" i="1"/>
  <c r="AH84" i="1"/>
  <c r="AI84" i="1"/>
  <c r="AK84" i="1"/>
  <c r="AN84" i="1"/>
  <c r="AO84" i="1"/>
  <c r="AP84" i="1"/>
  <c r="AQ84" i="1"/>
  <c r="AR84" i="1"/>
  <c r="AS84" i="1"/>
  <c r="AT84" i="1"/>
  <c r="AU84" i="1"/>
  <c r="AV84" i="1"/>
  <c r="AX84" i="1"/>
  <c r="AY84" i="1"/>
  <c r="AZ84" i="1"/>
  <c r="BA84" i="1"/>
  <c r="D85" i="1"/>
  <c r="L85" i="1"/>
  <c r="N85" i="1"/>
  <c r="Q85" i="1"/>
  <c r="R85" i="1"/>
  <c r="T85" i="1" s="1"/>
  <c r="V85" i="1"/>
  <c r="AF85" i="1"/>
  <c r="AH85" i="1"/>
  <c r="AI85" i="1"/>
  <c r="AK85" i="1"/>
  <c r="AN85" i="1"/>
  <c r="AO85" i="1"/>
  <c r="AP85" i="1"/>
  <c r="AQ85" i="1"/>
  <c r="AR85" i="1"/>
  <c r="AS85" i="1"/>
  <c r="AT85" i="1"/>
  <c r="AU85" i="1"/>
  <c r="AV85" i="1"/>
  <c r="AX85" i="1"/>
  <c r="AY85" i="1"/>
  <c r="AZ85" i="1"/>
  <c r="BA85" i="1"/>
  <c r="D86" i="1"/>
  <c r="L86" i="1"/>
  <c r="N86" i="1"/>
  <c r="Q86" i="1"/>
  <c r="R86" i="1"/>
  <c r="T86" i="1"/>
  <c r="V86" i="1"/>
  <c r="AF86" i="1"/>
  <c r="AH86" i="1"/>
  <c r="AI86" i="1"/>
  <c r="AK86" i="1"/>
  <c r="AN86" i="1"/>
  <c r="AO86" i="1"/>
  <c r="AP86" i="1"/>
  <c r="AQ86" i="1"/>
  <c r="AR86" i="1"/>
  <c r="AS86" i="1"/>
  <c r="AT86" i="1"/>
  <c r="AU86" i="1"/>
  <c r="AV86" i="1"/>
  <c r="AX86" i="1"/>
  <c r="AY86" i="1"/>
  <c r="AZ86" i="1"/>
  <c r="BA86" i="1"/>
  <c r="D87" i="1"/>
  <c r="L87" i="1"/>
  <c r="N87" i="1"/>
  <c r="Q87" i="1"/>
  <c r="R87" i="1"/>
  <c r="T87" i="1"/>
  <c r="V87" i="1"/>
  <c r="AF87" i="1"/>
  <c r="AH87" i="1"/>
  <c r="AI87" i="1"/>
  <c r="AK87" i="1"/>
  <c r="AN87" i="1"/>
  <c r="AO87" i="1"/>
  <c r="AP87" i="1"/>
  <c r="AQ87" i="1"/>
  <c r="AR87" i="1"/>
  <c r="AS87" i="1"/>
  <c r="AT87" i="1"/>
  <c r="AU87" i="1"/>
  <c r="AV87" i="1"/>
  <c r="AX87" i="1"/>
  <c r="AY87" i="1"/>
  <c r="AZ87" i="1"/>
  <c r="BA87" i="1"/>
  <c r="D88" i="1"/>
  <c r="L88" i="1"/>
  <c r="N88" i="1"/>
  <c r="Q88" i="1"/>
  <c r="R88" i="1"/>
  <c r="T88" i="1"/>
  <c r="V88" i="1"/>
  <c r="AF88" i="1"/>
  <c r="AH88" i="1"/>
  <c r="AI88" i="1"/>
  <c r="AK88" i="1"/>
  <c r="AN88" i="1"/>
  <c r="AO88" i="1"/>
  <c r="AP88" i="1"/>
  <c r="AQ88" i="1"/>
  <c r="AR88" i="1"/>
  <c r="AS88" i="1"/>
  <c r="AT88" i="1"/>
  <c r="AU88" i="1"/>
  <c r="AV88" i="1"/>
  <c r="AX88" i="1"/>
  <c r="AY88" i="1"/>
  <c r="AZ88" i="1"/>
  <c r="BA88" i="1"/>
  <c r="D89" i="1"/>
  <c r="L89" i="1"/>
  <c r="N89" i="1"/>
  <c r="Q89" i="1"/>
  <c r="R89" i="1"/>
  <c r="T89" i="1" s="1"/>
  <c r="V89" i="1"/>
  <c r="AF89" i="1"/>
  <c r="AH89" i="1"/>
  <c r="AI89" i="1"/>
  <c r="AK89" i="1"/>
  <c r="AN89" i="1"/>
  <c r="AO89" i="1"/>
  <c r="AP89" i="1"/>
  <c r="AQ89" i="1"/>
  <c r="AR89" i="1"/>
  <c r="AS89" i="1"/>
  <c r="AT89" i="1"/>
  <c r="AU89" i="1"/>
  <c r="AV89" i="1"/>
  <c r="AX89" i="1"/>
  <c r="AY89" i="1"/>
  <c r="AZ89" i="1"/>
  <c r="BA89" i="1"/>
  <c r="D90" i="1"/>
  <c r="L90" i="1"/>
  <c r="N90" i="1"/>
  <c r="Q90" i="1"/>
  <c r="R90" i="1"/>
  <c r="T90" i="1" s="1"/>
  <c r="V90" i="1"/>
  <c r="AF90" i="1"/>
  <c r="AH90" i="1"/>
  <c r="AI90" i="1"/>
  <c r="AK90" i="1"/>
  <c r="AN90" i="1"/>
  <c r="AO90" i="1"/>
  <c r="AP90" i="1"/>
  <c r="AQ90" i="1"/>
  <c r="AR90" i="1"/>
  <c r="AS90" i="1"/>
  <c r="AT90" i="1"/>
  <c r="AU90" i="1"/>
  <c r="AV90" i="1"/>
  <c r="AX90" i="1"/>
  <c r="AY90" i="1"/>
  <c r="AZ90" i="1"/>
  <c r="BA90" i="1"/>
  <c r="D91" i="1"/>
  <c r="L91" i="1"/>
  <c r="N91" i="1"/>
  <c r="Q91" i="1"/>
  <c r="R91" i="1"/>
  <c r="T91" i="1"/>
  <c r="V91" i="1"/>
  <c r="AF91" i="1"/>
  <c r="AH91" i="1"/>
  <c r="AI91" i="1"/>
  <c r="AK91" i="1"/>
  <c r="AN91" i="1"/>
  <c r="AO91" i="1"/>
  <c r="AP91" i="1"/>
  <c r="AQ91" i="1"/>
  <c r="AR91" i="1"/>
  <c r="AS91" i="1"/>
  <c r="AT91" i="1"/>
  <c r="AU91" i="1"/>
  <c r="AV91" i="1"/>
  <c r="AX91" i="1"/>
  <c r="AY91" i="1"/>
  <c r="AZ91" i="1"/>
  <c r="BA91" i="1"/>
  <c r="D92" i="1"/>
  <c r="L92" i="1"/>
  <c r="N92" i="1"/>
  <c r="Q92" i="1"/>
  <c r="R92" i="1"/>
  <c r="T92" i="1"/>
  <c r="V92" i="1"/>
  <c r="AF92" i="1"/>
  <c r="AH92" i="1"/>
  <c r="AI92" i="1"/>
  <c r="AK92" i="1"/>
  <c r="AN92" i="1"/>
  <c r="AO92" i="1"/>
  <c r="AP92" i="1"/>
  <c r="AQ92" i="1"/>
  <c r="AR92" i="1"/>
  <c r="AS92" i="1"/>
  <c r="AT92" i="1"/>
  <c r="AU92" i="1"/>
  <c r="AV92" i="1"/>
  <c r="AX92" i="1"/>
  <c r="AY92" i="1"/>
  <c r="AZ92" i="1"/>
  <c r="BA92" i="1"/>
  <c r="D93" i="1"/>
  <c r="L93" i="1"/>
  <c r="N93" i="1"/>
  <c r="Q93" i="1"/>
  <c r="R93" i="1"/>
  <c r="T93" i="1"/>
  <c r="V93" i="1"/>
  <c r="AF93" i="1"/>
  <c r="AH93" i="1"/>
  <c r="AI93" i="1"/>
  <c r="AK93" i="1"/>
  <c r="AN93" i="1"/>
  <c r="AO93" i="1"/>
  <c r="AP93" i="1"/>
  <c r="AQ93" i="1"/>
  <c r="AR93" i="1"/>
  <c r="AS93" i="1"/>
  <c r="AT93" i="1"/>
  <c r="AU93" i="1"/>
  <c r="AV93" i="1"/>
  <c r="AX93" i="1"/>
  <c r="AY93" i="1"/>
  <c r="AZ93" i="1"/>
  <c r="BA93" i="1"/>
  <c r="D94" i="1"/>
  <c r="L94" i="1"/>
  <c r="N94" i="1"/>
  <c r="Q94" i="1"/>
  <c r="R94" i="1"/>
  <c r="T94" i="1" s="1"/>
  <c r="V94" i="1"/>
  <c r="AF94" i="1"/>
  <c r="AH94" i="1"/>
  <c r="AI94" i="1"/>
  <c r="AK94" i="1"/>
  <c r="AN94" i="1"/>
  <c r="AO94" i="1"/>
  <c r="AP94" i="1"/>
  <c r="AQ94" i="1"/>
  <c r="AR94" i="1"/>
  <c r="AS94" i="1"/>
  <c r="AT94" i="1"/>
  <c r="AU94" i="1"/>
  <c r="AV94" i="1"/>
  <c r="AX94" i="1"/>
  <c r="AY94" i="1"/>
  <c r="AZ94" i="1"/>
  <c r="BA94" i="1"/>
  <c r="D95" i="1"/>
  <c r="L95" i="1"/>
  <c r="N95" i="1"/>
  <c r="Q95" i="1"/>
  <c r="R95" i="1"/>
  <c r="T95" i="1" s="1"/>
  <c r="V95" i="1"/>
  <c r="AF95" i="1"/>
  <c r="AH95" i="1"/>
  <c r="AI95" i="1"/>
  <c r="AK95" i="1"/>
  <c r="AN95" i="1"/>
  <c r="AO95" i="1"/>
  <c r="AP95" i="1"/>
  <c r="AQ95" i="1"/>
  <c r="AR95" i="1"/>
  <c r="AS95" i="1"/>
  <c r="AT95" i="1"/>
  <c r="AU95" i="1"/>
  <c r="AV95" i="1"/>
  <c r="AX95" i="1"/>
  <c r="AY95" i="1"/>
  <c r="AZ95" i="1"/>
  <c r="BA95" i="1"/>
  <c r="D96" i="1"/>
  <c r="L96" i="1"/>
  <c r="N96" i="1"/>
  <c r="Q96" i="1"/>
  <c r="R96" i="1"/>
  <c r="T96" i="1"/>
  <c r="V96" i="1"/>
  <c r="AF96" i="1"/>
  <c r="AH96" i="1"/>
  <c r="AI96" i="1"/>
  <c r="AK96" i="1"/>
  <c r="AN96" i="1"/>
  <c r="AO96" i="1"/>
  <c r="AP96" i="1"/>
  <c r="AQ96" i="1"/>
  <c r="AR96" i="1"/>
  <c r="AS96" i="1"/>
  <c r="AT96" i="1"/>
  <c r="AU96" i="1"/>
  <c r="AV96" i="1"/>
  <c r="AX96" i="1"/>
  <c r="AY96" i="1"/>
  <c r="AZ96" i="1"/>
  <c r="BA96" i="1"/>
  <c r="D97" i="1"/>
  <c r="L97" i="1"/>
  <c r="N97" i="1"/>
  <c r="Q97" i="1"/>
  <c r="R97" i="1"/>
  <c r="T97" i="1"/>
  <c r="V97" i="1"/>
  <c r="AF97" i="1"/>
  <c r="AH97" i="1"/>
  <c r="AI97" i="1"/>
  <c r="AK97" i="1"/>
  <c r="AN97" i="1"/>
  <c r="AO97" i="1"/>
  <c r="AP97" i="1"/>
  <c r="AQ97" i="1"/>
  <c r="AR97" i="1"/>
  <c r="AS97" i="1"/>
  <c r="AT97" i="1"/>
  <c r="AU97" i="1"/>
  <c r="AV97" i="1"/>
  <c r="AX97" i="1"/>
  <c r="AY97" i="1"/>
  <c r="AZ97" i="1"/>
  <c r="BA97" i="1"/>
  <c r="D98" i="1"/>
  <c r="L98" i="1"/>
  <c r="N98" i="1"/>
  <c r="Q98" i="1"/>
  <c r="R98" i="1"/>
  <c r="T98" i="1"/>
  <c r="V98" i="1"/>
  <c r="AF98" i="1"/>
  <c r="AH98" i="1"/>
  <c r="AI98" i="1"/>
  <c r="AK98" i="1"/>
  <c r="AN98" i="1"/>
  <c r="AO98" i="1"/>
  <c r="AP98" i="1"/>
  <c r="AQ98" i="1"/>
  <c r="AR98" i="1"/>
  <c r="AS98" i="1"/>
  <c r="AT98" i="1"/>
  <c r="AU98" i="1"/>
  <c r="AV98" i="1"/>
  <c r="AX98" i="1"/>
  <c r="AY98" i="1"/>
  <c r="AZ98" i="1"/>
  <c r="BA98" i="1"/>
  <c r="D99" i="1"/>
  <c r="L99" i="1"/>
  <c r="N99" i="1"/>
  <c r="Q99" i="1"/>
  <c r="R99" i="1"/>
  <c r="T99" i="1" s="1"/>
  <c r="V99" i="1"/>
  <c r="AF99" i="1"/>
  <c r="AH99" i="1"/>
  <c r="AI99" i="1"/>
  <c r="AK99" i="1"/>
  <c r="AN99" i="1"/>
  <c r="AO99" i="1"/>
  <c r="AP99" i="1"/>
  <c r="AQ99" i="1"/>
  <c r="AR99" i="1"/>
  <c r="AS99" i="1"/>
  <c r="AT99" i="1"/>
  <c r="AU99" i="1"/>
  <c r="AV99" i="1"/>
  <c r="AX99" i="1"/>
  <c r="AY99" i="1"/>
  <c r="AZ99" i="1"/>
  <c r="BA99" i="1"/>
  <c r="D100" i="1"/>
  <c r="L100" i="1"/>
  <c r="N100" i="1"/>
  <c r="Q100" i="1"/>
  <c r="R100" i="1"/>
  <c r="T100" i="1" s="1"/>
  <c r="V100" i="1"/>
  <c r="AF100" i="1"/>
  <c r="AH100" i="1"/>
  <c r="AI100" i="1"/>
  <c r="AK100" i="1"/>
  <c r="AN100" i="1"/>
  <c r="AO100" i="1"/>
  <c r="AP100" i="1"/>
  <c r="AQ100" i="1"/>
  <c r="AR100" i="1"/>
  <c r="AS100" i="1"/>
  <c r="AT100" i="1"/>
  <c r="AU100" i="1"/>
  <c r="AV100" i="1"/>
  <c r="AX100" i="1"/>
  <c r="AY100" i="1"/>
  <c r="AZ100" i="1"/>
  <c r="BA100" i="1"/>
  <c r="D101" i="1"/>
  <c r="L101" i="1"/>
  <c r="N101" i="1"/>
  <c r="Q101" i="1"/>
  <c r="R101" i="1"/>
  <c r="T101" i="1"/>
  <c r="V101" i="1"/>
  <c r="AF101" i="1"/>
  <c r="AH101" i="1"/>
  <c r="AI101" i="1"/>
  <c r="AK101" i="1"/>
  <c r="AN101" i="1"/>
  <c r="AO101" i="1"/>
  <c r="AP101" i="1"/>
  <c r="AQ101" i="1"/>
  <c r="AR101" i="1"/>
  <c r="AS101" i="1"/>
  <c r="AT101" i="1"/>
  <c r="AU101" i="1"/>
  <c r="AV101" i="1"/>
  <c r="AX101" i="1"/>
  <c r="AY101" i="1"/>
  <c r="AZ101" i="1"/>
  <c r="BA101" i="1"/>
  <c r="D102" i="1"/>
  <c r="L102" i="1"/>
  <c r="N102" i="1"/>
  <c r="Q102" i="1"/>
  <c r="R102" i="1"/>
  <c r="T102" i="1"/>
  <c r="V102" i="1"/>
  <c r="AF102" i="1"/>
  <c r="AH102" i="1"/>
  <c r="AI102" i="1"/>
  <c r="AK102" i="1"/>
  <c r="AN102" i="1"/>
  <c r="AO102" i="1"/>
  <c r="AP102" i="1"/>
  <c r="AQ102" i="1"/>
  <c r="AR102" i="1"/>
  <c r="AS102" i="1"/>
  <c r="AT102" i="1"/>
  <c r="AU102" i="1"/>
  <c r="AV102" i="1"/>
  <c r="AX102" i="1"/>
  <c r="AY102" i="1"/>
  <c r="AZ102" i="1"/>
  <c r="BA102" i="1"/>
  <c r="D103" i="1"/>
  <c r="L103" i="1"/>
  <c r="N103" i="1"/>
  <c r="Q103" i="1"/>
  <c r="R103" i="1"/>
  <c r="T103" i="1"/>
  <c r="V103" i="1"/>
  <c r="AF103" i="1"/>
  <c r="AH103" i="1"/>
  <c r="AI103" i="1"/>
  <c r="AK103" i="1"/>
  <c r="AN103" i="1"/>
  <c r="AO103" i="1"/>
  <c r="AP103" i="1"/>
  <c r="AQ103" i="1"/>
  <c r="AR103" i="1"/>
  <c r="AS103" i="1"/>
  <c r="AT103" i="1"/>
  <c r="AU103" i="1"/>
  <c r="AV103" i="1"/>
  <c r="AX103" i="1"/>
  <c r="AY103" i="1"/>
  <c r="AZ103" i="1"/>
  <c r="BA103" i="1"/>
  <c r="D104" i="1"/>
  <c r="L104" i="1"/>
  <c r="N104" i="1"/>
  <c r="Q104" i="1"/>
  <c r="R104" i="1"/>
  <c r="T104" i="1" s="1"/>
  <c r="V104" i="1"/>
  <c r="AF104" i="1"/>
  <c r="AH104" i="1"/>
  <c r="AI104" i="1"/>
  <c r="AK104" i="1"/>
  <c r="AN104" i="1"/>
  <c r="AO104" i="1"/>
  <c r="AP104" i="1"/>
  <c r="AQ104" i="1"/>
  <c r="AR104" i="1"/>
  <c r="AS104" i="1"/>
  <c r="AT104" i="1"/>
  <c r="AU104" i="1"/>
  <c r="AV104" i="1"/>
  <c r="AX104" i="1"/>
  <c r="AY104" i="1"/>
  <c r="AZ104" i="1"/>
  <c r="BA104" i="1"/>
  <c r="D105" i="1"/>
  <c r="L105" i="1"/>
  <c r="N105" i="1"/>
  <c r="Q105" i="1"/>
  <c r="R105" i="1"/>
  <c r="T105" i="1" s="1"/>
  <c r="V105" i="1"/>
  <c r="AF105" i="1"/>
  <c r="AH105" i="1"/>
  <c r="AI105" i="1"/>
  <c r="AK105" i="1"/>
  <c r="AN105" i="1"/>
  <c r="AO105" i="1"/>
  <c r="AP105" i="1"/>
  <c r="AQ105" i="1"/>
  <c r="AR105" i="1"/>
  <c r="AS105" i="1"/>
  <c r="AT105" i="1"/>
  <c r="AU105" i="1"/>
  <c r="AV105" i="1"/>
  <c r="AX105" i="1"/>
  <c r="AY105" i="1"/>
  <c r="AZ105" i="1"/>
  <c r="BA105" i="1"/>
  <c r="D106" i="1"/>
  <c r="L106" i="1"/>
  <c r="N106" i="1"/>
  <c r="Q106" i="1"/>
  <c r="R106" i="1"/>
  <c r="T106" i="1"/>
  <c r="V106" i="1"/>
  <c r="AF106" i="1"/>
  <c r="AH106" i="1"/>
  <c r="AI106" i="1"/>
  <c r="AK106" i="1"/>
  <c r="AN106" i="1"/>
  <c r="AO106" i="1"/>
  <c r="AP106" i="1"/>
  <c r="AQ106" i="1"/>
  <c r="AR106" i="1"/>
  <c r="AS106" i="1"/>
  <c r="AT106" i="1"/>
  <c r="AU106" i="1"/>
  <c r="AV106" i="1"/>
  <c r="AX106" i="1"/>
  <c r="AY106" i="1"/>
  <c r="AZ106" i="1"/>
  <c r="BA106" i="1"/>
  <c r="D107" i="1"/>
  <c r="L107" i="1"/>
  <c r="N107" i="1"/>
  <c r="Q107" i="1"/>
  <c r="R107" i="1"/>
  <c r="T107" i="1"/>
  <c r="V107" i="1"/>
  <c r="AF107" i="1"/>
  <c r="AH107" i="1"/>
  <c r="AI107" i="1"/>
  <c r="AK107" i="1"/>
  <c r="AN107" i="1"/>
  <c r="AO107" i="1"/>
  <c r="AP107" i="1"/>
  <c r="AQ107" i="1"/>
  <c r="AR107" i="1"/>
  <c r="AS107" i="1"/>
  <c r="AT107" i="1"/>
  <c r="AU107" i="1"/>
  <c r="AV107" i="1"/>
  <c r="AX107" i="1"/>
  <c r="AY107" i="1"/>
  <c r="AZ107" i="1"/>
  <c r="BA107" i="1"/>
  <c r="D108" i="1"/>
  <c r="L108" i="1"/>
  <c r="N108" i="1"/>
  <c r="Q108" i="1"/>
  <c r="R108" i="1"/>
  <c r="T108" i="1"/>
  <c r="V108" i="1"/>
  <c r="AF108" i="1"/>
  <c r="AH108" i="1"/>
  <c r="AI108" i="1"/>
  <c r="AK108" i="1"/>
  <c r="AN108" i="1"/>
  <c r="AO108" i="1"/>
  <c r="AP108" i="1"/>
  <c r="AQ108" i="1"/>
  <c r="AR108" i="1"/>
  <c r="AS108" i="1"/>
  <c r="AT108" i="1"/>
  <c r="AU108" i="1"/>
  <c r="AV108" i="1"/>
  <c r="AX108" i="1"/>
  <c r="AY108" i="1"/>
  <c r="AZ108" i="1"/>
  <c r="BA108" i="1"/>
  <c r="D109" i="1"/>
  <c r="L109" i="1"/>
  <c r="N109" i="1"/>
  <c r="Q109" i="1"/>
  <c r="R109" i="1"/>
  <c r="T109" i="1" s="1"/>
  <c r="V109" i="1"/>
  <c r="AF109" i="1"/>
  <c r="AH109" i="1"/>
  <c r="AI109" i="1"/>
  <c r="AK109" i="1"/>
  <c r="AN109" i="1"/>
  <c r="AO109" i="1"/>
  <c r="AP109" i="1"/>
  <c r="AQ109" i="1"/>
  <c r="AR109" i="1"/>
  <c r="AS109" i="1"/>
  <c r="AT109" i="1"/>
  <c r="AU109" i="1"/>
  <c r="AV109" i="1"/>
  <c r="AX109" i="1"/>
  <c r="AY109" i="1"/>
  <c r="AZ109" i="1"/>
  <c r="BA109" i="1"/>
  <c r="D110" i="1"/>
  <c r="L110" i="1"/>
  <c r="N110" i="1"/>
  <c r="Q110" i="1"/>
  <c r="R110" i="1"/>
  <c r="T110" i="1" s="1"/>
  <c r="V110" i="1"/>
  <c r="AF110" i="1"/>
  <c r="AH110" i="1"/>
  <c r="AI110" i="1"/>
  <c r="AK110" i="1"/>
  <c r="AN110" i="1"/>
  <c r="AO110" i="1"/>
  <c r="AP110" i="1"/>
  <c r="AQ110" i="1"/>
  <c r="AR110" i="1"/>
  <c r="AS110" i="1"/>
  <c r="AT110" i="1"/>
  <c r="AU110" i="1"/>
  <c r="AV110" i="1"/>
  <c r="AX110" i="1"/>
  <c r="AY110" i="1"/>
  <c r="AZ110" i="1"/>
  <c r="BA110" i="1"/>
  <c r="D111" i="1"/>
  <c r="L111" i="1"/>
  <c r="N111" i="1"/>
  <c r="Q111" i="1"/>
  <c r="R111" i="1"/>
  <c r="T111" i="1"/>
  <c r="V111" i="1"/>
  <c r="AF111" i="1"/>
  <c r="AH111" i="1"/>
  <c r="AI111" i="1"/>
  <c r="AK111" i="1"/>
  <c r="AN111" i="1"/>
  <c r="AO111" i="1"/>
  <c r="AP111" i="1"/>
  <c r="AQ111" i="1"/>
  <c r="AR111" i="1"/>
  <c r="AS111" i="1"/>
  <c r="AT111" i="1"/>
  <c r="AU111" i="1"/>
  <c r="AV111" i="1"/>
  <c r="AX111" i="1"/>
  <c r="AY111" i="1"/>
  <c r="AZ111" i="1"/>
  <c r="BA111" i="1"/>
  <c r="D112" i="1"/>
  <c r="L112" i="1"/>
  <c r="N112" i="1"/>
  <c r="Q112" i="1"/>
  <c r="R112" i="1"/>
  <c r="T112" i="1"/>
  <c r="V112" i="1"/>
  <c r="AF112" i="1"/>
  <c r="AH112" i="1"/>
  <c r="AI112" i="1"/>
  <c r="AK112" i="1"/>
  <c r="AN112" i="1"/>
  <c r="AO112" i="1"/>
  <c r="AP112" i="1"/>
  <c r="AQ112" i="1"/>
  <c r="AR112" i="1"/>
  <c r="AS112" i="1"/>
  <c r="AT112" i="1"/>
  <c r="AU112" i="1"/>
  <c r="AV112" i="1"/>
  <c r="AX112" i="1"/>
  <c r="AY112" i="1"/>
  <c r="AZ112" i="1"/>
  <c r="BA112" i="1"/>
  <c r="D113" i="1"/>
  <c r="L113" i="1"/>
  <c r="N113" i="1"/>
  <c r="Q113" i="1"/>
  <c r="R113" i="1"/>
  <c r="T113" i="1"/>
  <c r="V113" i="1"/>
  <c r="AF113" i="1"/>
  <c r="AH113" i="1"/>
  <c r="AI113" i="1"/>
  <c r="AK113" i="1"/>
  <c r="AN113" i="1"/>
  <c r="AO113" i="1"/>
  <c r="AP113" i="1"/>
  <c r="AQ113" i="1"/>
  <c r="AR113" i="1"/>
  <c r="AS113" i="1"/>
  <c r="AT113" i="1"/>
  <c r="AU113" i="1"/>
  <c r="AV113" i="1"/>
  <c r="AX113" i="1"/>
  <c r="AY113" i="1"/>
  <c r="AZ113" i="1"/>
  <c r="BA113" i="1"/>
  <c r="D114" i="1"/>
  <c r="L114" i="1"/>
  <c r="N114" i="1"/>
  <c r="Q114" i="1"/>
  <c r="R114" i="1"/>
  <c r="T114" i="1" s="1"/>
  <c r="V114" i="1"/>
  <c r="AF114" i="1"/>
  <c r="AH114" i="1"/>
  <c r="AI114" i="1"/>
  <c r="AK114" i="1"/>
  <c r="AN114" i="1"/>
  <c r="AO114" i="1"/>
  <c r="AP114" i="1"/>
  <c r="AQ114" i="1"/>
  <c r="AR114" i="1"/>
  <c r="AS114" i="1"/>
  <c r="AT114" i="1"/>
  <c r="AU114" i="1"/>
  <c r="AV114" i="1"/>
  <c r="AX114" i="1"/>
  <c r="AY114" i="1"/>
  <c r="AZ114" i="1"/>
  <c r="BA114" i="1"/>
  <c r="D115" i="1"/>
  <c r="L115" i="1"/>
  <c r="N115" i="1"/>
  <c r="Q115" i="1"/>
  <c r="R115" i="1"/>
  <c r="T115" i="1" s="1"/>
  <c r="V115" i="1"/>
  <c r="AF115" i="1"/>
  <c r="AH115" i="1"/>
  <c r="AI115" i="1"/>
  <c r="AK115" i="1"/>
  <c r="AN115" i="1"/>
  <c r="AO115" i="1"/>
  <c r="AP115" i="1"/>
  <c r="AQ115" i="1"/>
  <c r="AR115" i="1"/>
  <c r="AS115" i="1"/>
  <c r="AT115" i="1"/>
  <c r="AU115" i="1"/>
  <c r="AV115" i="1"/>
  <c r="AX115" i="1"/>
  <c r="AY115" i="1"/>
  <c r="AZ115" i="1"/>
  <c r="BA115" i="1"/>
  <c r="D116" i="1"/>
  <c r="L116" i="1"/>
  <c r="N116" i="1"/>
  <c r="Q116" i="1"/>
  <c r="R116" i="1"/>
  <c r="T116" i="1"/>
  <c r="V116" i="1"/>
  <c r="AF116" i="1"/>
  <c r="AH116" i="1"/>
  <c r="AI116" i="1"/>
  <c r="AK116" i="1"/>
  <c r="AN116" i="1"/>
  <c r="AO116" i="1"/>
  <c r="AP116" i="1"/>
  <c r="AQ116" i="1"/>
  <c r="AR116" i="1"/>
  <c r="AS116" i="1"/>
  <c r="AT116" i="1"/>
  <c r="AU116" i="1"/>
  <c r="AV116" i="1"/>
  <c r="AX116" i="1"/>
  <c r="AY116" i="1"/>
  <c r="AZ116" i="1"/>
  <c r="BA116" i="1"/>
  <c r="D117" i="1"/>
  <c r="L117" i="1"/>
  <c r="N117" i="1"/>
  <c r="Q117" i="1"/>
  <c r="R117" i="1"/>
  <c r="T117" i="1"/>
  <c r="V117" i="1"/>
  <c r="AF117" i="1"/>
  <c r="AH117" i="1"/>
  <c r="AI117" i="1"/>
  <c r="AK117" i="1"/>
  <c r="AN117" i="1"/>
  <c r="AO117" i="1"/>
  <c r="AP117" i="1"/>
  <c r="AQ117" i="1"/>
  <c r="AR117" i="1"/>
  <c r="AS117" i="1"/>
  <c r="AT117" i="1"/>
  <c r="AU117" i="1"/>
  <c r="AV117" i="1"/>
  <c r="AX117" i="1"/>
  <c r="AY117" i="1"/>
  <c r="AZ117" i="1"/>
  <c r="BA117" i="1"/>
  <c r="D118" i="1"/>
  <c r="L118" i="1"/>
  <c r="N118" i="1"/>
  <c r="Q118" i="1"/>
  <c r="R118" i="1"/>
  <c r="T118" i="1"/>
  <c r="V118" i="1"/>
  <c r="AF118" i="1"/>
  <c r="AH118" i="1"/>
  <c r="AI118" i="1"/>
  <c r="AK118" i="1"/>
  <c r="AN118" i="1"/>
  <c r="AO118" i="1"/>
  <c r="AP118" i="1"/>
  <c r="AQ118" i="1"/>
  <c r="AR118" i="1"/>
  <c r="AS118" i="1"/>
  <c r="AT118" i="1"/>
  <c r="AU118" i="1"/>
  <c r="AV118" i="1"/>
  <c r="AX118" i="1"/>
  <c r="AY118" i="1"/>
  <c r="AZ118" i="1"/>
  <c r="BA118" i="1"/>
  <c r="D119" i="1"/>
  <c r="L119" i="1"/>
  <c r="N119" i="1"/>
  <c r="Q119" i="1"/>
  <c r="R119" i="1"/>
  <c r="T119" i="1" s="1"/>
  <c r="V119" i="1"/>
  <c r="AF119" i="1"/>
  <c r="AH119" i="1"/>
  <c r="AI119" i="1"/>
  <c r="AK119" i="1"/>
  <c r="AN119" i="1"/>
  <c r="AO119" i="1"/>
  <c r="AP119" i="1"/>
  <c r="AQ119" i="1"/>
  <c r="AR119" i="1"/>
  <c r="AS119" i="1"/>
  <c r="AT119" i="1"/>
  <c r="AU119" i="1"/>
  <c r="AV119" i="1"/>
  <c r="AX119" i="1"/>
  <c r="AY119" i="1"/>
  <c r="AZ119" i="1"/>
  <c r="BA119" i="1"/>
  <c r="D120" i="1"/>
  <c r="L120" i="1"/>
  <c r="N120" i="1"/>
  <c r="Q120" i="1"/>
  <c r="R120" i="1"/>
  <c r="T120" i="1" s="1"/>
  <c r="V120" i="1"/>
  <c r="AF120" i="1"/>
  <c r="AH120" i="1"/>
  <c r="AI120" i="1"/>
  <c r="AK120" i="1"/>
  <c r="AN120" i="1"/>
  <c r="AO120" i="1"/>
  <c r="AP120" i="1"/>
  <c r="AQ120" i="1"/>
  <c r="AR120" i="1"/>
  <c r="AS120" i="1"/>
  <c r="AT120" i="1"/>
  <c r="AU120" i="1"/>
  <c r="AV120" i="1"/>
  <c r="AX120" i="1"/>
  <c r="AY120" i="1"/>
  <c r="AZ120" i="1"/>
  <c r="BA120" i="1"/>
  <c r="D121" i="1"/>
  <c r="L121" i="1"/>
  <c r="N121" i="1"/>
  <c r="Q121" i="1"/>
  <c r="R121" i="1"/>
  <c r="T121" i="1"/>
  <c r="V121" i="1"/>
  <c r="AF121" i="1"/>
  <c r="AH121" i="1"/>
  <c r="AI121" i="1"/>
  <c r="AK121" i="1"/>
  <c r="AN121" i="1"/>
  <c r="AO121" i="1"/>
  <c r="AP121" i="1"/>
  <c r="AQ121" i="1"/>
  <c r="AR121" i="1"/>
  <c r="AS121" i="1"/>
  <c r="AT121" i="1"/>
  <c r="AU121" i="1"/>
  <c r="AV121" i="1"/>
  <c r="AX121" i="1"/>
  <c r="AY121" i="1"/>
  <c r="AZ121" i="1"/>
  <c r="BA121" i="1"/>
  <c r="D122" i="1"/>
  <c r="L122" i="1"/>
  <c r="N122" i="1"/>
  <c r="Q122" i="1"/>
  <c r="R122" i="1"/>
  <c r="T122" i="1"/>
  <c r="V122" i="1"/>
  <c r="AF122" i="1"/>
  <c r="AH122" i="1"/>
  <c r="AI122" i="1"/>
  <c r="AK122" i="1"/>
  <c r="AN122" i="1"/>
  <c r="AO122" i="1"/>
  <c r="AP122" i="1"/>
  <c r="AQ122" i="1"/>
  <c r="AR122" i="1"/>
  <c r="AS122" i="1"/>
  <c r="AT122" i="1"/>
  <c r="AU122" i="1"/>
  <c r="AV122" i="1"/>
  <c r="AX122" i="1"/>
  <c r="AY122" i="1"/>
  <c r="AZ122" i="1"/>
  <c r="BA122" i="1"/>
  <c r="D123" i="1"/>
  <c r="L123" i="1"/>
  <c r="N123" i="1"/>
  <c r="Q123" i="1"/>
  <c r="R123" i="1"/>
  <c r="T123" i="1"/>
  <c r="V123" i="1"/>
  <c r="AF123" i="1"/>
  <c r="AH123" i="1"/>
  <c r="AI123" i="1"/>
  <c r="AK123" i="1"/>
  <c r="AN123" i="1"/>
  <c r="AO123" i="1"/>
  <c r="AP123" i="1"/>
  <c r="AQ123" i="1"/>
  <c r="AR123" i="1"/>
  <c r="AS123" i="1"/>
  <c r="AT123" i="1"/>
  <c r="AU123" i="1"/>
  <c r="AV123" i="1"/>
  <c r="AX123" i="1"/>
  <c r="AY123" i="1"/>
  <c r="AZ123" i="1"/>
  <c r="BA123" i="1"/>
  <c r="D124" i="1"/>
  <c r="L124" i="1"/>
  <c r="N124" i="1"/>
  <c r="Q124" i="1"/>
  <c r="R124" i="1"/>
  <c r="T124" i="1" s="1"/>
  <c r="V124" i="1"/>
  <c r="AF124" i="1"/>
  <c r="AH124" i="1"/>
  <c r="AI124" i="1"/>
  <c r="AK124" i="1"/>
  <c r="AN124" i="1"/>
  <c r="AO124" i="1"/>
  <c r="AP124" i="1"/>
  <c r="AQ124" i="1"/>
  <c r="AR124" i="1"/>
  <c r="AS124" i="1"/>
  <c r="AT124" i="1"/>
  <c r="AU124" i="1"/>
  <c r="AV124" i="1"/>
  <c r="AX124" i="1"/>
  <c r="AY124" i="1"/>
  <c r="AZ124" i="1"/>
  <c r="BA124" i="1"/>
  <c r="D125" i="1"/>
  <c r="L125" i="1"/>
  <c r="N125" i="1"/>
  <c r="Q125" i="1"/>
  <c r="R125" i="1"/>
  <c r="T125" i="1" s="1"/>
  <c r="V125" i="1"/>
  <c r="AF125" i="1"/>
  <c r="AH125" i="1"/>
  <c r="AI125" i="1"/>
  <c r="AK125" i="1"/>
  <c r="AN125" i="1"/>
  <c r="AO125" i="1"/>
  <c r="AP125" i="1"/>
  <c r="AQ125" i="1"/>
  <c r="AR125" i="1"/>
  <c r="AS125" i="1"/>
  <c r="AT125" i="1"/>
  <c r="AU125" i="1"/>
  <c r="AV125" i="1"/>
  <c r="AX125" i="1"/>
  <c r="AY125" i="1"/>
  <c r="AZ125" i="1"/>
  <c r="BA125" i="1"/>
  <c r="D126" i="1"/>
  <c r="L126" i="1"/>
  <c r="N126" i="1"/>
  <c r="Q126" i="1"/>
  <c r="R126" i="1"/>
  <c r="T126" i="1"/>
  <c r="V126" i="1"/>
  <c r="AF126" i="1"/>
  <c r="AH126" i="1"/>
  <c r="AI126" i="1"/>
  <c r="AK126" i="1"/>
  <c r="AN126" i="1"/>
  <c r="AO126" i="1"/>
  <c r="AP126" i="1"/>
  <c r="AQ126" i="1"/>
  <c r="AR126" i="1"/>
  <c r="AS126" i="1"/>
  <c r="AT126" i="1"/>
  <c r="AU126" i="1"/>
  <c r="AV126" i="1"/>
  <c r="AX126" i="1"/>
  <c r="AY126" i="1"/>
  <c r="AZ126" i="1"/>
  <c r="BA126" i="1"/>
  <c r="D127" i="1"/>
  <c r="L127" i="1"/>
  <c r="N127" i="1"/>
  <c r="Q127" i="1"/>
  <c r="R127" i="1"/>
  <c r="T127" i="1"/>
  <c r="V127" i="1"/>
  <c r="AF127" i="1"/>
  <c r="AH127" i="1"/>
  <c r="AI127" i="1"/>
  <c r="AK127" i="1"/>
  <c r="AN127" i="1"/>
  <c r="AO127" i="1"/>
  <c r="AP127" i="1"/>
  <c r="AQ127" i="1"/>
  <c r="AR127" i="1"/>
  <c r="AS127" i="1"/>
  <c r="AT127" i="1"/>
  <c r="AU127" i="1"/>
  <c r="AV127" i="1"/>
  <c r="AX127" i="1"/>
  <c r="AY127" i="1"/>
  <c r="AZ127" i="1"/>
  <c r="BA127" i="1"/>
  <c r="D128" i="1"/>
  <c r="L128" i="1"/>
  <c r="N128" i="1"/>
  <c r="Q128" i="1"/>
  <c r="R128" i="1"/>
  <c r="T128" i="1"/>
  <c r="V128" i="1"/>
  <c r="AF128" i="1"/>
  <c r="AH128" i="1"/>
  <c r="AI128" i="1"/>
  <c r="AK128" i="1"/>
  <c r="AN128" i="1"/>
  <c r="AO128" i="1"/>
  <c r="AP128" i="1"/>
  <c r="AQ128" i="1"/>
  <c r="AR128" i="1"/>
  <c r="AS128" i="1"/>
  <c r="AT128" i="1"/>
  <c r="AU128" i="1"/>
  <c r="AV128" i="1"/>
  <c r="AX128" i="1"/>
  <c r="AY128" i="1"/>
  <c r="AZ128" i="1"/>
  <c r="BA128" i="1"/>
  <c r="D129" i="1"/>
  <c r="L129" i="1"/>
  <c r="N129" i="1"/>
  <c r="Q129" i="1"/>
  <c r="R129" i="1"/>
  <c r="T129" i="1" s="1"/>
  <c r="V129" i="1"/>
  <c r="AF129" i="1"/>
  <c r="AH129" i="1"/>
  <c r="AI129" i="1"/>
  <c r="AK129" i="1"/>
  <c r="AN129" i="1"/>
  <c r="AO129" i="1"/>
  <c r="AP129" i="1"/>
  <c r="AQ129" i="1"/>
  <c r="AR129" i="1"/>
  <c r="AS129" i="1"/>
  <c r="AT129" i="1"/>
  <c r="AU129" i="1"/>
  <c r="AV129" i="1"/>
  <c r="AX129" i="1"/>
  <c r="AY129" i="1"/>
  <c r="AZ129" i="1"/>
  <c r="BA129" i="1"/>
  <c r="D130" i="1"/>
  <c r="L130" i="1"/>
  <c r="N130" i="1"/>
  <c r="Q130" i="1"/>
  <c r="R130" i="1"/>
  <c r="T130" i="1" s="1"/>
  <c r="V130" i="1"/>
  <c r="AF130" i="1"/>
  <c r="AH130" i="1"/>
  <c r="AI130" i="1"/>
  <c r="AK130" i="1"/>
  <c r="AN130" i="1"/>
  <c r="AO130" i="1"/>
  <c r="AP130" i="1"/>
  <c r="AQ130" i="1"/>
  <c r="AR130" i="1"/>
  <c r="AS130" i="1"/>
  <c r="AT130" i="1"/>
  <c r="AU130" i="1"/>
  <c r="AV130" i="1"/>
  <c r="AX130" i="1"/>
  <c r="AY130" i="1"/>
  <c r="AZ130" i="1"/>
  <c r="BA130" i="1"/>
  <c r="D131" i="1"/>
  <c r="L131" i="1"/>
  <c r="N131" i="1"/>
  <c r="Q131" i="1"/>
  <c r="R131" i="1"/>
  <c r="T131" i="1"/>
  <c r="V131" i="1"/>
  <c r="AF131" i="1"/>
  <c r="AH131" i="1"/>
  <c r="AI131" i="1"/>
  <c r="AK131" i="1"/>
  <c r="AN131" i="1"/>
  <c r="AO131" i="1"/>
  <c r="AP131" i="1"/>
  <c r="AQ131" i="1"/>
  <c r="AR131" i="1"/>
  <c r="AS131" i="1"/>
  <c r="AT131" i="1"/>
  <c r="AU131" i="1"/>
  <c r="AV131" i="1"/>
  <c r="AX131" i="1"/>
  <c r="AY131" i="1"/>
  <c r="AZ131" i="1"/>
  <c r="BA131" i="1"/>
  <c r="D132" i="1"/>
  <c r="L132" i="1"/>
  <c r="N132" i="1"/>
  <c r="Q132" i="1"/>
  <c r="R132" i="1"/>
  <c r="T132" i="1"/>
  <c r="V132" i="1"/>
  <c r="AF132" i="1"/>
  <c r="AH132" i="1"/>
  <c r="AI132" i="1"/>
  <c r="AK132" i="1"/>
  <c r="AN132" i="1"/>
  <c r="AO132" i="1"/>
  <c r="AP132" i="1"/>
  <c r="AQ132" i="1"/>
  <c r="AR132" i="1"/>
  <c r="AS132" i="1"/>
  <c r="AT132" i="1"/>
  <c r="AU132" i="1"/>
  <c r="AV132" i="1"/>
  <c r="AX132" i="1"/>
  <c r="AY132" i="1"/>
  <c r="AZ132" i="1"/>
  <c r="BA132" i="1"/>
  <c r="D133" i="1"/>
  <c r="L133" i="1"/>
  <c r="N133" i="1"/>
  <c r="Q133" i="1"/>
  <c r="R133" i="1"/>
  <c r="T133" i="1"/>
  <c r="V133" i="1"/>
  <c r="AF133" i="1"/>
  <c r="AH133" i="1"/>
  <c r="AI133" i="1"/>
  <c r="AK133" i="1"/>
  <c r="AN133" i="1"/>
  <c r="AO133" i="1"/>
  <c r="AP133" i="1"/>
  <c r="AQ133" i="1"/>
  <c r="AR133" i="1"/>
  <c r="AS133" i="1"/>
  <c r="AT133" i="1"/>
  <c r="AU133" i="1"/>
  <c r="AV133" i="1"/>
  <c r="AX133" i="1"/>
  <c r="AY133" i="1"/>
  <c r="AZ133" i="1"/>
  <c r="BA133" i="1"/>
  <c r="D134" i="1"/>
  <c r="L134" i="1"/>
  <c r="N134" i="1"/>
  <c r="Q134" i="1"/>
  <c r="R134" i="1"/>
  <c r="T134" i="1" s="1"/>
  <c r="V134" i="1"/>
  <c r="AF134" i="1"/>
  <c r="AH134" i="1"/>
  <c r="AI134" i="1"/>
  <c r="AK134" i="1"/>
  <c r="AN134" i="1"/>
  <c r="AO134" i="1"/>
  <c r="AP134" i="1"/>
  <c r="AQ134" i="1"/>
  <c r="AR134" i="1"/>
  <c r="AS134" i="1"/>
  <c r="AT134" i="1"/>
  <c r="AU134" i="1"/>
  <c r="AV134" i="1"/>
  <c r="AX134" i="1"/>
  <c r="AY134" i="1"/>
  <c r="AZ134" i="1"/>
  <c r="BA134" i="1"/>
  <c r="D135" i="1"/>
  <c r="L135" i="1"/>
  <c r="N135" i="1"/>
  <c r="Q135" i="1"/>
  <c r="R135" i="1"/>
  <c r="T135" i="1" s="1"/>
  <c r="V135" i="1"/>
  <c r="AF135" i="1"/>
  <c r="AH135" i="1"/>
  <c r="AI135" i="1"/>
  <c r="AK135" i="1"/>
  <c r="AN135" i="1"/>
  <c r="AO135" i="1"/>
  <c r="AP135" i="1"/>
  <c r="AQ135" i="1"/>
  <c r="AR135" i="1"/>
  <c r="AS135" i="1"/>
  <c r="AT135" i="1"/>
  <c r="AU135" i="1"/>
  <c r="AV135" i="1"/>
  <c r="AX135" i="1"/>
  <c r="AY135" i="1"/>
  <c r="AZ135" i="1"/>
  <c r="BA135" i="1"/>
  <c r="D136" i="1"/>
  <c r="L136" i="1"/>
  <c r="N136" i="1"/>
  <c r="Q136" i="1"/>
  <c r="R136" i="1"/>
  <c r="T136" i="1"/>
  <c r="V136" i="1"/>
  <c r="AF136" i="1"/>
  <c r="AH136" i="1"/>
  <c r="AI136" i="1"/>
  <c r="AK136" i="1"/>
  <c r="AN136" i="1"/>
  <c r="AO136" i="1"/>
  <c r="AP136" i="1"/>
  <c r="AQ136" i="1"/>
  <c r="AR136" i="1"/>
  <c r="AS136" i="1"/>
  <c r="AT136" i="1"/>
  <c r="AU136" i="1"/>
  <c r="AV136" i="1"/>
  <c r="AX136" i="1"/>
  <c r="AY136" i="1"/>
  <c r="AZ136" i="1"/>
  <c r="BA136" i="1"/>
  <c r="D137" i="1"/>
  <c r="L137" i="1"/>
  <c r="N137" i="1"/>
  <c r="Q137" i="1"/>
  <c r="R137" i="1"/>
  <c r="T137" i="1"/>
  <c r="V137" i="1"/>
  <c r="AF137" i="1"/>
  <c r="AH137" i="1"/>
  <c r="AI137" i="1"/>
  <c r="AK137" i="1"/>
  <c r="AN137" i="1"/>
  <c r="AO137" i="1"/>
  <c r="AP137" i="1"/>
  <c r="AQ137" i="1"/>
  <c r="AR137" i="1"/>
  <c r="AS137" i="1"/>
  <c r="AT137" i="1"/>
  <c r="AU137" i="1"/>
  <c r="AV137" i="1"/>
  <c r="AX137" i="1"/>
  <c r="AY137" i="1"/>
  <c r="AZ137" i="1"/>
  <c r="BA137" i="1"/>
  <c r="D138" i="1"/>
  <c r="L138" i="1"/>
  <c r="N138" i="1"/>
  <c r="Q138" i="1"/>
  <c r="R138" i="1"/>
  <c r="T138" i="1"/>
  <c r="V138" i="1"/>
  <c r="AF138" i="1"/>
  <c r="AH138" i="1"/>
  <c r="AI138" i="1"/>
  <c r="AK138" i="1"/>
  <c r="AN138" i="1"/>
  <c r="AO138" i="1"/>
  <c r="AP138" i="1"/>
  <c r="AQ138" i="1"/>
  <c r="AR138" i="1"/>
  <c r="AS138" i="1"/>
  <c r="AT138" i="1"/>
  <c r="AU138" i="1"/>
  <c r="AV138" i="1"/>
  <c r="AX138" i="1"/>
  <c r="AY138" i="1"/>
  <c r="AZ138" i="1"/>
  <c r="BA138" i="1"/>
  <c r="D139" i="1"/>
  <c r="L139" i="1"/>
  <c r="N139" i="1"/>
  <c r="Q139" i="1"/>
  <c r="R139" i="1"/>
  <c r="T139" i="1" s="1"/>
  <c r="V139" i="1"/>
  <c r="AF139" i="1"/>
  <c r="AH139" i="1"/>
  <c r="AI139" i="1"/>
  <c r="AK139" i="1"/>
  <c r="AN139" i="1"/>
  <c r="AO139" i="1"/>
  <c r="AP139" i="1"/>
  <c r="AQ139" i="1"/>
  <c r="AR139" i="1"/>
  <c r="AS139" i="1"/>
  <c r="AT139" i="1"/>
  <c r="AU139" i="1"/>
  <c r="AV139" i="1"/>
  <c r="AX139" i="1"/>
  <c r="AY139" i="1"/>
  <c r="AZ139" i="1"/>
  <c r="BA139" i="1"/>
  <c r="D140" i="1"/>
  <c r="L140" i="1"/>
  <c r="N140" i="1"/>
  <c r="Q140" i="1"/>
  <c r="R140" i="1"/>
  <c r="T140" i="1" s="1"/>
  <c r="V140" i="1"/>
  <c r="AF140" i="1"/>
  <c r="AH140" i="1"/>
  <c r="AI140" i="1"/>
  <c r="AK140" i="1"/>
  <c r="AN140" i="1"/>
  <c r="AO140" i="1"/>
  <c r="AP140" i="1"/>
  <c r="AQ140" i="1"/>
  <c r="AR140" i="1"/>
  <c r="AS140" i="1"/>
  <c r="AT140" i="1"/>
  <c r="AU140" i="1"/>
  <c r="AV140" i="1"/>
  <c r="AX140" i="1"/>
  <c r="AY140" i="1"/>
  <c r="AZ140" i="1"/>
  <c r="BA140" i="1"/>
  <c r="D141" i="1"/>
  <c r="L141" i="1"/>
  <c r="N141" i="1"/>
  <c r="Q141" i="1"/>
  <c r="R141" i="1"/>
  <c r="T141" i="1"/>
  <c r="V141" i="1"/>
  <c r="AF141" i="1"/>
  <c r="AH141" i="1"/>
  <c r="AI141" i="1"/>
  <c r="AK141" i="1"/>
  <c r="AN141" i="1"/>
  <c r="AO141" i="1"/>
  <c r="AP141" i="1"/>
  <c r="AQ141" i="1"/>
  <c r="AR141" i="1"/>
  <c r="AS141" i="1"/>
  <c r="AT141" i="1"/>
  <c r="AU141" i="1"/>
  <c r="AV141" i="1"/>
  <c r="AX141" i="1"/>
  <c r="AY141" i="1"/>
  <c r="AZ141" i="1"/>
  <c r="BA141" i="1"/>
  <c r="D142" i="1"/>
  <c r="L142" i="1"/>
  <c r="N142" i="1"/>
  <c r="Q142" i="1"/>
  <c r="R142" i="1"/>
  <c r="T142" i="1"/>
  <c r="V142" i="1"/>
  <c r="AF142" i="1"/>
  <c r="AH142" i="1"/>
  <c r="AI142" i="1"/>
  <c r="AK142" i="1"/>
  <c r="AN142" i="1"/>
  <c r="AO142" i="1"/>
  <c r="AP142" i="1"/>
  <c r="AQ142" i="1"/>
  <c r="AR142" i="1"/>
  <c r="AS142" i="1"/>
  <c r="AT142" i="1"/>
  <c r="AU142" i="1"/>
  <c r="AV142" i="1"/>
  <c r="AX142" i="1"/>
  <c r="AY142" i="1"/>
  <c r="AZ142" i="1"/>
  <c r="BA142" i="1"/>
  <c r="D143" i="1"/>
  <c r="L143" i="1"/>
  <c r="N143" i="1"/>
  <c r="Q143" i="1"/>
  <c r="R143" i="1"/>
  <c r="T143" i="1"/>
  <c r="V143" i="1"/>
  <c r="AF143" i="1"/>
  <c r="AH143" i="1"/>
  <c r="AI143" i="1"/>
  <c r="AK143" i="1"/>
  <c r="AN143" i="1"/>
  <c r="AO143" i="1"/>
  <c r="AP143" i="1"/>
  <c r="AQ143" i="1"/>
  <c r="AR143" i="1"/>
  <c r="AS143" i="1"/>
  <c r="AT143" i="1"/>
  <c r="AU143" i="1"/>
  <c r="AV143" i="1"/>
  <c r="AX143" i="1"/>
  <c r="AY143" i="1"/>
  <c r="AZ143" i="1"/>
  <c r="BA143" i="1"/>
  <c r="D144" i="1"/>
  <c r="L144" i="1"/>
  <c r="N144" i="1"/>
  <c r="Q144" i="1"/>
  <c r="R144" i="1"/>
  <c r="T144" i="1" s="1"/>
  <c r="V144" i="1"/>
  <c r="AF144" i="1"/>
  <c r="AH144" i="1"/>
  <c r="AI144" i="1"/>
  <c r="AK144" i="1"/>
  <c r="AN144" i="1"/>
  <c r="AO144" i="1"/>
  <c r="AP144" i="1"/>
  <c r="AQ144" i="1"/>
  <c r="AR144" i="1"/>
  <c r="AS144" i="1"/>
  <c r="AT144" i="1"/>
  <c r="AU144" i="1"/>
  <c r="AV144" i="1"/>
  <c r="AX144" i="1"/>
  <c r="AY144" i="1"/>
  <c r="AZ144" i="1"/>
  <c r="BA144" i="1"/>
  <c r="D145" i="1"/>
  <c r="L145" i="1"/>
  <c r="N145" i="1"/>
  <c r="Q145" i="1"/>
  <c r="R145" i="1"/>
  <c r="T145" i="1" s="1"/>
  <c r="V145" i="1"/>
  <c r="AF145" i="1"/>
  <c r="AH145" i="1"/>
  <c r="AI145" i="1"/>
  <c r="AK145" i="1"/>
  <c r="AN145" i="1"/>
  <c r="AO145" i="1"/>
  <c r="AP145" i="1"/>
  <c r="AQ145" i="1"/>
  <c r="AR145" i="1"/>
  <c r="AS145" i="1"/>
  <c r="AT145" i="1"/>
  <c r="AU145" i="1"/>
  <c r="AV145" i="1"/>
  <c r="AX145" i="1"/>
  <c r="AY145" i="1"/>
  <c r="AZ145" i="1"/>
  <c r="BA145" i="1"/>
  <c r="D146" i="1"/>
  <c r="L146" i="1"/>
  <c r="N146" i="1"/>
  <c r="Q146" i="1"/>
  <c r="R146" i="1"/>
  <c r="T146" i="1"/>
  <c r="V146" i="1"/>
  <c r="AF146" i="1"/>
  <c r="AH146" i="1"/>
  <c r="AI146" i="1"/>
  <c r="AK146" i="1"/>
  <c r="AN146" i="1"/>
  <c r="AO146" i="1"/>
  <c r="AP146" i="1"/>
  <c r="AQ146" i="1"/>
  <c r="AR146" i="1"/>
  <c r="AS146" i="1"/>
  <c r="AT146" i="1"/>
  <c r="AU146" i="1"/>
  <c r="AV146" i="1"/>
  <c r="AX146" i="1"/>
  <c r="AY146" i="1"/>
  <c r="AZ146" i="1"/>
  <c r="BA146" i="1"/>
  <c r="D147" i="1"/>
  <c r="L147" i="1"/>
  <c r="N147" i="1"/>
  <c r="Q147" i="1"/>
  <c r="R147" i="1"/>
  <c r="T147" i="1"/>
  <c r="V147" i="1"/>
  <c r="AF147" i="1"/>
  <c r="AH147" i="1"/>
  <c r="AI147" i="1"/>
  <c r="AK147" i="1"/>
  <c r="AN147" i="1"/>
  <c r="AO147" i="1"/>
  <c r="AP147" i="1"/>
  <c r="AQ147" i="1"/>
  <c r="AR147" i="1"/>
  <c r="AS147" i="1"/>
  <c r="AT147" i="1"/>
  <c r="AU147" i="1"/>
  <c r="AV147" i="1"/>
  <c r="AX147" i="1"/>
  <c r="AY147" i="1"/>
  <c r="AZ147" i="1"/>
  <c r="BA147" i="1"/>
  <c r="D148" i="1"/>
  <c r="L148" i="1"/>
  <c r="N148" i="1"/>
  <c r="Q148" i="1"/>
  <c r="R148" i="1"/>
  <c r="T148" i="1"/>
  <c r="V148" i="1"/>
  <c r="AF148" i="1"/>
  <c r="AH148" i="1"/>
  <c r="AI148" i="1"/>
  <c r="AK148" i="1"/>
  <c r="AN148" i="1"/>
  <c r="AO148" i="1"/>
  <c r="AP148" i="1"/>
  <c r="AQ148" i="1"/>
  <c r="AR148" i="1"/>
  <c r="AS148" i="1"/>
  <c r="AT148" i="1"/>
  <c r="AU148" i="1"/>
  <c r="AV148" i="1"/>
  <c r="AX148" i="1"/>
  <c r="AY148" i="1"/>
  <c r="AZ148" i="1"/>
  <c r="BA148" i="1"/>
  <c r="D149" i="1"/>
  <c r="L149" i="1"/>
  <c r="N149" i="1"/>
  <c r="Q149" i="1"/>
  <c r="R149" i="1"/>
  <c r="T149" i="1" s="1"/>
  <c r="V149" i="1"/>
  <c r="AF149" i="1"/>
  <c r="AH149" i="1"/>
  <c r="AI149" i="1"/>
  <c r="AK149" i="1"/>
  <c r="AN149" i="1"/>
  <c r="AO149" i="1"/>
  <c r="AP149" i="1"/>
  <c r="AQ149" i="1"/>
  <c r="AR149" i="1"/>
  <c r="AS149" i="1"/>
  <c r="AT149" i="1"/>
  <c r="AU149" i="1"/>
  <c r="AV149" i="1"/>
  <c r="AX149" i="1"/>
  <c r="AY149" i="1"/>
  <c r="AZ149" i="1"/>
  <c r="BA149" i="1"/>
  <c r="D150" i="1"/>
  <c r="L150" i="1"/>
  <c r="N150" i="1"/>
  <c r="Q150" i="1"/>
  <c r="R150" i="1"/>
  <c r="T150" i="1" s="1"/>
  <c r="V150" i="1"/>
  <c r="AF150" i="1"/>
  <c r="AH150" i="1"/>
  <c r="AI150" i="1"/>
  <c r="AK150" i="1"/>
  <c r="AN150" i="1"/>
  <c r="AO150" i="1"/>
  <c r="AP150" i="1"/>
  <c r="AQ150" i="1"/>
  <c r="AR150" i="1"/>
  <c r="AS150" i="1"/>
  <c r="AT150" i="1"/>
  <c r="AU150" i="1"/>
  <c r="AV150" i="1"/>
  <c r="AX150" i="1"/>
  <c r="AY150" i="1"/>
  <c r="AZ150" i="1"/>
  <c r="BA150" i="1"/>
  <c r="D151" i="1"/>
  <c r="L151" i="1"/>
  <c r="N151" i="1"/>
  <c r="Q151" i="1"/>
  <c r="R151" i="1"/>
  <c r="T151" i="1"/>
  <c r="V151" i="1"/>
  <c r="AF151" i="1"/>
  <c r="AH151" i="1"/>
  <c r="AI151" i="1"/>
  <c r="AK151" i="1"/>
  <c r="AN151" i="1"/>
  <c r="AO151" i="1"/>
  <c r="AP151" i="1"/>
  <c r="AQ151" i="1"/>
  <c r="AR151" i="1"/>
  <c r="AS151" i="1"/>
  <c r="AT151" i="1"/>
  <c r="AU151" i="1"/>
  <c r="AV151" i="1"/>
  <c r="AX151" i="1"/>
  <c r="AY151" i="1"/>
  <c r="AZ151" i="1"/>
  <c r="BA151" i="1"/>
  <c r="D152" i="1"/>
  <c r="L152" i="1"/>
  <c r="N152" i="1"/>
  <c r="Q152" i="1"/>
  <c r="R152" i="1"/>
  <c r="T152" i="1"/>
  <c r="V152" i="1"/>
  <c r="AF152" i="1"/>
  <c r="AH152" i="1"/>
  <c r="AI152" i="1"/>
  <c r="AK152" i="1"/>
  <c r="AN152" i="1"/>
  <c r="AO152" i="1"/>
  <c r="AP152" i="1"/>
  <c r="AQ152" i="1"/>
  <c r="AR152" i="1"/>
  <c r="AS152" i="1"/>
  <c r="AT152" i="1"/>
  <c r="AU152" i="1"/>
  <c r="AV152" i="1"/>
  <c r="AX152" i="1"/>
  <c r="AY152" i="1"/>
  <c r="AZ152" i="1"/>
  <c r="BA152" i="1"/>
  <c r="D153" i="1"/>
  <c r="L153" i="1"/>
  <c r="N153" i="1"/>
  <c r="Q153" i="1"/>
  <c r="R153" i="1"/>
  <c r="T153" i="1"/>
  <c r="V153" i="1"/>
  <c r="AF153" i="1"/>
  <c r="AH153" i="1"/>
  <c r="AI153" i="1"/>
  <c r="AK153" i="1"/>
  <c r="AN153" i="1"/>
  <c r="AO153" i="1"/>
  <c r="AP153" i="1"/>
  <c r="AQ153" i="1"/>
  <c r="AR153" i="1"/>
  <c r="AS153" i="1"/>
  <c r="AT153" i="1"/>
  <c r="AU153" i="1"/>
  <c r="AV153" i="1"/>
  <c r="AX153" i="1"/>
  <c r="AY153" i="1"/>
  <c r="AZ153" i="1"/>
  <c r="BA153" i="1"/>
  <c r="D154" i="1"/>
  <c r="L154" i="1"/>
  <c r="N154" i="1"/>
  <c r="Q154" i="1"/>
  <c r="R154" i="1"/>
  <c r="T154" i="1" s="1"/>
  <c r="V154" i="1"/>
  <c r="AF154" i="1"/>
  <c r="AH154" i="1"/>
  <c r="AI154" i="1"/>
  <c r="AK154" i="1"/>
  <c r="AN154" i="1"/>
  <c r="AO154" i="1"/>
  <c r="AP154" i="1"/>
  <c r="AQ154" i="1"/>
  <c r="AR154" i="1"/>
  <c r="AS154" i="1"/>
  <c r="AT154" i="1"/>
  <c r="AU154" i="1"/>
  <c r="AV154" i="1"/>
  <c r="AX154" i="1"/>
  <c r="AY154" i="1"/>
  <c r="AZ154" i="1"/>
  <c r="BA154" i="1"/>
  <c r="D155" i="1"/>
  <c r="L155" i="1"/>
  <c r="N155" i="1"/>
  <c r="Q155" i="1"/>
  <c r="R155" i="1"/>
  <c r="T155" i="1" s="1"/>
  <c r="V155" i="1"/>
  <c r="AF155" i="1"/>
  <c r="AH155" i="1"/>
  <c r="AI155" i="1"/>
  <c r="AK155" i="1"/>
  <c r="AN155" i="1"/>
  <c r="AO155" i="1"/>
  <c r="AP155" i="1"/>
  <c r="AQ155" i="1"/>
  <c r="AR155" i="1"/>
  <c r="AS155" i="1"/>
  <c r="AT155" i="1"/>
  <c r="AU155" i="1"/>
  <c r="AV155" i="1"/>
  <c r="AX155" i="1"/>
  <c r="AY155" i="1"/>
  <c r="AZ155" i="1"/>
  <c r="BA155" i="1"/>
  <c r="D156" i="1"/>
  <c r="L156" i="1"/>
  <c r="N156" i="1"/>
  <c r="Q156" i="1"/>
  <c r="R156" i="1"/>
  <c r="T156" i="1"/>
  <c r="V156" i="1"/>
  <c r="AF156" i="1"/>
  <c r="AH156" i="1"/>
  <c r="AI156" i="1"/>
  <c r="AK156" i="1"/>
  <c r="AN156" i="1"/>
  <c r="AO156" i="1"/>
  <c r="AP156" i="1"/>
  <c r="AQ156" i="1"/>
  <c r="AR156" i="1"/>
  <c r="AS156" i="1"/>
  <c r="AT156" i="1"/>
  <c r="AU156" i="1"/>
  <c r="AV156" i="1"/>
  <c r="AX156" i="1"/>
  <c r="AY156" i="1"/>
  <c r="AZ156" i="1"/>
  <c r="BA156" i="1"/>
  <c r="D157" i="1"/>
  <c r="L157" i="1"/>
  <c r="N157" i="1"/>
  <c r="Q157" i="1"/>
  <c r="R157" i="1"/>
  <c r="T157" i="1"/>
  <c r="V157" i="1"/>
  <c r="AF157" i="1"/>
  <c r="AH157" i="1"/>
  <c r="AI157" i="1"/>
  <c r="AK157" i="1"/>
  <c r="AN157" i="1"/>
  <c r="AO157" i="1"/>
  <c r="AP157" i="1"/>
  <c r="AQ157" i="1"/>
  <c r="AR157" i="1"/>
  <c r="AS157" i="1"/>
  <c r="AT157" i="1"/>
  <c r="AU157" i="1"/>
  <c r="AV157" i="1"/>
  <c r="AX157" i="1"/>
  <c r="AY157" i="1"/>
  <c r="AZ157" i="1"/>
  <c r="BA157" i="1"/>
  <c r="D158" i="1"/>
  <c r="L158" i="1"/>
  <c r="N158" i="1"/>
  <c r="Q158" i="1"/>
  <c r="R158" i="1"/>
  <c r="T158" i="1"/>
  <c r="V158" i="1"/>
  <c r="AF158" i="1"/>
  <c r="AH158" i="1"/>
  <c r="AI158" i="1"/>
  <c r="AK158" i="1"/>
  <c r="AN158" i="1"/>
  <c r="AO158" i="1"/>
  <c r="AP158" i="1"/>
  <c r="AQ158" i="1"/>
  <c r="AR158" i="1"/>
  <c r="AS158" i="1"/>
  <c r="AT158" i="1"/>
  <c r="AU158" i="1"/>
  <c r="AV158" i="1"/>
  <c r="AX158" i="1"/>
  <c r="AY158" i="1"/>
  <c r="AZ158" i="1"/>
  <c r="BA158" i="1"/>
  <c r="D159" i="1"/>
  <c r="L159" i="1"/>
  <c r="N159" i="1"/>
  <c r="Q159" i="1"/>
  <c r="R159" i="1"/>
  <c r="T159" i="1" s="1"/>
  <c r="V159" i="1"/>
  <c r="AF159" i="1"/>
  <c r="AH159" i="1"/>
  <c r="AI159" i="1"/>
  <c r="AK159" i="1"/>
  <c r="AN159" i="1"/>
  <c r="AO159" i="1"/>
  <c r="AP159" i="1"/>
  <c r="AQ159" i="1"/>
  <c r="AR159" i="1"/>
  <c r="AS159" i="1"/>
  <c r="AT159" i="1"/>
  <c r="AU159" i="1"/>
  <c r="AV159" i="1"/>
  <c r="AX159" i="1"/>
  <c r="AY159" i="1"/>
  <c r="AZ159" i="1"/>
  <c r="BA159" i="1"/>
  <c r="D160" i="1"/>
  <c r="L160" i="1"/>
  <c r="N160" i="1"/>
  <c r="Q160" i="1"/>
  <c r="R160" i="1"/>
  <c r="T160" i="1" s="1"/>
  <c r="V160" i="1"/>
  <c r="AF160" i="1"/>
  <c r="AH160" i="1"/>
  <c r="AI160" i="1"/>
  <c r="AK160" i="1"/>
  <c r="AN160" i="1"/>
  <c r="AO160" i="1"/>
  <c r="AP160" i="1"/>
  <c r="AQ160" i="1"/>
  <c r="AR160" i="1"/>
  <c r="AS160" i="1"/>
  <c r="AT160" i="1"/>
  <c r="AU160" i="1"/>
  <c r="AV160" i="1"/>
  <c r="AX160" i="1"/>
  <c r="AY160" i="1"/>
  <c r="AZ160" i="1"/>
  <c r="BA160" i="1"/>
  <c r="D161" i="1"/>
  <c r="L161" i="1"/>
  <c r="N161" i="1"/>
  <c r="Q161" i="1"/>
  <c r="R161" i="1"/>
  <c r="T161" i="1"/>
  <c r="V161" i="1"/>
  <c r="AF161" i="1"/>
  <c r="AH161" i="1"/>
  <c r="AI161" i="1"/>
  <c r="AK161" i="1"/>
  <c r="AN161" i="1"/>
  <c r="AO161" i="1"/>
  <c r="AP161" i="1"/>
  <c r="AQ161" i="1"/>
  <c r="AR161" i="1"/>
  <c r="AS161" i="1"/>
  <c r="AT161" i="1"/>
  <c r="AU161" i="1"/>
  <c r="AV161" i="1"/>
  <c r="AX161" i="1"/>
  <c r="AY161" i="1"/>
  <c r="AZ161" i="1"/>
  <c r="BA161" i="1"/>
  <c r="D162" i="1"/>
  <c r="L162" i="1"/>
  <c r="N162" i="1"/>
  <c r="Q162" i="1"/>
  <c r="R162" i="1"/>
  <c r="T162" i="1"/>
  <c r="V162" i="1"/>
  <c r="AF162" i="1"/>
  <c r="AH162" i="1"/>
  <c r="AI162" i="1"/>
  <c r="AK162" i="1"/>
  <c r="AN162" i="1"/>
  <c r="AO162" i="1"/>
  <c r="AP162" i="1"/>
  <c r="AQ162" i="1"/>
  <c r="AR162" i="1"/>
  <c r="AS162" i="1"/>
  <c r="AT162" i="1"/>
  <c r="AU162" i="1"/>
  <c r="AV162" i="1"/>
  <c r="AX162" i="1"/>
  <c r="AY162" i="1"/>
  <c r="AZ162" i="1"/>
  <c r="BA162" i="1"/>
  <c r="D163" i="1"/>
  <c r="L163" i="1"/>
  <c r="N163" i="1"/>
  <c r="Q163" i="1"/>
  <c r="R163" i="1"/>
  <c r="T163" i="1"/>
  <c r="V163" i="1"/>
  <c r="AF163" i="1"/>
  <c r="AH163" i="1"/>
  <c r="AI163" i="1"/>
  <c r="AK163" i="1"/>
  <c r="AN163" i="1"/>
  <c r="AO163" i="1"/>
  <c r="AP163" i="1"/>
  <c r="AQ163" i="1"/>
  <c r="AR163" i="1"/>
  <c r="AS163" i="1"/>
  <c r="AT163" i="1"/>
  <c r="AU163" i="1"/>
  <c r="AV163" i="1"/>
  <c r="AX163" i="1"/>
  <c r="AY163" i="1"/>
  <c r="AZ163" i="1"/>
  <c r="BA163" i="1"/>
  <c r="D164" i="1"/>
  <c r="L164" i="1"/>
  <c r="N164" i="1"/>
  <c r="Q164" i="1"/>
  <c r="R164" i="1"/>
  <c r="T164" i="1" s="1"/>
  <c r="V164" i="1"/>
  <c r="AF164" i="1"/>
  <c r="AH164" i="1"/>
  <c r="AI164" i="1"/>
  <c r="AK164" i="1"/>
  <c r="AN164" i="1"/>
  <c r="AO164" i="1"/>
  <c r="AP164" i="1"/>
  <c r="AQ164" i="1"/>
  <c r="AR164" i="1"/>
  <c r="AS164" i="1"/>
  <c r="AT164" i="1"/>
  <c r="AU164" i="1"/>
  <c r="AV164" i="1"/>
  <c r="AX164" i="1"/>
  <c r="AY164" i="1"/>
  <c r="AZ164" i="1"/>
  <c r="BA164" i="1"/>
  <c r="D165" i="1"/>
  <c r="L165" i="1"/>
  <c r="N165" i="1"/>
  <c r="Q165" i="1"/>
  <c r="R165" i="1"/>
  <c r="T165" i="1" s="1"/>
  <c r="V165" i="1"/>
  <c r="AF165" i="1"/>
  <c r="AH165" i="1"/>
  <c r="AI165" i="1"/>
  <c r="AK165" i="1"/>
  <c r="AN165" i="1"/>
  <c r="AO165" i="1"/>
  <c r="AP165" i="1"/>
  <c r="AQ165" i="1"/>
  <c r="AR165" i="1"/>
  <c r="AS165" i="1"/>
  <c r="AT165" i="1"/>
  <c r="AU165" i="1"/>
  <c r="AV165" i="1"/>
  <c r="AX165" i="1"/>
  <c r="AY165" i="1"/>
  <c r="AZ165" i="1"/>
  <c r="BA165" i="1"/>
  <c r="D166" i="1"/>
  <c r="L166" i="1"/>
  <c r="N166" i="1"/>
  <c r="Q166" i="1"/>
  <c r="R166" i="1"/>
  <c r="T166" i="1"/>
  <c r="V166" i="1"/>
  <c r="AF166" i="1"/>
  <c r="AH166" i="1"/>
  <c r="AI166" i="1"/>
  <c r="AK166" i="1"/>
  <c r="AN166" i="1"/>
  <c r="AO166" i="1"/>
  <c r="AP166" i="1"/>
  <c r="AQ166" i="1"/>
  <c r="AR166" i="1"/>
  <c r="AS166" i="1"/>
  <c r="AT166" i="1"/>
  <c r="AU166" i="1"/>
  <c r="AV166" i="1"/>
  <c r="AX166" i="1"/>
  <c r="AY166" i="1"/>
  <c r="AZ166" i="1"/>
  <c r="BA166" i="1"/>
  <c r="D167" i="1"/>
  <c r="L167" i="1"/>
  <c r="N167" i="1"/>
  <c r="Q167" i="1"/>
  <c r="R167" i="1"/>
  <c r="T167" i="1"/>
  <c r="V167" i="1"/>
  <c r="AF167" i="1"/>
  <c r="AH167" i="1"/>
  <c r="AI167" i="1"/>
  <c r="AK167" i="1"/>
  <c r="AN167" i="1"/>
  <c r="AO167" i="1"/>
  <c r="AP167" i="1"/>
  <c r="AQ167" i="1"/>
  <c r="AR167" i="1"/>
  <c r="AS167" i="1"/>
  <c r="AT167" i="1"/>
  <c r="AU167" i="1"/>
  <c r="AV167" i="1"/>
  <c r="AX167" i="1"/>
  <c r="AY167" i="1"/>
  <c r="AZ167" i="1"/>
  <c r="BA167" i="1"/>
  <c r="D168" i="1"/>
  <c r="L168" i="1"/>
  <c r="N168" i="1"/>
  <c r="Q168" i="1"/>
  <c r="R168" i="1"/>
  <c r="T168" i="1"/>
  <c r="V168" i="1"/>
  <c r="AF168" i="1"/>
  <c r="AH168" i="1"/>
  <c r="AI168" i="1"/>
  <c r="AK168" i="1"/>
  <c r="AN168" i="1"/>
  <c r="AO168" i="1"/>
  <c r="AP168" i="1"/>
  <c r="AQ168" i="1"/>
  <c r="AR168" i="1"/>
  <c r="AS168" i="1"/>
  <c r="AT168" i="1"/>
  <c r="AU168" i="1"/>
  <c r="AV168" i="1"/>
  <c r="AX168" i="1"/>
  <c r="AY168" i="1"/>
  <c r="AZ168" i="1"/>
  <c r="BA168" i="1"/>
  <c r="D169" i="1"/>
  <c r="L169" i="1"/>
  <c r="N169" i="1"/>
  <c r="Q169" i="1"/>
  <c r="R169" i="1"/>
  <c r="T169" i="1" s="1"/>
  <c r="V169" i="1"/>
  <c r="AF169" i="1"/>
  <c r="AH169" i="1"/>
  <c r="AI169" i="1"/>
  <c r="AK169" i="1"/>
  <c r="AN169" i="1"/>
  <c r="AO169" i="1"/>
  <c r="AP169" i="1"/>
  <c r="AQ169" i="1"/>
  <c r="AR169" i="1"/>
  <c r="AS169" i="1"/>
  <c r="AT169" i="1"/>
  <c r="AU169" i="1"/>
  <c r="AV169" i="1"/>
  <c r="AX169" i="1"/>
  <c r="AY169" i="1"/>
  <c r="AZ169" i="1"/>
  <c r="BA169" i="1"/>
  <c r="D170" i="1"/>
  <c r="L170" i="1"/>
  <c r="N170" i="1"/>
  <c r="Q170" i="1"/>
  <c r="R170" i="1"/>
  <c r="T170" i="1" s="1"/>
  <c r="V170" i="1"/>
  <c r="AF170" i="1"/>
  <c r="AH170" i="1"/>
  <c r="AI170" i="1"/>
  <c r="AK170" i="1"/>
  <c r="AN170" i="1"/>
  <c r="AO170" i="1"/>
  <c r="AP170" i="1"/>
  <c r="AQ170" i="1"/>
  <c r="AR170" i="1"/>
  <c r="AS170" i="1"/>
  <c r="AT170" i="1"/>
  <c r="AU170" i="1"/>
  <c r="AV170" i="1"/>
  <c r="AX170" i="1"/>
  <c r="AY170" i="1"/>
  <c r="AZ170" i="1"/>
  <c r="BA170" i="1"/>
  <c r="D171" i="1"/>
  <c r="L171" i="1"/>
  <c r="N171" i="1"/>
  <c r="Q171" i="1"/>
  <c r="R171" i="1"/>
  <c r="T171" i="1"/>
  <c r="V171" i="1"/>
  <c r="AF171" i="1"/>
  <c r="AH171" i="1"/>
  <c r="AI171" i="1"/>
  <c r="AK171" i="1"/>
  <c r="AN171" i="1"/>
  <c r="AO171" i="1"/>
  <c r="AP171" i="1"/>
  <c r="AQ171" i="1"/>
  <c r="AR171" i="1"/>
  <c r="AS171" i="1"/>
  <c r="AT171" i="1"/>
  <c r="AU171" i="1"/>
  <c r="AV171" i="1"/>
  <c r="AX171" i="1"/>
  <c r="AY171" i="1"/>
  <c r="AZ171" i="1"/>
  <c r="BA171" i="1"/>
  <c r="D172" i="1"/>
  <c r="L172" i="1"/>
  <c r="N172" i="1"/>
  <c r="Q172" i="1"/>
  <c r="R172" i="1"/>
  <c r="T172" i="1"/>
  <c r="V172" i="1"/>
  <c r="AF172" i="1"/>
  <c r="AH172" i="1"/>
  <c r="AI172" i="1"/>
  <c r="AK172" i="1"/>
  <c r="AN172" i="1"/>
  <c r="AO172" i="1"/>
  <c r="AP172" i="1"/>
  <c r="AQ172" i="1"/>
  <c r="AR172" i="1"/>
  <c r="AS172" i="1"/>
  <c r="AT172" i="1"/>
  <c r="AU172" i="1"/>
  <c r="AV172" i="1"/>
  <c r="AX172" i="1"/>
  <c r="AY172" i="1"/>
  <c r="AZ172" i="1"/>
  <c r="BA172" i="1"/>
  <c r="D173" i="1"/>
  <c r="L173" i="1"/>
  <c r="N173" i="1"/>
  <c r="Q173" i="1"/>
  <c r="R173" i="1"/>
  <c r="T173" i="1"/>
  <c r="V173" i="1"/>
  <c r="AF173" i="1"/>
  <c r="AH173" i="1"/>
  <c r="AI173" i="1"/>
  <c r="AK173" i="1"/>
  <c r="AN173" i="1"/>
  <c r="AO173" i="1"/>
  <c r="AP173" i="1"/>
  <c r="AQ173" i="1"/>
  <c r="AR173" i="1"/>
  <c r="AS173" i="1"/>
  <c r="AT173" i="1"/>
  <c r="AU173" i="1"/>
  <c r="AV173" i="1"/>
  <c r="AX173" i="1"/>
  <c r="AY173" i="1"/>
  <c r="AZ173" i="1"/>
  <c r="BA173" i="1"/>
  <c r="D174" i="1"/>
  <c r="L174" i="1"/>
  <c r="N174" i="1"/>
  <c r="Q174" i="1"/>
  <c r="R174" i="1"/>
  <c r="T174" i="1" s="1"/>
  <c r="V174" i="1"/>
  <c r="AF174" i="1"/>
  <c r="AH174" i="1"/>
  <c r="AI174" i="1"/>
  <c r="AK174" i="1"/>
  <c r="AN174" i="1"/>
  <c r="AO174" i="1"/>
  <c r="AP174" i="1"/>
  <c r="AQ174" i="1"/>
  <c r="AR174" i="1"/>
  <c r="AS174" i="1"/>
  <c r="AT174" i="1"/>
  <c r="AU174" i="1"/>
  <c r="AV174" i="1"/>
  <c r="AX174" i="1"/>
  <c r="AY174" i="1"/>
  <c r="AZ174" i="1"/>
  <c r="BA174" i="1"/>
  <c r="D175" i="1"/>
  <c r="L175" i="1"/>
  <c r="N175" i="1"/>
  <c r="Q175" i="1"/>
  <c r="R175" i="1"/>
  <c r="T175" i="1" s="1"/>
  <c r="V175" i="1"/>
  <c r="AF175" i="1"/>
  <c r="AH175" i="1"/>
  <c r="AI175" i="1"/>
  <c r="AK175" i="1"/>
  <c r="AN175" i="1"/>
  <c r="AO175" i="1"/>
  <c r="AP175" i="1"/>
  <c r="AQ175" i="1"/>
  <c r="AR175" i="1"/>
  <c r="AS175" i="1"/>
  <c r="AT175" i="1"/>
  <c r="AU175" i="1"/>
  <c r="AV175" i="1"/>
  <c r="AX175" i="1"/>
  <c r="AY175" i="1"/>
  <c r="AZ175" i="1"/>
  <c r="BA175" i="1"/>
  <c r="D176" i="1"/>
  <c r="L176" i="1"/>
  <c r="N176" i="1"/>
  <c r="Q176" i="1"/>
  <c r="R176" i="1"/>
  <c r="T176" i="1"/>
  <c r="V176" i="1"/>
  <c r="AF176" i="1"/>
  <c r="AH176" i="1"/>
  <c r="AI176" i="1"/>
  <c r="AK176" i="1"/>
  <c r="AN176" i="1"/>
  <c r="AO176" i="1"/>
  <c r="AP176" i="1"/>
  <c r="AQ176" i="1"/>
  <c r="AR176" i="1"/>
  <c r="AS176" i="1"/>
  <c r="AT176" i="1"/>
  <c r="AU176" i="1"/>
  <c r="AV176" i="1"/>
  <c r="AX176" i="1"/>
  <c r="AY176" i="1"/>
  <c r="AZ176" i="1"/>
  <c r="BA176" i="1"/>
  <c r="D177" i="1"/>
  <c r="L177" i="1"/>
  <c r="N177" i="1"/>
  <c r="Q177" i="1"/>
  <c r="R177" i="1"/>
  <c r="T177" i="1"/>
  <c r="V177" i="1"/>
  <c r="AF177" i="1"/>
  <c r="AH177" i="1"/>
  <c r="AI177" i="1"/>
  <c r="AK177" i="1"/>
  <c r="AN177" i="1"/>
  <c r="AO177" i="1"/>
  <c r="AP177" i="1"/>
  <c r="AQ177" i="1"/>
  <c r="AR177" i="1"/>
  <c r="AS177" i="1"/>
  <c r="AT177" i="1"/>
  <c r="AU177" i="1"/>
  <c r="AV177" i="1"/>
  <c r="AX177" i="1"/>
  <c r="AY177" i="1"/>
  <c r="AZ177" i="1"/>
  <c r="BA177" i="1"/>
  <c r="D178" i="1"/>
  <c r="L178" i="1"/>
  <c r="N178" i="1"/>
  <c r="Q178" i="1"/>
  <c r="R178" i="1"/>
  <c r="T178" i="1"/>
  <c r="V178" i="1"/>
  <c r="AF178" i="1"/>
  <c r="AH178" i="1"/>
  <c r="AI178" i="1"/>
  <c r="AK178" i="1"/>
  <c r="AN178" i="1"/>
  <c r="AO178" i="1"/>
  <c r="AP178" i="1"/>
  <c r="AQ178" i="1"/>
  <c r="AR178" i="1"/>
  <c r="AS178" i="1"/>
  <c r="AT178" i="1"/>
  <c r="AU178" i="1"/>
  <c r="AV178" i="1"/>
  <c r="AX178" i="1"/>
  <c r="AY178" i="1"/>
  <c r="AZ178" i="1"/>
  <c r="BA178" i="1"/>
  <c r="D179" i="1"/>
  <c r="L179" i="1"/>
  <c r="N179" i="1"/>
  <c r="Q179" i="1"/>
  <c r="R179" i="1"/>
  <c r="T179" i="1" s="1"/>
  <c r="V179" i="1"/>
  <c r="AF179" i="1"/>
  <c r="AH179" i="1"/>
  <c r="AI179" i="1"/>
  <c r="AK179" i="1"/>
  <c r="AN179" i="1"/>
  <c r="AO179" i="1"/>
  <c r="AP179" i="1"/>
  <c r="AQ179" i="1"/>
  <c r="AR179" i="1"/>
  <c r="AS179" i="1"/>
  <c r="AT179" i="1"/>
  <c r="AU179" i="1"/>
  <c r="AV179" i="1"/>
  <c r="AX179" i="1"/>
  <c r="AY179" i="1"/>
  <c r="AZ179" i="1"/>
  <c r="BA179" i="1"/>
  <c r="D180" i="1"/>
  <c r="L180" i="1"/>
  <c r="N180" i="1"/>
  <c r="Q180" i="1"/>
  <c r="R180" i="1"/>
  <c r="T180" i="1" s="1"/>
  <c r="V180" i="1"/>
  <c r="AF180" i="1"/>
  <c r="AH180" i="1"/>
  <c r="AI180" i="1"/>
  <c r="AK180" i="1"/>
  <c r="AN180" i="1"/>
  <c r="AO180" i="1"/>
  <c r="AP180" i="1"/>
  <c r="AQ180" i="1"/>
  <c r="AR180" i="1"/>
  <c r="AS180" i="1"/>
  <c r="AT180" i="1"/>
  <c r="AU180" i="1"/>
  <c r="AV180" i="1"/>
  <c r="AX180" i="1"/>
  <c r="AY180" i="1"/>
  <c r="AZ180" i="1"/>
  <c r="BA180" i="1"/>
  <c r="D181" i="1"/>
  <c r="L181" i="1"/>
  <c r="N181" i="1"/>
  <c r="Q181" i="1"/>
  <c r="R181" i="1"/>
  <c r="T181" i="1"/>
  <c r="V181" i="1"/>
  <c r="AF181" i="1"/>
  <c r="AH181" i="1"/>
  <c r="AI181" i="1"/>
  <c r="AK181" i="1"/>
  <c r="AN181" i="1"/>
  <c r="AO181" i="1"/>
  <c r="AP181" i="1"/>
  <c r="AQ181" i="1"/>
  <c r="AR181" i="1"/>
  <c r="AS181" i="1"/>
  <c r="AT181" i="1"/>
  <c r="AU181" i="1"/>
  <c r="AV181" i="1"/>
  <c r="AX181" i="1"/>
  <c r="AY181" i="1"/>
  <c r="AZ181" i="1"/>
  <c r="BA181" i="1"/>
  <c r="D182" i="1"/>
  <c r="L182" i="1"/>
  <c r="N182" i="1"/>
  <c r="Q182" i="1"/>
  <c r="R182" i="1"/>
  <c r="T182" i="1"/>
  <c r="V182" i="1"/>
  <c r="AF182" i="1"/>
  <c r="AH182" i="1"/>
  <c r="AI182" i="1"/>
  <c r="AK182" i="1"/>
  <c r="AN182" i="1"/>
  <c r="AO182" i="1"/>
  <c r="AP182" i="1"/>
  <c r="AQ182" i="1"/>
  <c r="AR182" i="1"/>
  <c r="AS182" i="1"/>
  <c r="AT182" i="1"/>
  <c r="AU182" i="1"/>
  <c r="AV182" i="1"/>
  <c r="AX182" i="1"/>
  <c r="AY182" i="1"/>
  <c r="AZ182" i="1"/>
  <c r="BA182" i="1"/>
  <c r="D183" i="1"/>
  <c r="L183" i="1"/>
  <c r="N183" i="1"/>
  <c r="Q183" i="1"/>
  <c r="R183" i="1"/>
  <c r="T183" i="1"/>
  <c r="V183" i="1"/>
  <c r="AF183" i="1"/>
  <c r="AH183" i="1"/>
  <c r="AI183" i="1"/>
  <c r="AK183" i="1"/>
  <c r="AN183" i="1"/>
  <c r="AO183" i="1"/>
  <c r="AP183" i="1"/>
  <c r="AQ183" i="1"/>
  <c r="AR183" i="1"/>
  <c r="AS183" i="1"/>
  <c r="AT183" i="1"/>
  <c r="AU183" i="1"/>
  <c r="AV183" i="1"/>
  <c r="AX183" i="1"/>
  <c r="AY183" i="1"/>
  <c r="AZ183" i="1"/>
  <c r="BA183" i="1"/>
  <c r="D184" i="1"/>
  <c r="L184" i="1"/>
  <c r="N184" i="1"/>
  <c r="Q184" i="1"/>
  <c r="R184" i="1"/>
  <c r="T184" i="1" s="1"/>
  <c r="V184" i="1"/>
  <c r="AF184" i="1"/>
  <c r="AH184" i="1"/>
  <c r="AI184" i="1"/>
  <c r="AK184" i="1"/>
  <c r="AN184" i="1"/>
  <c r="AO184" i="1"/>
  <c r="AP184" i="1"/>
  <c r="AQ184" i="1"/>
  <c r="AR184" i="1"/>
  <c r="AS184" i="1"/>
  <c r="AT184" i="1"/>
  <c r="AU184" i="1"/>
  <c r="AV184" i="1"/>
  <c r="AX184" i="1"/>
  <c r="AY184" i="1"/>
  <c r="AZ184" i="1"/>
  <c r="BA184" i="1"/>
  <c r="D185" i="1"/>
  <c r="L185" i="1"/>
  <c r="N185" i="1"/>
  <c r="Q185" i="1"/>
  <c r="R185" i="1"/>
  <c r="T185" i="1" s="1"/>
  <c r="V185" i="1"/>
  <c r="AF185" i="1"/>
  <c r="AH185" i="1"/>
  <c r="AI185" i="1"/>
  <c r="AK185" i="1"/>
  <c r="AN185" i="1"/>
  <c r="AO185" i="1"/>
  <c r="AP185" i="1"/>
  <c r="AQ185" i="1"/>
  <c r="AR185" i="1"/>
  <c r="AS185" i="1"/>
  <c r="AT185" i="1"/>
  <c r="AU185" i="1"/>
  <c r="AV185" i="1"/>
  <c r="AX185" i="1"/>
  <c r="AY185" i="1"/>
  <c r="AZ185" i="1"/>
  <c r="BA185" i="1"/>
  <c r="D186" i="1"/>
  <c r="L186" i="1"/>
  <c r="N186" i="1"/>
  <c r="Q186" i="1"/>
  <c r="R186" i="1"/>
  <c r="T186" i="1"/>
  <c r="V186" i="1"/>
  <c r="AF186" i="1"/>
  <c r="AH186" i="1"/>
  <c r="AI186" i="1"/>
  <c r="AK186" i="1"/>
  <c r="AN186" i="1"/>
  <c r="AO186" i="1"/>
  <c r="AP186" i="1"/>
  <c r="AQ186" i="1"/>
  <c r="AR186" i="1"/>
  <c r="AS186" i="1"/>
  <c r="AT186" i="1"/>
  <c r="AU186" i="1"/>
  <c r="AV186" i="1"/>
  <c r="AX186" i="1"/>
  <c r="AY186" i="1"/>
  <c r="AZ186" i="1"/>
  <c r="BA186" i="1"/>
  <c r="D187" i="1"/>
  <c r="L187" i="1"/>
  <c r="N187" i="1"/>
  <c r="Q187" i="1"/>
  <c r="R187" i="1"/>
  <c r="T187" i="1"/>
  <c r="V187" i="1"/>
  <c r="AF187" i="1"/>
  <c r="AH187" i="1"/>
  <c r="AI187" i="1"/>
  <c r="AK187" i="1"/>
  <c r="AN187" i="1"/>
  <c r="AO187" i="1"/>
  <c r="AP187" i="1"/>
  <c r="AQ187" i="1"/>
  <c r="AR187" i="1"/>
  <c r="AS187" i="1"/>
  <c r="AT187" i="1"/>
  <c r="AU187" i="1"/>
  <c r="AV187" i="1"/>
  <c r="AX187" i="1"/>
  <c r="AY187" i="1"/>
  <c r="AZ187" i="1"/>
  <c r="BA187" i="1"/>
  <c r="D188" i="1"/>
  <c r="L188" i="1"/>
  <c r="N188" i="1"/>
  <c r="Q188" i="1"/>
  <c r="R188" i="1"/>
  <c r="T188" i="1"/>
  <c r="V188" i="1"/>
  <c r="AF188" i="1"/>
  <c r="AH188" i="1"/>
  <c r="AI188" i="1"/>
  <c r="AK188" i="1"/>
  <c r="AN188" i="1"/>
  <c r="AO188" i="1"/>
  <c r="AP188" i="1"/>
  <c r="AQ188" i="1"/>
  <c r="AR188" i="1"/>
  <c r="AS188" i="1"/>
  <c r="AT188" i="1"/>
  <c r="AU188" i="1"/>
  <c r="AV188" i="1"/>
  <c r="AX188" i="1"/>
  <c r="AY188" i="1"/>
  <c r="AZ188" i="1"/>
  <c r="BA188" i="1"/>
  <c r="D189" i="1"/>
  <c r="L189" i="1"/>
  <c r="N189" i="1"/>
  <c r="Q189" i="1"/>
  <c r="R189" i="1"/>
  <c r="T189" i="1" s="1"/>
  <c r="V189" i="1"/>
  <c r="AF189" i="1"/>
  <c r="AH189" i="1"/>
  <c r="AI189" i="1"/>
  <c r="AK189" i="1"/>
  <c r="AN189" i="1"/>
  <c r="AO189" i="1"/>
  <c r="AP189" i="1"/>
  <c r="AQ189" i="1"/>
  <c r="AR189" i="1"/>
  <c r="AS189" i="1"/>
  <c r="AT189" i="1"/>
  <c r="AU189" i="1"/>
  <c r="AV189" i="1"/>
  <c r="AX189" i="1"/>
  <c r="AY189" i="1"/>
  <c r="AZ189" i="1"/>
  <c r="BA189" i="1"/>
  <c r="D190" i="1"/>
  <c r="L190" i="1"/>
  <c r="N190" i="1"/>
  <c r="Q190" i="1"/>
  <c r="R190" i="1"/>
  <c r="T190" i="1" s="1"/>
  <c r="V190" i="1"/>
  <c r="AF190" i="1"/>
  <c r="AH190" i="1"/>
  <c r="AI190" i="1"/>
  <c r="AK190" i="1"/>
  <c r="AN190" i="1"/>
  <c r="AO190" i="1"/>
  <c r="AP190" i="1"/>
  <c r="AQ190" i="1"/>
  <c r="AR190" i="1"/>
  <c r="AS190" i="1"/>
  <c r="AT190" i="1"/>
  <c r="AU190" i="1"/>
  <c r="AV190" i="1"/>
  <c r="AX190" i="1"/>
  <c r="AY190" i="1"/>
  <c r="AZ190" i="1"/>
  <c r="BA190" i="1"/>
  <c r="D191" i="1"/>
  <c r="L191" i="1"/>
  <c r="N191" i="1"/>
  <c r="Q191" i="1"/>
  <c r="R191" i="1"/>
  <c r="T191" i="1"/>
  <c r="V191" i="1"/>
  <c r="AF191" i="1"/>
  <c r="AH191" i="1"/>
  <c r="AI191" i="1"/>
  <c r="AK191" i="1"/>
  <c r="AN191" i="1"/>
  <c r="AO191" i="1"/>
  <c r="AP191" i="1"/>
  <c r="AQ191" i="1"/>
  <c r="AR191" i="1"/>
  <c r="AS191" i="1"/>
  <c r="AT191" i="1"/>
  <c r="AU191" i="1"/>
  <c r="AV191" i="1"/>
  <c r="AX191" i="1"/>
  <c r="AY191" i="1"/>
  <c r="AZ191" i="1"/>
  <c r="BA191" i="1"/>
  <c r="D192" i="1"/>
  <c r="L192" i="1"/>
  <c r="N192" i="1"/>
  <c r="Q192" i="1"/>
  <c r="R192" i="1"/>
  <c r="T192" i="1"/>
  <c r="V192" i="1"/>
  <c r="AF192" i="1"/>
  <c r="AH192" i="1"/>
  <c r="AI192" i="1"/>
  <c r="AK192" i="1"/>
  <c r="AN192" i="1"/>
  <c r="AO192" i="1"/>
  <c r="AP192" i="1"/>
  <c r="AQ192" i="1"/>
  <c r="AR192" i="1"/>
  <c r="AS192" i="1"/>
  <c r="AT192" i="1"/>
  <c r="AU192" i="1"/>
  <c r="AV192" i="1"/>
  <c r="AX192" i="1"/>
  <c r="AY192" i="1"/>
  <c r="AZ192" i="1"/>
  <c r="BA192" i="1"/>
  <c r="D193" i="1"/>
  <c r="L193" i="1"/>
  <c r="N193" i="1"/>
  <c r="Q193" i="1"/>
  <c r="R193" i="1"/>
  <c r="T193" i="1"/>
  <c r="V193" i="1"/>
  <c r="AF193" i="1"/>
  <c r="AH193" i="1"/>
  <c r="AI193" i="1"/>
  <c r="AK193" i="1"/>
  <c r="AN193" i="1"/>
  <c r="AO193" i="1"/>
  <c r="AP193" i="1"/>
  <c r="AQ193" i="1"/>
  <c r="AR193" i="1"/>
  <c r="AS193" i="1"/>
  <c r="AT193" i="1"/>
  <c r="AU193" i="1"/>
  <c r="AV193" i="1"/>
  <c r="AX193" i="1"/>
  <c r="AY193" i="1"/>
  <c r="AZ193" i="1"/>
  <c r="BA193" i="1"/>
  <c r="D194" i="1"/>
  <c r="L194" i="1"/>
  <c r="N194" i="1"/>
  <c r="Q194" i="1"/>
  <c r="R194" i="1"/>
  <c r="T194" i="1" s="1"/>
  <c r="V194" i="1"/>
  <c r="AF194" i="1"/>
  <c r="AH194" i="1"/>
  <c r="AI194" i="1"/>
  <c r="AK194" i="1"/>
  <c r="AN194" i="1"/>
  <c r="AO194" i="1"/>
  <c r="AP194" i="1"/>
  <c r="AQ194" i="1"/>
  <c r="AR194" i="1"/>
  <c r="AS194" i="1"/>
  <c r="AT194" i="1"/>
  <c r="AU194" i="1"/>
  <c r="AV194" i="1"/>
  <c r="AX194" i="1"/>
  <c r="AY194" i="1"/>
  <c r="AZ194" i="1"/>
  <c r="BA194" i="1"/>
  <c r="D195" i="1"/>
  <c r="L195" i="1"/>
  <c r="N195" i="1"/>
  <c r="Q195" i="1"/>
  <c r="R195" i="1"/>
  <c r="T195" i="1" s="1"/>
  <c r="V195" i="1"/>
  <c r="AF195" i="1"/>
  <c r="AH195" i="1"/>
  <c r="AI195" i="1"/>
  <c r="AK195" i="1"/>
  <c r="AN195" i="1"/>
  <c r="AO195" i="1"/>
  <c r="AP195" i="1"/>
  <c r="AQ195" i="1"/>
  <c r="AR195" i="1"/>
  <c r="AS195" i="1"/>
  <c r="AT195" i="1"/>
  <c r="AU195" i="1"/>
  <c r="AV195" i="1"/>
  <c r="AX195" i="1"/>
  <c r="AY195" i="1"/>
  <c r="AZ195" i="1"/>
  <c r="BA195" i="1"/>
  <c r="D196" i="1"/>
  <c r="L196" i="1"/>
  <c r="N196" i="1"/>
  <c r="Q196" i="1"/>
  <c r="R196" i="1"/>
  <c r="T196" i="1"/>
  <c r="V196" i="1"/>
  <c r="AF196" i="1"/>
  <c r="AH196" i="1"/>
  <c r="AI196" i="1"/>
  <c r="AK196" i="1"/>
  <c r="AN196" i="1"/>
  <c r="AO196" i="1"/>
  <c r="AP196" i="1"/>
  <c r="AQ196" i="1"/>
  <c r="AR196" i="1"/>
  <c r="AS196" i="1"/>
  <c r="AT196" i="1"/>
  <c r="AU196" i="1"/>
  <c r="AV196" i="1"/>
  <c r="AX196" i="1"/>
  <c r="AY196" i="1"/>
  <c r="AZ196" i="1"/>
  <c r="BA196" i="1"/>
  <c r="D197" i="1"/>
  <c r="L197" i="1"/>
  <c r="N197" i="1"/>
  <c r="Q197" i="1"/>
  <c r="R197" i="1"/>
  <c r="T197" i="1"/>
  <c r="V197" i="1"/>
  <c r="AF197" i="1"/>
  <c r="AH197" i="1"/>
  <c r="AI197" i="1"/>
  <c r="AK197" i="1"/>
  <c r="AN197" i="1"/>
  <c r="AO197" i="1"/>
  <c r="AP197" i="1"/>
  <c r="AQ197" i="1"/>
  <c r="AR197" i="1"/>
  <c r="AS197" i="1"/>
  <c r="AT197" i="1"/>
  <c r="AU197" i="1"/>
  <c r="AV197" i="1"/>
  <c r="AX197" i="1"/>
  <c r="AY197" i="1"/>
  <c r="AZ197" i="1"/>
  <c r="BA197" i="1"/>
  <c r="D198" i="1"/>
  <c r="L198" i="1"/>
  <c r="N198" i="1"/>
  <c r="Q198" i="1"/>
  <c r="R198" i="1"/>
  <c r="T198" i="1"/>
  <c r="V198" i="1"/>
  <c r="AF198" i="1"/>
  <c r="AH198" i="1"/>
  <c r="AI198" i="1"/>
  <c r="AK198" i="1"/>
  <c r="AN198" i="1"/>
  <c r="AO198" i="1"/>
  <c r="AP198" i="1"/>
  <c r="AQ198" i="1"/>
  <c r="AR198" i="1"/>
  <c r="AS198" i="1"/>
  <c r="AT198" i="1"/>
  <c r="AU198" i="1"/>
  <c r="AV198" i="1"/>
  <c r="AX198" i="1"/>
  <c r="AY198" i="1"/>
  <c r="AZ198" i="1"/>
  <c r="BA198" i="1"/>
  <c r="D199" i="1"/>
  <c r="L199" i="1"/>
  <c r="N199" i="1"/>
  <c r="Q199" i="1"/>
  <c r="R199" i="1"/>
  <c r="T199" i="1" s="1"/>
  <c r="V199" i="1"/>
  <c r="AF199" i="1"/>
  <c r="AH199" i="1"/>
  <c r="AI199" i="1"/>
  <c r="AK199" i="1"/>
  <c r="AN199" i="1"/>
  <c r="AO199" i="1"/>
  <c r="AP199" i="1"/>
  <c r="AQ199" i="1"/>
  <c r="AR199" i="1"/>
  <c r="AS199" i="1"/>
  <c r="AT199" i="1"/>
  <c r="AU199" i="1"/>
  <c r="AV199" i="1"/>
  <c r="AX199" i="1"/>
  <c r="AY199" i="1"/>
  <c r="AZ199" i="1"/>
  <c r="BA199" i="1"/>
  <c r="D200" i="1"/>
  <c r="L200" i="1"/>
  <c r="N200" i="1"/>
  <c r="Q200" i="1"/>
  <c r="R200" i="1"/>
  <c r="T200" i="1" s="1"/>
  <c r="V200" i="1"/>
  <c r="AF200" i="1"/>
  <c r="AH200" i="1"/>
  <c r="AI200" i="1"/>
  <c r="AK200" i="1"/>
  <c r="AN200" i="1"/>
  <c r="AO200" i="1"/>
  <c r="AP200" i="1"/>
  <c r="AQ200" i="1"/>
  <c r="AR200" i="1"/>
  <c r="AS200" i="1"/>
  <c r="AT200" i="1"/>
  <c r="AU200" i="1"/>
  <c r="AV200" i="1"/>
  <c r="AX200" i="1"/>
  <c r="AY200" i="1"/>
  <c r="AZ200" i="1"/>
  <c r="BA200" i="1"/>
  <c r="D201" i="1"/>
  <c r="L201" i="1"/>
  <c r="N201" i="1"/>
  <c r="Q201" i="1"/>
  <c r="R201" i="1"/>
  <c r="T201" i="1"/>
  <c r="V201" i="1"/>
  <c r="AF201" i="1"/>
  <c r="AH201" i="1"/>
  <c r="AI201" i="1"/>
  <c r="AK201" i="1"/>
  <c r="AN201" i="1"/>
  <c r="AO201" i="1"/>
  <c r="AP201" i="1"/>
  <c r="AQ201" i="1"/>
  <c r="AR201" i="1"/>
  <c r="AS201" i="1"/>
  <c r="AT201" i="1"/>
  <c r="AU201" i="1"/>
  <c r="AV201" i="1"/>
  <c r="AX201" i="1"/>
  <c r="AY201" i="1"/>
  <c r="AZ201" i="1"/>
  <c r="BA201" i="1"/>
  <c r="D202" i="1"/>
  <c r="L202" i="1"/>
  <c r="N202" i="1"/>
  <c r="Q202" i="1"/>
  <c r="R202" i="1"/>
  <c r="T202" i="1"/>
  <c r="V202" i="1"/>
  <c r="AF202" i="1"/>
  <c r="AH202" i="1"/>
  <c r="AI202" i="1"/>
  <c r="AK202" i="1"/>
  <c r="AN202" i="1"/>
  <c r="AO202" i="1"/>
  <c r="AP202" i="1"/>
  <c r="AQ202" i="1"/>
  <c r="AR202" i="1"/>
  <c r="AS202" i="1"/>
  <c r="AT202" i="1"/>
  <c r="AU202" i="1"/>
  <c r="AV202" i="1"/>
  <c r="AX202" i="1"/>
  <c r="AY202" i="1"/>
  <c r="AZ202" i="1"/>
  <c r="BA202" i="1"/>
  <c r="D203" i="1"/>
  <c r="L203" i="1"/>
  <c r="N203" i="1"/>
  <c r="Q203" i="1"/>
  <c r="R203" i="1"/>
  <c r="T203" i="1"/>
  <c r="V203" i="1"/>
  <c r="AF203" i="1"/>
  <c r="AH203" i="1"/>
  <c r="AI203" i="1"/>
  <c r="AK203" i="1"/>
  <c r="AN203" i="1"/>
  <c r="AO203" i="1"/>
  <c r="AP203" i="1"/>
  <c r="AQ203" i="1"/>
  <c r="AR203" i="1"/>
  <c r="AS203" i="1"/>
  <c r="AT203" i="1"/>
  <c r="AU203" i="1"/>
  <c r="AV203" i="1"/>
  <c r="AX203" i="1"/>
  <c r="AY203" i="1"/>
  <c r="AZ203" i="1"/>
  <c r="BA203" i="1"/>
  <c r="D204" i="1"/>
  <c r="L204" i="1"/>
  <c r="N204" i="1"/>
  <c r="Q204" i="1"/>
  <c r="R204" i="1"/>
  <c r="T204" i="1" s="1"/>
  <c r="V204" i="1"/>
  <c r="AF204" i="1"/>
  <c r="AH204" i="1"/>
  <c r="AI204" i="1"/>
  <c r="AK204" i="1"/>
  <c r="AN204" i="1"/>
  <c r="AO204" i="1"/>
  <c r="AP204" i="1"/>
  <c r="AQ204" i="1"/>
  <c r="AR204" i="1"/>
  <c r="AS204" i="1"/>
  <c r="AT204" i="1"/>
  <c r="AU204" i="1"/>
  <c r="AV204" i="1"/>
  <c r="AX204" i="1"/>
  <c r="AY204" i="1"/>
  <c r="AZ204" i="1"/>
  <c r="BA204" i="1"/>
  <c r="D205" i="1"/>
  <c r="L205" i="1"/>
  <c r="N205" i="1"/>
  <c r="Q205" i="1"/>
  <c r="R205" i="1"/>
  <c r="T205" i="1" s="1"/>
  <c r="V205" i="1"/>
  <c r="AF205" i="1"/>
  <c r="AH205" i="1"/>
  <c r="AI205" i="1"/>
  <c r="AK205" i="1"/>
  <c r="AN205" i="1"/>
  <c r="AO205" i="1"/>
  <c r="AP205" i="1"/>
  <c r="AQ205" i="1"/>
  <c r="AR205" i="1"/>
  <c r="AS205" i="1"/>
  <c r="AT205" i="1"/>
  <c r="AU205" i="1"/>
  <c r="AV205" i="1"/>
  <c r="AX205" i="1"/>
  <c r="AY205" i="1"/>
  <c r="AZ205" i="1"/>
  <c r="BA205" i="1"/>
  <c r="D206" i="1"/>
  <c r="L206" i="1"/>
  <c r="N206" i="1"/>
  <c r="Q206" i="1"/>
  <c r="R206" i="1"/>
  <c r="T206" i="1"/>
  <c r="V206" i="1"/>
  <c r="AF206" i="1"/>
  <c r="AH206" i="1"/>
  <c r="AI206" i="1"/>
  <c r="AK206" i="1"/>
  <c r="AN206" i="1"/>
  <c r="AO206" i="1"/>
  <c r="AP206" i="1"/>
  <c r="AQ206" i="1"/>
  <c r="AR206" i="1"/>
  <c r="AS206" i="1"/>
  <c r="AT206" i="1"/>
  <c r="AU206" i="1"/>
  <c r="AV206" i="1"/>
  <c r="AX206" i="1"/>
  <c r="AY206" i="1"/>
  <c r="AZ206" i="1"/>
  <c r="BA206" i="1"/>
  <c r="D207" i="1"/>
  <c r="L207" i="1"/>
  <c r="N207" i="1"/>
  <c r="Q207" i="1"/>
  <c r="R207" i="1"/>
  <c r="T207" i="1"/>
  <c r="V207" i="1"/>
  <c r="AF207" i="1"/>
  <c r="AH207" i="1"/>
  <c r="AI207" i="1"/>
  <c r="AK207" i="1"/>
  <c r="AN207" i="1"/>
  <c r="AO207" i="1"/>
  <c r="AP207" i="1"/>
  <c r="AQ207" i="1"/>
  <c r="AR207" i="1"/>
  <c r="AS207" i="1"/>
  <c r="AT207" i="1"/>
  <c r="AU207" i="1"/>
  <c r="AV207" i="1"/>
  <c r="AX207" i="1"/>
  <c r="AY207" i="1"/>
  <c r="AZ207" i="1"/>
  <c r="BA207" i="1"/>
  <c r="D208" i="1"/>
  <c r="L208" i="1"/>
  <c r="N208" i="1"/>
  <c r="Q208" i="1"/>
  <c r="R208" i="1"/>
  <c r="T208" i="1"/>
  <c r="V208" i="1"/>
  <c r="AF208" i="1"/>
  <c r="AH208" i="1"/>
  <c r="AI208" i="1"/>
  <c r="AK208" i="1"/>
  <c r="AN208" i="1"/>
  <c r="AO208" i="1"/>
  <c r="AP208" i="1"/>
  <c r="AQ208" i="1"/>
  <c r="AR208" i="1"/>
  <c r="AS208" i="1"/>
  <c r="AT208" i="1"/>
  <c r="AU208" i="1"/>
  <c r="AV208" i="1"/>
  <c r="AX208" i="1"/>
  <c r="AY208" i="1"/>
  <c r="AZ208" i="1"/>
  <c r="BA208" i="1"/>
  <c r="D209" i="1"/>
  <c r="L209" i="1"/>
  <c r="N209" i="1"/>
  <c r="Q209" i="1"/>
  <c r="R209" i="1"/>
  <c r="T209" i="1" s="1"/>
  <c r="V209" i="1"/>
  <c r="AF209" i="1"/>
  <c r="AH209" i="1"/>
  <c r="AI209" i="1"/>
  <c r="AK209" i="1"/>
  <c r="AN209" i="1"/>
  <c r="AO209" i="1"/>
  <c r="AP209" i="1"/>
  <c r="AQ209" i="1"/>
  <c r="AR209" i="1"/>
  <c r="AS209" i="1"/>
  <c r="AT209" i="1"/>
  <c r="AU209" i="1"/>
  <c r="AV209" i="1"/>
  <c r="AX209" i="1"/>
  <c r="AY209" i="1"/>
  <c r="AZ209" i="1"/>
  <c r="BA209" i="1"/>
  <c r="D210" i="1"/>
  <c r="L210" i="1"/>
  <c r="N210" i="1"/>
  <c r="Q210" i="1"/>
  <c r="R210" i="1"/>
  <c r="T210" i="1" s="1"/>
  <c r="V210" i="1"/>
  <c r="AF210" i="1"/>
  <c r="AH210" i="1"/>
  <c r="AI210" i="1"/>
  <c r="AK210" i="1"/>
  <c r="AN210" i="1"/>
  <c r="AO210" i="1"/>
  <c r="AP210" i="1"/>
  <c r="AQ210" i="1"/>
  <c r="AR210" i="1"/>
  <c r="AS210" i="1"/>
  <c r="AT210" i="1"/>
  <c r="AU210" i="1"/>
  <c r="AV210" i="1"/>
  <c r="AX210" i="1"/>
  <c r="AY210" i="1"/>
  <c r="AZ210" i="1"/>
  <c r="BA210" i="1"/>
  <c r="D211" i="1"/>
  <c r="L211" i="1"/>
  <c r="N211" i="1"/>
  <c r="Q211" i="1"/>
  <c r="R211" i="1"/>
  <c r="T211" i="1"/>
  <c r="V211" i="1"/>
  <c r="AF211" i="1"/>
  <c r="AH211" i="1"/>
  <c r="AI211" i="1"/>
  <c r="AK211" i="1"/>
  <c r="AN211" i="1"/>
  <c r="AO211" i="1"/>
  <c r="AP211" i="1"/>
  <c r="AQ211" i="1"/>
  <c r="AR211" i="1"/>
  <c r="AS211" i="1"/>
  <c r="AT211" i="1"/>
  <c r="AU211" i="1"/>
  <c r="AV211" i="1"/>
  <c r="AX211" i="1"/>
  <c r="AY211" i="1"/>
  <c r="AZ211" i="1"/>
  <c r="BA211" i="1"/>
  <c r="D212" i="1"/>
  <c r="L212" i="1"/>
  <c r="N212" i="1"/>
  <c r="Q212" i="1"/>
  <c r="R212" i="1"/>
  <c r="T212" i="1"/>
  <c r="V212" i="1"/>
  <c r="AF212" i="1"/>
  <c r="AH212" i="1"/>
  <c r="AI212" i="1"/>
  <c r="AK212" i="1"/>
  <c r="AN212" i="1"/>
  <c r="AO212" i="1"/>
  <c r="AP212" i="1"/>
  <c r="AQ212" i="1"/>
  <c r="AR212" i="1"/>
  <c r="AS212" i="1"/>
  <c r="AT212" i="1"/>
  <c r="AU212" i="1"/>
  <c r="AV212" i="1"/>
  <c r="AX212" i="1"/>
  <c r="AY212" i="1"/>
  <c r="AZ212" i="1"/>
  <c r="BA212" i="1"/>
  <c r="D213" i="1"/>
  <c r="L213" i="1"/>
  <c r="N213" i="1"/>
  <c r="Q213" i="1"/>
  <c r="R213" i="1"/>
  <c r="T213" i="1"/>
  <c r="V213" i="1"/>
  <c r="AF213" i="1"/>
  <c r="AH213" i="1"/>
  <c r="AI213" i="1"/>
  <c r="AK213" i="1"/>
  <c r="AN213" i="1"/>
  <c r="AO213" i="1"/>
  <c r="AP213" i="1"/>
  <c r="AQ213" i="1"/>
  <c r="AR213" i="1"/>
  <c r="AS213" i="1"/>
  <c r="AT213" i="1"/>
  <c r="AU213" i="1"/>
  <c r="AV213" i="1"/>
  <c r="AX213" i="1"/>
  <c r="AY213" i="1"/>
  <c r="AZ213" i="1"/>
  <c r="BA213" i="1"/>
  <c r="D214" i="1"/>
  <c r="L214" i="1"/>
  <c r="N214" i="1"/>
  <c r="Q214" i="1"/>
  <c r="R214" i="1"/>
  <c r="T214" i="1" s="1"/>
  <c r="V214" i="1"/>
  <c r="AF214" i="1"/>
  <c r="AH214" i="1"/>
  <c r="AI214" i="1"/>
  <c r="AK214" i="1"/>
  <c r="AN214" i="1"/>
  <c r="AO214" i="1"/>
  <c r="AP214" i="1"/>
  <c r="AQ214" i="1"/>
  <c r="AR214" i="1"/>
  <c r="AS214" i="1"/>
  <c r="AT214" i="1"/>
  <c r="AU214" i="1"/>
  <c r="AV214" i="1"/>
  <c r="AX214" i="1"/>
  <c r="AY214" i="1"/>
  <c r="AZ214" i="1"/>
  <c r="BA214" i="1"/>
  <c r="D215" i="1"/>
  <c r="L215" i="1"/>
  <c r="N215" i="1"/>
  <c r="Q215" i="1"/>
  <c r="R215" i="1"/>
  <c r="T215" i="1" s="1"/>
  <c r="V215" i="1"/>
  <c r="AF215" i="1"/>
  <c r="AH215" i="1"/>
  <c r="AI215" i="1"/>
  <c r="AK215" i="1"/>
  <c r="AN215" i="1"/>
  <c r="AO215" i="1"/>
  <c r="AP215" i="1"/>
  <c r="AQ215" i="1"/>
  <c r="AR215" i="1"/>
  <c r="AS215" i="1"/>
  <c r="AT215" i="1"/>
  <c r="AU215" i="1"/>
  <c r="AV215" i="1"/>
  <c r="AX215" i="1"/>
  <c r="AY215" i="1"/>
  <c r="AZ215" i="1"/>
  <c r="BA215" i="1"/>
  <c r="D216" i="1"/>
  <c r="L216" i="1"/>
  <c r="N216" i="1"/>
  <c r="Q216" i="1"/>
  <c r="R216" i="1"/>
  <c r="T216" i="1"/>
  <c r="V216" i="1"/>
  <c r="AF216" i="1"/>
  <c r="AH216" i="1"/>
  <c r="AI216" i="1"/>
  <c r="AK216" i="1"/>
  <c r="AN216" i="1"/>
  <c r="AO216" i="1"/>
  <c r="AP216" i="1"/>
  <c r="AQ216" i="1"/>
  <c r="AR216" i="1"/>
  <c r="AS216" i="1"/>
  <c r="AT216" i="1"/>
  <c r="AU216" i="1"/>
  <c r="AV216" i="1"/>
  <c r="AX216" i="1"/>
  <c r="AY216" i="1"/>
  <c r="AZ216" i="1"/>
  <c r="BA216" i="1"/>
  <c r="D217" i="1"/>
  <c r="L217" i="1"/>
  <c r="N217" i="1"/>
  <c r="Q217" i="1"/>
  <c r="R217" i="1"/>
  <c r="T217" i="1"/>
  <c r="V217" i="1"/>
  <c r="AF217" i="1"/>
  <c r="AH217" i="1"/>
  <c r="AI217" i="1"/>
  <c r="AK217" i="1"/>
  <c r="AN217" i="1"/>
  <c r="AO217" i="1"/>
  <c r="AP217" i="1"/>
  <c r="AQ217" i="1"/>
  <c r="AR217" i="1"/>
  <c r="AS217" i="1"/>
  <c r="AT217" i="1"/>
  <c r="AU217" i="1"/>
  <c r="AV217" i="1"/>
  <c r="AX217" i="1"/>
  <c r="AY217" i="1"/>
  <c r="AZ217" i="1"/>
  <c r="BA217" i="1"/>
  <c r="D218" i="1"/>
  <c r="L218" i="1"/>
  <c r="N218" i="1"/>
  <c r="Q218" i="1"/>
  <c r="R218" i="1"/>
  <c r="T218" i="1"/>
  <c r="V218" i="1"/>
  <c r="AF218" i="1"/>
  <c r="AH218" i="1"/>
  <c r="AI218" i="1"/>
  <c r="AK218" i="1"/>
  <c r="AN218" i="1"/>
  <c r="AO218" i="1"/>
  <c r="AP218" i="1"/>
  <c r="AQ218" i="1"/>
  <c r="AR218" i="1"/>
  <c r="AS218" i="1"/>
  <c r="AT218" i="1"/>
  <c r="AU218" i="1"/>
  <c r="AV218" i="1"/>
  <c r="AX218" i="1"/>
  <c r="AY218" i="1"/>
  <c r="AZ218" i="1"/>
  <c r="BA218" i="1"/>
  <c r="D219" i="1"/>
  <c r="L219" i="1"/>
  <c r="N219" i="1"/>
  <c r="Q219" i="1"/>
  <c r="R219" i="1"/>
  <c r="T219" i="1" s="1"/>
  <c r="V219" i="1"/>
  <c r="AF219" i="1"/>
  <c r="AH219" i="1"/>
  <c r="AI219" i="1"/>
  <c r="AK219" i="1"/>
  <c r="AN219" i="1"/>
  <c r="AO219" i="1"/>
  <c r="AP219" i="1"/>
  <c r="AQ219" i="1"/>
  <c r="AR219" i="1"/>
  <c r="AS219" i="1"/>
  <c r="AT219" i="1"/>
  <c r="AU219" i="1"/>
  <c r="AV219" i="1"/>
  <c r="AX219" i="1"/>
  <c r="AY219" i="1"/>
  <c r="AZ219" i="1"/>
  <c r="BA219" i="1"/>
  <c r="D220" i="1"/>
  <c r="L220" i="1"/>
  <c r="N220" i="1"/>
  <c r="Q220" i="1"/>
  <c r="R220" i="1"/>
  <c r="T220" i="1" s="1"/>
  <c r="V220" i="1"/>
  <c r="AF220" i="1"/>
  <c r="AH220" i="1"/>
  <c r="AI220" i="1"/>
  <c r="AK220" i="1"/>
  <c r="AN220" i="1"/>
  <c r="AO220" i="1"/>
  <c r="AP220" i="1"/>
  <c r="AQ220" i="1"/>
  <c r="AR220" i="1"/>
  <c r="AS220" i="1"/>
  <c r="AT220" i="1"/>
  <c r="AU220" i="1"/>
  <c r="AV220" i="1"/>
  <c r="AX220" i="1"/>
  <c r="AY220" i="1"/>
  <c r="AZ220" i="1"/>
  <c r="BA220" i="1"/>
  <c r="D221" i="1"/>
  <c r="L221" i="1"/>
  <c r="N221" i="1"/>
  <c r="Q221" i="1"/>
  <c r="R221" i="1"/>
  <c r="T221" i="1"/>
  <c r="V221" i="1"/>
  <c r="AF221" i="1"/>
  <c r="AH221" i="1"/>
  <c r="AI221" i="1"/>
  <c r="AK221" i="1"/>
  <c r="AN221" i="1"/>
  <c r="AO221" i="1"/>
  <c r="AP221" i="1"/>
  <c r="AQ221" i="1"/>
  <c r="AR221" i="1"/>
  <c r="AS221" i="1"/>
  <c r="AT221" i="1"/>
  <c r="AU221" i="1"/>
  <c r="AV221" i="1"/>
  <c r="AX221" i="1"/>
  <c r="AY221" i="1"/>
  <c r="AZ221" i="1"/>
  <c r="BA221" i="1"/>
  <c r="D222" i="1"/>
  <c r="L222" i="1"/>
  <c r="N222" i="1"/>
  <c r="Q222" i="1"/>
  <c r="R222" i="1"/>
  <c r="T222" i="1"/>
  <c r="V222" i="1"/>
  <c r="AF222" i="1"/>
  <c r="AH222" i="1"/>
  <c r="AI222" i="1"/>
  <c r="AK222" i="1"/>
  <c r="AN222" i="1"/>
  <c r="AO222" i="1"/>
  <c r="AP222" i="1"/>
  <c r="AQ222" i="1"/>
  <c r="AR222" i="1"/>
  <c r="AS222" i="1"/>
  <c r="AT222" i="1"/>
  <c r="AU222" i="1"/>
  <c r="AV222" i="1"/>
  <c r="AX222" i="1"/>
  <c r="AY222" i="1"/>
  <c r="AZ222" i="1"/>
  <c r="BA222" i="1"/>
  <c r="D223" i="1"/>
  <c r="L223" i="1"/>
  <c r="N223" i="1"/>
  <c r="Q223" i="1"/>
  <c r="R223" i="1"/>
  <c r="T223" i="1"/>
  <c r="V223" i="1"/>
  <c r="AF223" i="1"/>
  <c r="AH223" i="1"/>
  <c r="AI223" i="1"/>
  <c r="AK223" i="1"/>
  <c r="AN223" i="1"/>
  <c r="AO223" i="1"/>
  <c r="AP223" i="1"/>
  <c r="AQ223" i="1"/>
  <c r="AR223" i="1"/>
  <c r="AS223" i="1"/>
  <c r="AT223" i="1"/>
  <c r="AU223" i="1"/>
  <c r="AV223" i="1"/>
  <c r="AX223" i="1"/>
  <c r="AY223" i="1"/>
  <c r="AZ223" i="1"/>
  <c r="BA223" i="1"/>
  <c r="D224" i="1"/>
  <c r="L224" i="1"/>
  <c r="N224" i="1"/>
  <c r="Q224" i="1"/>
  <c r="R224" i="1"/>
  <c r="T224" i="1" s="1"/>
  <c r="V224" i="1"/>
  <c r="AF224" i="1"/>
  <c r="AH224" i="1"/>
  <c r="AI224" i="1"/>
  <c r="AK224" i="1"/>
  <c r="AN224" i="1"/>
  <c r="AO224" i="1"/>
  <c r="AP224" i="1"/>
  <c r="AQ224" i="1"/>
  <c r="AR224" i="1"/>
  <c r="AS224" i="1"/>
  <c r="AT224" i="1"/>
  <c r="AU224" i="1"/>
  <c r="AV224" i="1"/>
  <c r="AX224" i="1"/>
  <c r="AY224" i="1"/>
  <c r="AZ224" i="1"/>
  <c r="BA224" i="1"/>
  <c r="D225" i="1"/>
  <c r="L225" i="1"/>
  <c r="N225" i="1"/>
  <c r="Q225" i="1"/>
  <c r="R225" i="1"/>
  <c r="T225" i="1" s="1"/>
  <c r="V225" i="1"/>
  <c r="AF225" i="1"/>
  <c r="AH225" i="1"/>
  <c r="AI225" i="1"/>
  <c r="AK225" i="1"/>
  <c r="AN225" i="1"/>
  <c r="AO225" i="1"/>
  <c r="AP225" i="1"/>
  <c r="AQ225" i="1"/>
  <c r="AR225" i="1"/>
  <c r="AS225" i="1"/>
  <c r="AT225" i="1"/>
  <c r="AU225" i="1"/>
  <c r="AV225" i="1"/>
  <c r="AX225" i="1"/>
  <c r="AY225" i="1"/>
  <c r="AZ225" i="1"/>
  <c r="BA225" i="1"/>
  <c r="D226" i="1"/>
  <c r="L226" i="1"/>
  <c r="N226" i="1"/>
  <c r="Q226" i="1"/>
  <c r="R226" i="1"/>
  <c r="T226" i="1"/>
  <c r="V226" i="1"/>
  <c r="AF226" i="1"/>
  <c r="AH226" i="1"/>
  <c r="AI226" i="1"/>
  <c r="AK226" i="1"/>
  <c r="AN226" i="1"/>
  <c r="AO226" i="1"/>
  <c r="AP226" i="1"/>
  <c r="AQ226" i="1"/>
  <c r="AR226" i="1"/>
  <c r="AS226" i="1"/>
  <c r="AT226" i="1"/>
  <c r="AU226" i="1"/>
  <c r="AV226" i="1"/>
  <c r="AX226" i="1"/>
  <c r="AY226" i="1"/>
  <c r="AZ226" i="1"/>
  <c r="BA226" i="1"/>
  <c r="D227" i="1"/>
  <c r="L227" i="1"/>
  <c r="N227" i="1"/>
  <c r="Q227" i="1"/>
  <c r="R227" i="1"/>
  <c r="T227" i="1"/>
  <c r="V227" i="1"/>
  <c r="AF227" i="1"/>
  <c r="AH227" i="1"/>
  <c r="AI227" i="1"/>
  <c r="AK227" i="1"/>
  <c r="AN227" i="1"/>
  <c r="AO227" i="1"/>
  <c r="AP227" i="1"/>
  <c r="AQ227" i="1"/>
  <c r="AR227" i="1"/>
  <c r="AS227" i="1"/>
  <c r="AT227" i="1"/>
  <c r="AU227" i="1"/>
  <c r="AV227" i="1"/>
  <c r="AX227" i="1"/>
  <c r="AY227" i="1"/>
  <c r="AZ227" i="1"/>
  <c r="BA227" i="1"/>
  <c r="D228" i="1"/>
  <c r="L228" i="1"/>
  <c r="N228" i="1"/>
  <c r="Q228" i="1"/>
  <c r="R228" i="1"/>
  <c r="T228" i="1"/>
  <c r="V228" i="1"/>
  <c r="AF228" i="1"/>
  <c r="AH228" i="1"/>
  <c r="AI228" i="1"/>
  <c r="AK228" i="1"/>
  <c r="AN228" i="1"/>
  <c r="AO228" i="1"/>
  <c r="AP228" i="1"/>
  <c r="AQ228" i="1"/>
  <c r="AR228" i="1"/>
  <c r="AS228" i="1"/>
  <c r="AT228" i="1"/>
  <c r="AU228" i="1"/>
  <c r="AV228" i="1"/>
  <c r="AX228" i="1"/>
  <c r="AY228" i="1"/>
  <c r="AZ228" i="1"/>
  <c r="BA228" i="1"/>
  <c r="D229" i="1"/>
  <c r="L229" i="1"/>
  <c r="N229" i="1"/>
  <c r="Q229" i="1"/>
  <c r="R229" i="1"/>
  <c r="T229" i="1" s="1"/>
  <c r="V229" i="1"/>
  <c r="AF229" i="1"/>
  <c r="AH229" i="1"/>
  <c r="AI229" i="1"/>
  <c r="AK229" i="1"/>
  <c r="AN229" i="1"/>
  <c r="AO229" i="1"/>
  <c r="AP229" i="1"/>
  <c r="AQ229" i="1"/>
  <c r="AR229" i="1"/>
  <c r="AS229" i="1"/>
  <c r="AT229" i="1"/>
  <c r="AU229" i="1"/>
  <c r="AV229" i="1"/>
  <c r="AX229" i="1"/>
  <c r="AY229" i="1"/>
  <c r="AZ229" i="1"/>
  <c r="BA229" i="1"/>
  <c r="D230" i="1"/>
  <c r="L230" i="1"/>
  <c r="N230" i="1"/>
  <c r="Q230" i="1"/>
  <c r="R230" i="1"/>
  <c r="T230" i="1" s="1"/>
  <c r="V230" i="1"/>
  <c r="AF230" i="1"/>
  <c r="AH230" i="1"/>
  <c r="AI230" i="1"/>
  <c r="AK230" i="1"/>
  <c r="AN230" i="1"/>
  <c r="AO230" i="1"/>
  <c r="AP230" i="1"/>
  <c r="AQ230" i="1"/>
  <c r="AR230" i="1"/>
  <c r="AS230" i="1"/>
  <c r="AT230" i="1"/>
  <c r="AU230" i="1"/>
  <c r="AV230" i="1"/>
  <c r="AX230" i="1"/>
  <c r="AY230" i="1"/>
  <c r="AZ230" i="1"/>
  <c r="BA230" i="1"/>
  <c r="D231" i="1"/>
  <c r="L231" i="1"/>
  <c r="N231" i="1"/>
  <c r="Q231" i="1"/>
  <c r="R231" i="1"/>
  <c r="T231" i="1"/>
  <c r="V231" i="1"/>
  <c r="AF231" i="1"/>
  <c r="AH231" i="1"/>
  <c r="AI231" i="1"/>
  <c r="AK231" i="1"/>
  <c r="AN231" i="1"/>
  <c r="AO231" i="1"/>
  <c r="AP231" i="1"/>
  <c r="AQ231" i="1"/>
  <c r="AR231" i="1"/>
  <c r="AS231" i="1"/>
  <c r="AT231" i="1"/>
  <c r="AU231" i="1"/>
  <c r="AV231" i="1"/>
  <c r="AX231" i="1"/>
  <c r="AY231" i="1"/>
  <c r="AZ231" i="1"/>
  <c r="BA231" i="1"/>
  <c r="D232" i="1"/>
  <c r="L232" i="1"/>
  <c r="N232" i="1"/>
  <c r="Q232" i="1"/>
  <c r="R232" i="1"/>
  <c r="T232" i="1"/>
  <c r="V232" i="1"/>
  <c r="AF232" i="1"/>
  <c r="AH232" i="1"/>
  <c r="AI232" i="1"/>
  <c r="AK232" i="1"/>
  <c r="AN232" i="1"/>
  <c r="AO232" i="1"/>
  <c r="AP232" i="1"/>
  <c r="AQ232" i="1"/>
  <c r="AR232" i="1"/>
  <c r="AS232" i="1"/>
  <c r="AT232" i="1"/>
  <c r="AU232" i="1"/>
  <c r="AV232" i="1"/>
  <c r="AX232" i="1"/>
  <c r="AY232" i="1"/>
  <c r="AZ232" i="1"/>
  <c r="BA232" i="1"/>
  <c r="D233" i="1"/>
  <c r="L233" i="1"/>
  <c r="N233" i="1"/>
  <c r="Q233" i="1"/>
  <c r="R233" i="1"/>
  <c r="T233" i="1"/>
  <c r="V233" i="1"/>
  <c r="AF233" i="1"/>
  <c r="AH233" i="1"/>
  <c r="AI233" i="1"/>
  <c r="AK233" i="1"/>
  <c r="AN233" i="1"/>
  <c r="AO233" i="1"/>
  <c r="AP233" i="1"/>
  <c r="AQ233" i="1"/>
  <c r="AR233" i="1"/>
  <c r="AS233" i="1"/>
  <c r="AT233" i="1"/>
  <c r="AU233" i="1"/>
  <c r="AV233" i="1"/>
  <c r="AX233" i="1"/>
  <c r="AY233" i="1"/>
  <c r="AZ233" i="1"/>
  <c r="BA233" i="1"/>
  <c r="D234" i="1"/>
  <c r="L234" i="1"/>
  <c r="N234" i="1"/>
  <c r="Q234" i="1"/>
  <c r="R234" i="1"/>
  <c r="T234" i="1" s="1"/>
  <c r="V234" i="1"/>
  <c r="AF234" i="1"/>
  <c r="AH234" i="1"/>
  <c r="AI234" i="1"/>
  <c r="AK234" i="1"/>
  <c r="AN234" i="1"/>
  <c r="AO234" i="1"/>
  <c r="AP234" i="1"/>
  <c r="AQ234" i="1"/>
  <c r="AR234" i="1"/>
  <c r="AS234" i="1"/>
  <c r="AT234" i="1"/>
  <c r="AU234" i="1"/>
  <c r="AV234" i="1"/>
  <c r="AX234" i="1"/>
  <c r="AY234" i="1"/>
  <c r="AZ234" i="1"/>
  <c r="BA234" i="1"/>
  <c r="D235" i="1"/>
  <c r="L235" i="1"/>
  <c r="N235" i="1"/>
  <c r="Q235" i="1"/>
  <c r="R235" i="1"/>
  <c r="T235" i="1" s="1"/>
  <c r="V235" i="1"/>
  <c r="AF235" i="1"/>
  <c r="AH235" i="1"/>
  <c r="AI235" i="1"/>
  <c r="AK235" i="1"/>
  <c r="AN235" i="1"/>
  <c r="AO235" i="1"/>
  <c r="AP235" i="1"/>
  <c r="AQ235" i="1"/>
  <c r="AR235" i="1"/>
  <c r="AS235" i="1"/>
  <c r="AT235" i="1"/>
  <c r="AU235" i="1"/>
  <c r="AV235" i="1"/>
  <c r="AX235" i="1"/>
  <c r="AY235" i="1"/>
  <c r="AZ235" i="1"/>
  <c r="BA235" i="1"/>
  <c r="D236" i="1"/>
  <c r="L236" i="1"/>
  <c r="N236" i="1"/>
  <c r="Q236" i="1"/>
  <c r="R236" i="1"/>
  <c r="T236" i="1"/>
  <c r="V236" i="1"/>
  <c r="AF236" i="1"/>
  <c r="AH236" i="1"/>
  <c r="AI236" i="1"/>
  <c r="AK236" i="1"/>
  <c r="AN236" i="1"/>
  <c r="AO236" i="1"/>
  <c r="AP236" i="1"/>
  <c r="AQ236" i="1"/>
  <c r="AR236" i="1"/>
  <c r="AS236" i="1"/>
  <c r="AT236" i="1"/>
  <c r="AU236" i="1"/>
  <c r="AV236" i="1"/>
  <c r="AX236" i="1"/>
  <c r="AY236" i="1"/>
  <c r="AZ236" i="1"/>
  <c r="BA236" i="1"/>
  <c r="D237" i="1"/>
  <c r="L237" i="1"/>
  <c r="N237" i="1"/>
  <c r="Q237" i="1"/>
  <c r="R237" i="1"/>
  <c r="T237" i="1"/>
  <c r="V237" i="1"/>
  <c r="AF237" i="1"/>
  <c r="AH237" i="1"/>
  <c r="AI237" i="1"/>
  <c r="AK237" i="1"/>
  <c r="AN237" i="1"/>
  <c r="AO237" i="1"/>
  <c r="AP237" i="1"/>
  <c r="AQ237" i="1"/>
  <c r="AR237" i="1"/>
  <c r="AS237" i="1"/>
  <c r="AT237" i="1"/>
  <c r="AU237" i="1"/>
  <c r="AV237" i="1"/>
  <c r="AX237" i="1"/>
  <c r="AY237" i="1"/>
  <c r="AZ237" i="1"/>
  <c r="BA237" i="1"/>
  <c r="D238" i="1"/>
  <c r="L238" i="1"/>
  <c r="N238" i="1"/>
  <c r="Q238" i="1"/>
  <c r="R238" i="1"/>
  <c r="T238" i="1"/>
  <c r="V238" i="1"/>
  <c r="AF238" i="1"/>
  <c r="AH238" i="1"/>
  <c r="AI238" i="1"/>
  <c r="AK238" i="1"/>
  <c r="AN238" i="1"/>
  <c r="AO238" i="1"/>
  <c r="AP238" i="1"/>
  <c r="AQ238" i="1"/>
  <c r="AR238" i="1"/>
  <c r="AS238" i="1"/>
  <c r="AT238" i="1"/>
  <c r="AU238" i="1"/>
  <c r="AV238" i="1"/>
  <c r="AX238" i="1"/>
  <c r="AY238" i="1"/>
  <c r="AZ238" i="1"/>
  <c r="BA238" i="1"/>
  <c r="D239" i="1"/>
  <c r="L239" i="1"/>
  <c r="N239" i="1"/>
  <c r="Q239" i="1"/>
  <c r="R239" i="1"/>
  <c r="T239" i="1" s="1"/>
  <c r="V239" i="1"/>
  <c r="AF239" i="1"/>
  <c r="AH239" i="1"/>
  <c r="AI239" i="1"/>
  <c r="AK239" i="1"/>
  <c r="AN239" i="1"/>
  <c r="AO239" i="1"/>
  <c r="AP239" i="1"/>
  <c r="AQ239" i="1"/>
  <c r="AR239" i="1"/>
  <c r="AS239" i="1"/>
  <c r="AT239" i="1"/>
  <c r="AU239" i="1"/>
  <c r="AV239" i="1"/>
  <c r="AX239" i="1"/>
  <c r="AY239" i="1"/>
  <c r="AZ239" i="1"/>
  <c r="BA239" i="1"/>
  <c r="D240" i="1"/>
  <c r="L240" i="1"/>
  <c r="N240" i="1"/>
  <c r="Q240" i="1"/>
  <c r="R240" i="1"/>
  <c r="T240" i="1" s="1"/>
  <c r="V240" i="1"/>
  <c r="AF240" i="1"/>
  <c r="AH240" i="1"/>
  <c r="AI240" i="1"/>
  <c r="AK240" i="1"/>
  <c r="AN240" i="1"/>
  <c r="AO240" i="1"/>
  <c r="AP240" i="1"/>
  <c r="AQ240" i="1"/>
  <c r="AR240" i="1"/>
  <c r="AS240" i="1"/>
  <c r="AT240" i="1"/>
  <c r="AU240" i="1"/>
  <c r="AV240" i="1"/>
  <c r="AX240" i="1"/>
  <c r="AY240" i="1"/>
  <c r="AZ240" i="1"/>
  <c r="BA240" i="1"/>
  <c r="D241" i="1"/>
  <c r="L241" i="1"/>
  <c r="N241" i="1"/>
  <c r="Q241" i="1"/>
  <c r="R241" i="1"/>
  <c r="T241" i="1"/>
  <c r="V241" i="1"/>
  <c r="AF241" i="1"/>
  <c r="AH241" i="1"/>
  <c r="AI241" i="1"/>
  <c r="AK241" i="1"/>
  <c r="AN241" i="1"/>
  <c r="AO241" i="1"/>
  <c r="AP241" i="1"/>
  <c r="AQ241" i="1"/>
  <c r="AR241" i="1"/>
  <c r="AS241" i="1"/>
  <c r="AT241" i="1"/>
  <c r="AU241" i="1"/>
  <c r="AV241" i="1"/>
  <c r="AX241" i="1"/>
  <c r="AY241" i="1"/>
  <c r="AZ241" i="1"/>
  <c r="BA241" i="1"/>
  <c r="D242" i="1"/>
  <c r="L242" i="1"/>
  <c r="N242" i="1"/>
  <c r="Q242" i="1"/>
  <c r="R242" i="1"/>
  <c r="T242" i="1"/>
  <c r="V242" i="1"/>
  <c r="AF242" i="1"/>
  <c r="AH242" i="1"/>
  <c r="AI242" i="1"/>
  <c r="AK242" i="1"/>
  <c r="AN242" i="1"/>
  <c r="AO242" i="1"/>
  <c r="AP242" i="1"/>
  <c r="AQ242" i="1"/>
  <c r="AR242" i="1"/>
  <c r="AS242" i="1"/>
  <c r="AT242" i="1"/>
  <c r="AU242" i="1"/>
  <c r="AV242" i="1"/>
  <c r="AX242" i="1"/>
  <c r="AY242" i="1"/>
  <c r="AZ242" i="1"/>
  <c r="BA242" i="1"/>
  <c r="D243" i="1"/>
  <c r="L243" i="1"/>
  <c r="N243" i="1"/>
  <c r="Q243" i="1"/>
  <c r="R243" i="1"/>
  <c r="T243" i="1"/>
  <c r="V243" i="1"/>
  <c r="AF243" i="1"/>
  <c r="AH243" i="1"/>
  <c r="AI243" i="1"/>
  <c r="AK243" i="1"/>
  <c r="AN243" i="1"/>
  <c r="AO243" i="1"/>
  <c r="AP243" i="1"/>
  <c r="AQ243" i="1"/>
  <c r="AR243" i="1"/>
  <c r="AS243" i="1"/>
  <c r="AT243" i="1"/>
  <c r="AU243" i="1"/>
  <c r="AV243" i="1"/>
  <c r="AX243" i="1"/>
  <c r="AY243" i="1"/>
  <c r="AZ243" i="1"/>
  <c r="BA243" i="1"/>
  <c r="D244" i="1"/>
  <c r="L244" i="1"/>
  <c r="N244" i="1"/>
  <c r="Q244" i="1"/>
  <c r="R244" i="1"/>
  <c r="T244" i="1" s="1"/>
  <c r="V244" i="1"/>
  <c r="AF244" i="1"/>
  <c r="AH244" i="1"/>
  <c r="AI244" i="1"/>
  <c r="AK244" i="1"/>
  <c r="AN244" i="1"/>
  <c r="AO244" i="1"/>
  <c r="AP244" i="1"/>
  <c r="AQ244" i="1"/>
  <c r="AR244" i="1"/>
  <c r="AS244" i="1"/>
  <c r="AT244" i="1"/>
  <c r="AU244" i="1"/>
  <c r="AV244" i="1"/>
  <c r="AX244" i="1"/>
  <c r="AY244" i="1"/>
  <c r="AZ244" i="1"/>
  <c r="BA244" i="1"/>
  <c r="D245" i="1"/>
  <c r="L245" i="1"/>
  <c r="N245" i="1"/>
  <c r="Q245" i="1"/>
  <c r="R245" i="1"/>
  <c r="T245" i="1" s="1"/>
  <c r="V245" i="1"/>
  <c r="AF245" i="1"/>
  <c r="AH245" i="1"/>
  <c r="AI245" i="1"/>
  <c r="AK245" i="1"/>
  <c r="AN245" i="1"/>
  <c r="AO245" i="1"/>
  <c r="AP245" i="1"/>
  <c r="AQ245" i="1"/>
  <c r="AR245" i="1"/>
  <c r="AS245" i="1"/>
  <c r="AT245" i="1"/>
  <c r="AU245" i="1"/>
  <c r="AV245" i="1"/>
  <c r="AX245" i="1"/>
  <c r="AY245" i="1"/>
  <c r="AZ245" i="1"/>
  <c r="BA245" i="1"/>
  <c r="D246" i="1"/>
  <c r="L246" i="1"/>
  <c r="N246" i="1"/>
  <c r="Q246" i="1"/>
  <c r="R246" i="1"/>
  <c r="T246" i="1"/>
  <c r="V246" i="1"/>
  <c r="AF246" i="1"/>
  <c r="AH246" i="1"/>
  <c r="AI246" i="1"/>
  <c r="AK246" i="1"/>
  <c r="AN246" i="1"/>
  <c r="AO246" i="1"/>
  <c r="AP246" i="1"/>
  <c r="AQ246" i="1"/>
  <c r="AR246" i="1"/>
  <c r="AS246" i="1"/>
  <c r="AT246" i="1"/>
  <c r="AU246" i="1"/>
  <c r="AV246" i="1"/>
  <c r="AX246" i="1"/>
  <c r="AY246" i="1"/>
  <c r="AZ246" i="1"/>
  <c r="BA246" i="1"/>
  <c r="D247" i="1"/>
  <c r="L247" i="1"/>
  <c r="N247" i="1"/>
  <c r="Q247" i="1"/>
  <c r="R247" i="1"/>
  <c r="T247" i="1"/>
  <c r="V247" i="1"/>
  <c r="AF247" i="1"/>
  <c r="AH247" i="1"/>
  <c r="AI247" i="1"/>
  <c r="AK247" i="1"/>
  <c r="AN247" i="1"/>
  <c r="AO247" i="1"/>
  <c r="AP247" i="1"/>
  <c r="AQ247" i="1"/>
  <c r="AR247" i="1"/>
  <c r="AS247" i="1"/>
  <c r="AT247" i="1"/>
  <c r="AU247" i="1"/>
  <c r="AV247" i="1"/>
  <c r="AX247" i="1"/>
  <c r="AY247" i="1"/>
  <c r="AZ247" i="1"/>
  <c r="BA247" i="1"/>
  <c r="D248" i="1"/>
  <c r="L248" i="1"/>
  <c r="N248" i="1"/>
  <c r="Q248" i="1"/>
  <c r="R248" i="1"/>
  <c r="T248" i="1"/>
  <c r="V248" i="1"/>
  <c r="AF248" i="1"/>
  <c r="AH248" i="1"/>
  <c r="AI248" i="1"/>
  <c r="AK248" i="1"/>
  <c r="AN248" i="1"/>
  <c r="AO248" i="1"/>
  <c r="AP248" i="1"/>
  <c r="AQ248" i="1"/>
  <c r="AR248" i="1"/>
  <c r="AS248" i="1"/>
  <c r="AT248" i="1"/>
  <c r="AU248" i="1"/>
  <c r="AV248" i="1"/>
  <c r="AX248" i="1"/>
  <c r="AY248" i="1"/>
  <c r="AZ248" i="1"/>
  <c r="BA248" i="1"/>
  <c r="D249" i="1"/>
  <c r="L249" i="1"/>
  <c r="N249" i="1"/>
  <c r="Q249" i="1"/>
  <c r="R249" i="1"/>
  <c r="T249" i="1" s="1"/>
  <c r="V249" i="1"/>
  <c r="AF249" i="1"/>
  <c r="AH249" i="1"/>
  <c r="AI249" i="1"/>
  <c r="AK249" i="1"/>
  <c r="AN249" i="1"/>
  <c r="AO249" i="1"/>
  <c r="AP249" i="1"/>
  <c r="AQ249" i="1"/>
  <c r="AR249" i="1"/>
  <c r="AS249" i="1"/>
  <c r="AT249" i="1"/>
  <c r="AU249" i="1"/>
  <c r="AV249" i="1"/>
  <c r="AX249" i="1"/>
  <c r="AY249" i="1"/>
  <c r="AZ249" i="1"/>
  <c r="BA249" i="1"/>
  <c r="D250" i="1"/>
  <c r="L250" i="1"/>
  <c r="N250" i="1"/>
  <c r="Q250" i="1"/>
  <c r="R250" i="1"/>
  <c r="T250" i="1" s="1"/>
  <c r="V250" i="1"/>
  <c r="AF250" i="1"/>
  <c r="AH250" i="1"/>
  <c r="AI250" i="1"/>
  <c r="AK250" i="1"/>
  <c r="AN250" i="1"/>
  <c r="AO250" i="1"/>
  <c r="AP250" i="1"/>
  <c r="AQ250" i="1"/>
  <c r="AR250" i="1"/>
  <c r="AS250" i="1"/>
  <c r="AT250" i="1"/>
  <c r="AU250" i="1"/>
  <c r="AV250" i="1"/>
  <c r="AX250" i="1"/>
  <c r="AY250" i="1"/>
  <c r="AZ250" i="1"/>
  <c r="BA250" i="1"/>
  <c r="D251" i="1"/>
  <c r="L251" i="1"/>
  <c r="N251" i="1"/>
  <c r="Q251" i="1"/>
  <c r="R251" i="1"/>
  <c r="T251" i="1"/>
  <c r="V251" i="1"/>
  <c r="AF251" i="1"/>
  <c r="AH251" i="1"/>
  <c r="AI251" i="1"/>
  <c r="AK251" i="1"/>
  <c r="AN251" i="1"/>
  <c r="AO251" i="1"/>
  <c r="AP251" i="1"/>
  <c r="AQ251" i="1"/>
  <c r="AR251" i="1"/>
  <c r="AS251" i="1"/>
  <c r="AT251" i="1"/>
  <c r="AU251" i="1"/>
  <c r="AV251" i="1"/>
  <c r="AX251" i="1"/>
  <c r="AY251" i="1"/>
  <c r="AZ251" i="1"/>
  <c r="BA251" i="1"/>
  <c r="D252" i="1"/>
  <c r="L252" i="1"/>
  <c r="N252" i="1"/>
  <c r="Q252" i="1"/>
  <c r="R252" i="1"/>
  <c r="T252" i="1"/>
  <c r="V252" i="1"/>
  <c r="AF252" i="1"/>
  <c r="AH252" i="1"/>
  <c r="AI252" i="1"/>
  <c r="AK252" i="1"/>
  <c r="AN252" i="1"/>
  <c r="AO252" i="1"/>
  <c r="AP252" i="1"/>
  <c r="AQ252" i="1"/>
  <c r="AR252" i="1"/>
  <c r="AS252" i="1"/>
  <c r="AT252" i="1"/>
  <c r="AU252" i="1"/>
  <c r="AV252" i="1"/>
  <c r="AX252" i="1"/>
  <c r="AY252" i="1"/>
  <c r="AZ252" i="1"/>
  <c r="BA252" i="1"/>
  <c r="D253" i="1"/>
  <c r="L253" i="1"/>
  <c r="N253" i="1"/>
  <c r="Q253" i="1"/>
  <c r="R253" i="1"/>
  <c r="T253" i="1"/>
  <c r="V253" i="1"/>
  <c r="AF253" i="1"/>
  <c r="AH253" i="1"/>
  <c r="AI253" i="1"/>
  <c r="AK253" i="1"/>
  <c r="AN253" i="1"/>
  <c r="AO253" i="1"/>
  <c r="AP253" i="1"/>
  <c r="AQ253" i="1"/>
  <c r="AR253" i="1"/>
  <c r="AS253" i="1"/>
  <c r="AT253" i="1"/>
  <c r="AU253" i="1"/>
  <c r="AV253" i="1"/>
  <c r="AX253" i="1"/>
  <c r="AY253" i="1"/>
  <c r="AZ253" i="1"/>
  <c r="BA253" i="1"/>
  <c r="D254" i="1"/>
  <c r="L254" i="1"/>
  <c r="N254" i="1"/>
  <c r="Q254" i="1"/>
  <c r="R254" i="1"/>
  <c r="T254" i="1" s="1"/>
  <c r="V254" i="1"/>
  <c r="AF254" i="1"/>
  <c r="AH254" i="1"/>
  <c r="AI254" i="1"/>
  <c r="AK254" i="1"/>
  <c r="AN254" i="1"/>
  <c r="AO254" i="1"/>
  <c r="AP254" i="1"/>
  <c r="AQ254" i="1"/>
  <c r="AR254" i="1"/>
  <c r="AS254" i="1"/>
  <c r="AT254" i="1"/>
  <c r="AU254" i="1"/>
  <c r="AV254" i="1"/>
  <c r="AX254" i="1"/>
  <c r="AY254" i="1"/>
  <c r="AZ254" i="1"/>
  <c r="BA254" i="1"/>
  <c r="D255" i="1"/>
  <c r="L255" i="1"/>
  <c r="N255" i="1"/>
  <c r="Q255" i="1"/>
  <c r="R255" i="1"/>
  <c r="T255" i="1" s="1"/>
  <c r="V255" i="1"/>
  <c r="AF255" i="1"/>
  <c r="AH255" i="1"/>
  <c r="AI255" i="1"/>
  <c r="AK255" i="1"/>
  <c r="AN255" i="1"/>
  <c r="AO255" i="1"/>
  <c r="AP255" i="1"/>
  <c r="AQ255" i="1"/>
  <c r="AR255" i="1"/>
  <c r="AS255" i="1"/>
  <c r="AT255" i="1"/>
  <c r="AU255" i="1"/>
  <c r="AV255" i="1"/>
  <c r="AX255" i="1"/>
  <c r="AY255" i="1"/>
  <c r="AZ255" i="1"/>
  <c r="BA255" i="1"/>
  <c r="D256" i="1"/>
  <c r="L256" i="1"/>
  <c r="N256" i="1"/>
  <c r="Q256" i="1"/>
  <c r="R256" i="1"/>
  <c r="T256" i="1"/>
  <c r="V256" i="1"/>
  <c r="AF256" i="1"/>
  <c r="AH256" i="1"/>
  <c r="AI256" i="1"/>
  <c r="AK256" i="1"/>
  <c r="AN256" i="1"/>
  <c r="AO256" i="1"/>
  <c r="AP256" i="1"/>
  <c r="AQ256" i="1"/>
  <c r="AR256" i="1"/>
  <c r="AS256" i="1"/>
  <c r="AT256" i="1"/>
  <c r="AU256" i="1"/>
  <c r="AV256" i="1"/>
  <c r="AX256" i="1"/>
  <c r="AY256" i="1"/>
  <c r="AZ256" i="1"/>
  <c r="BA256" i="1"/>
  <c r="D257" i="1"/>
  <c r="L257" i="1"/>
  <c r="N257" i="1"/>
  <c r="Q257" i="1"/>
  <c r="R257" i="1"/>
  <c r="T257" i="1"/>
  <c r="V257" i="1"/>
  <c r="AF257" i="1"/>
  <c r="AH257" i="1"/>
  <c r="AI257" i="1"/>
  <c r="AK257" i="1"/>
  <c r="AN257" i="1"/>
  <c r="AO257" i="1"/>
  <c r="AP257" i="1"/>
  <c r="AQ257" i="1"/>
  <c r="AR257" i="1"/>
  <c r="AS257" i="1"/>
  <c r="AT257" i="1"/>
  <c r="AU257" i="1"/>
  <c r="AV257" i="1"/>
  <c r="AX257" i="1"/>
  <c r="AY257" i="1"/>
  <c r="AZ257" i="1"/>
  <c r="BA257" i="1"/>
  <c r="D258" i="1"/>
  <c r="L258" i="1"/>
  <c r="N258" i="1"/>
  <c r="Q258" i="1"/>
  <c r="R258" i="1"/>
  <c r="T258" i="1"/>
  <c r="V258" i="1"/>
  <c r="AF258" i="1"/>
  <c r="AH258" i="1"/>
  <c r="AI258" i="1"/>
  <c r="AK258" i="1"/>
  <c r="AN258" i="1"/>
  <c r="AO258" i="1"/>
  <c r="AP258" i="1"/>
  <c r="AQ258" i="1"/>
  <c r="AR258" i="1"/>
  <c r="AS258" i="1"/>
  <c r="AT258" i="1"/>
  <c r="AU258" i="1"/>
  <c r="AV258" i="1"/>
  <c r="AX258" i="1"/>
  <c r="AY258" i="1"/>
  <c r="AZ258" i="1"/>
  <c r="BA258" i="1"/>
  <c r="D259" i="1"/>
  <c r="L259" i="1"/>
  <c r="N259" i="1"/>
  <c r="Q259" i="1"/>
  <c r="R259" i="1"/>
  <c r="T259" i="1" s="1"/>
  <c r="V259" i="1"/>
  <c r="AF259" i="1"/>
  <c r="AH259" i="1"/>
  <c r="AI259" i="1"/>
  <c r="AK259" i="1"/>
  <c r="AN259" i="1"/>
  <c r="AO259" i="1"/>
  <c r="AP259" i="1"/>
  <c r="AQ259" i="1"/>
  <c r="AR259" i="1"/>
  <c r="AS259" i="1"/>
  <c r="AT259" i="1"/>
  <c r="AU259" i="1"/>
  <c r="AV259" i="1"/>
  <c r="AX259" i="1"/>
  <c r="AY259" i="1"/>
  <c r="AZ259" i="1"/>
  <c r="BA259" i="1"/>
  <c r="D260" i="1"/>
  <c r="L260" i="1"/>
  <c r="N260" i="1"/>
  <c r="Q260" i="1"/>
  <c r="R260" i="1"/>
  <c r="T260" i="1" s="1"/>
  <c r="V260" i="1"/>
  <c r="AF260" i="1"/>
  <c r="AH260" i="1"/>
  <c r="AI260" i="1"/>
  <c r="AK260" i="1"/>
  <c r="AN260" i="1"/>
  <c r="AO260" i="1"/>
  <c r="AP260" i="1"/>
  <c r="AQ260" i="1"/>
  <c r="AR260" i="1"/>
  <c r="AS260" i="1"/>
  <c r="AT260" i="1"/>
  <c r="AU260" i="1"/>
  <c r="AV260" i="1"/>
  <c r="AX260" i="1"/>
  <c r="AY260" i="1"/>
  <c r="AZ260" i="1"/>
  <c r="BA260" i="1"/>
  <c r="D261" i="1"/>
  <c r="L261" i="1"/>
  <c r="N261" i="1"/>
  <c r="Q261" i="1"/>
  <c r="R261" i="1"/>
  <c r="T261" i="1"/>
  <c r="V261" i="1"/>
  <c r="AF261" i="1"/>
  <c r="AH261" i="1"/>
  <c r="AI261" i="1"/>
  <c r="AK261" i="1"/>
  <c r="AN261" i="1"/>
  <c r="AO261" i="1"/>
  <c r="AP261" i="1"/>
  <c r="AQ261" i="1"/>
  <c r="AR261" i="1"/>
  <c r="AS261" i="1"/>
  <c r="AT261" i="1"/>
  <c r="AU261" i="1"/>
  <c r="AV261" i="1"/>
  <c r="AX261" i="1"/>
  <c r="AY261" i="1"/>
  <c r="AZ261" i="1"/>
  <c r="BA261" i="1"/>
  <c r="D262" i="1"/>
  <c r="L262" i="1"/>
  <c r="N262" i="1"/>
  <c r="Q262" i="1"/>
  <c r="R262" i="1"/>
  <c r="T262" i="1"/>
  <c r="V262" i="1"/>
  <c r="AF262" i="1"/>
  <c r="AH262" i="1"/>
  <c r="AI262" i="1"/>
  <c r="AK262" i="1"/>
  <c r="AN262" i="1"/>
  <c r="AO262" i="1"/>
  <c r="AP262" i="1"/>
  <c r="AQ262" i="1"/>
  <c r="AR262" i="1"/>
  <c r="AS262" i="1"/>
  <c r="AT262" i="1"/>
  <c r="AU262" i="1"/>
  <c r="AV262" i="1"/>
  <c r="AX262" i="1"/>
  <c r="AY262" i="1"/>
  <c r="AZ262" i="1"/>
  <c r="BA262" i="1"/>
  <c r="D263" i="1"/>
  <c r="L263" i="1"/>
  <c r="N263" i="1"/>
  <c r="Q263" i="1"/>
  <c r="R263" i="1"/>
  <c r="T263" i="1"/>
  <c r="V263" i="1"/>
  <c r="AF263" i="1"/>
  <c r="AH263" i="1"/>
  <c r="AI263" i="1"/>
  <c r="AK263" i="1"/>
  <c r="AN263" i="1"/>
  <c r="AO263" i="1"/>
  <c r="AP263" i="1"/>
  <c r="AQ263" i="1"/>
  <c r="AR263" i="1"/>
  <c r="AS263" i="1"/>
  <c r="AT263" i="1"/>
  <c r="AU263" i="1"/>
  <c r="AV263" i="1"/>
  <c r="AX263" i="1"/>
  <c r="AY263" i="1"/>
  <c r="AZ263" i="1"/>
  <c r="BA263" i="1"/>
  <c r="D264" i="1"/>
  <c r="L264" i="1"/>
  <c r="N264" i="1"/>
  <c r="Q264" i="1"/>
  <c r="R264" i="1"/>
  <c r="T264" i="1" s="1"/>
  <c r="V264" i="1"/>
  <c r="AF264" i="1"/>
  <c r="AH264" i="1"/>
  <c r="AI264" i="1"/>
  <c r="AK264" i="1"/>
  <c r="AN264" i="1"/>
  <c r="AO264" i="1"/>
  <c r="AP264" i="1"/>
  <c r="AQ264" i="1"/>
  <c r="AR264" i="1"/>
  <c r="AS264" i="1"/>
  <c r="AT264" i="1"/>
  <c r="AU264" i="1"/>
  <c r="AV264" i="1"/>
  <c r="AX264" i="1"/>
  <c r="AY264" i="1"/>
  <c r="AZ264" i="1"/>
  <c r="BA264" i="1"/>
  <c r="D265" i="1"/>
  <c r="L265" i="1"/>
  <c r="N265" i="1"/>
  <c r="Q265" i="1"/>
  <c r="R265" i="1"/>
  <c r="T265" i="1" s="1"/>
  <c r="V265" i="1"/>
  <c r="AF265" i="1"/>
  <c r="AH265" i="1"/>
  <c r="AI265" i="1"/>
  <c r="AK265" i="1"/>
  <c r="AN265" i="1"/>
  <c r="AO265" i="1"/>
  <c r="AP265" i="1"/>
  <c r="AQ265" i="1"/>
  <c r="AR265" i="1"/>
  <c r="AS265" i="1"/>
  <c r="AT265" i="1"/>
  <c r="AU265" i="1"/>
  <c r="AV265" i="1"/>
  <c r="AX265" i="1"/>
  <c r="AY265" i="1"/>
  <c r="AZ265" i="1"/>
  <c r="BA265" i="1"/>
  <c r="D266" i="1"/>
  <c r="L266" i="1"/>
  <c r="N266" i="1"/>
  <c r="Q266" i="1"/>
  <c r="R266" i="1"/>
  <c r="T266" i="1"/>
  <c r="V266" i="1"/>
  <c r="AF266" i="1"/>
  <c r="AH266" i="1"/>
  <c r="AI266" i="1"/>
  <c r="AK266" i="1"/>
  <c r="AN266" i="1"/>
  <c r="AO266" i="1"/>
  <c r="AP266" i="1"/>
  <c r="AQ266" i="1"/>
  <c r="AR266" i="1"/>
  <c r="AS266" i="1"/>
  <c r="AT266" i="1"/>
  <c r="AU266" i="1"/>
  <c r="AV266" i="1"/>
  <c r="AX266" i="1"/>
  <c r="AY266" i="1"/>
  <c r="AZ266" i="1"/>
  <c r="BA266" i="1"/>
  <c r="D267" i="1"/>
  <c r="L267" i="1"/>
  <c r="N267" i="1"/>
  <c r="Q267" i="1"/>
  <c r="R267" i="1"/>
  <c r="T267" i="1"/>
  <c r="V267" i="1"/>
  <c r="AF267" i="1"/>
  <c r="AH267" i="1"/>
  <c r="AI267" i="1"/>
  <c r="AK267" i="1"/>
  <c r="AN267" i="1"/>
  <c r="AO267" i="1"/>
  <c r="AP267" i="1"/>
  <c r="AQ267" i="1"/>
  <c r="AR267" i="1"/>
  <c r="AS267" i="1"/>
  <c r="AT267" i="1"/>
  <c r="AU267" i="1"/>
  <c r="AV267" i="1"/>
  <c r="AX267" i="1"/>
  <c r="AY267" i="1"/>
  <c r="AZ267" i="1"/>
  <c r="BA267" i="1"/>
  <c r="D268" i="1"/>
  <c r="L268" i="1"/>
  <c r="N268" i="1"/>
  <c r="Q268" i="1"/>
  <c r="R268" i="1"/>
  <c r="T268" i="1"/>
  <c r="V268" i="1"/>
  <c r="AF268" i="1"/>
  <c r="AH268" i="1"/>
  <c r="AI268" i="1"/>
  <c r="AK268" i="1"/>
  <c r="AN268" i="1"/>
  <c r="AO268" i="1"/>
  <c r="AP268" i="1"/>
  <c r="AQ268" i="1"/>
  <c r="AR268" i="1"/>
  <c r="AS268" i="1"/>
  <c r="AT268" i="1"/>
  <c r="AU268" i="1"/>
  <c r="AV268" i="1"/>
  <c r="AX268" i="1"/>
  <c r="AY268" i="1"/>
  <c r="AZ268" i="1"/>
  <c r="BA268" i="1"/>
  <c r="D269" i="1"/>
  <c r="L269" i="1"/>
  <c r="N269" i="1"/>
  <c r="Q269" i="1"/>
  <c r="R269" i="1"/>
  <c r="T269" i="1" s="1"/>
  <c r="V269" i="1"/>
  <c r="AF269" i="1"/>
  <c r="AH269" i="1"/>
  <c r="AI269" i="1"/>
  <c r="AK269" i="1"/>
  <c r="AN269" i="1"/>
  <c r="AO269" i="1"/>
  <c r="AP269" i="1"/>
  <c r="AQ269" i="1"/>
  <c r="AR269" i="1"/>
  <c r="AS269" i="1"/>
  <c r="AT269" i="1"/>
  <c r="AU269" i="1"/>
  <c r="AV269" i="1"/>
  <c r="AX269" i="1"/>
  <c r="AY269" i="1"/>
  <c r="AZ269" i="1"/>
  <c r="BA269" i="1"/>
  <c r="D270" i="1"/>
  <c r="L270" i="1"/>
  <c r="N270" i="1"/>
  <c r="Q270" i="1"/>
  <c r="R270" i="1"/>
  <c r="T270" i="1" s="1"/>
  <c r="V270" i="1"/>
  <c r="AF270" i="1"/>
  <c r="AH270" i="1"/>
  <c r="AI270" i="1"/>
  <c r="AK270" i="1"/>
  <c r="AN270" i="1"/>
  <c r="AO270" i="1"/>
  <c r="AP270" i="1"/>
  <c r="AQ270" i="1"/>
  <c r="AR270" i="1"/>
  <c r="AS270" i="1"/>
  <c r="AT270" i="1"/>
  <c r="AU270" i="1"/>
  <c r="AV270" i="1"/>
  <c r="AX270" i="1"/>
  <c r="AY270" i="1"/>
  <c r="AZ270" i="1"/>
  <c r="BA270" i="1"/>
  <c r="D271" i="1"/>
  <c r="L271" i="1"/>
  <c r="N271" i="1"/>
  <c r="Q271" i="1"/>
  <c r="R271" i="1"/>
  <c r="T271" i="1"/>
  <c r="V271" i="1"/>
  <c r="AF271" i="1"/>
  <c r="AH271" i="1"/>
  <c r="AI271" i="1"/>
  <c r="AK271" i="1"/>
  <c r="AN271" i="1"/>
  <c r="AO271" i="1"/>
  <c r="AP271" i="1"/>
  <c r="AQ271" i="1"/>
  <c r="AR271" i="1"/>
  <c r="AS271" i="1"/>
  <c r="AT271" i="1"/>
  <c r="AU271" i="1"/>
  <c r="AV271" i="1"/>
  <c r="AX271" i="1"/>
  <c r="AY271" i="1"/>
  <c r="AZ271" i="1"/>
  <c r="BA271" i="1"/>
  <c r="D272" i="1"/>
  <c r="L272" i="1"/>
  <c r="N272" i="1"/>
  <c r="Q272" i="1"/>
  <c r="R272" i="1"/>
  <c r="T272" i="1"/>
  <c r="V272" i="1"/>
  <c r="AF272" i="1"/>
  <c r="AH272" i="1"/>
  <c r="AI272" i="1"/>
  <c r="AK272" i="1"/>
  <c r="AN272" i="1"/>
  <c r="AO272" i="1"/>
  <c r="AP272" i="1"/>
  <c r="AQ272" i="1"/>
  <c r="AR272" i="1"/>
  <c r="AS272" i="1"/>
  <c r="AT272" i="1"/>
  <c r="AU272" i="1"/>
  <c r="AV272" i="1"/>
  <c r="AX272" i="1"/>
  <c r="AY272" i="1"/>
  <c r="AZ272" i="1"/>
  <c r="BA272" i="1"/>
  <c r="D273" i="1"/>
  <c r="L273" i="1"/>
  <c r="N273" i="1"/>
  <c r="Q273" i="1"/>
  <c r="R273" i="1"/>
  <c r="T273" i="1"/>
  <c r="V273" i="1"/>
  <c r="AF273" i="1"/>
  <c r="AH273" i="1"/>
  <c r="AI273" i="1"/>
  <c r="AK273" i="1"/>
  <c r="AN273" i="1"/>
  <c r="AO273" i="1"/>
  <c r="AP273" i="1"/>
  <c r="AQ273" i="1"/>
  <c r="AR273" i="1"/>
  <c r="AS273" i="1"/>
  <c r="AT273" i="1"/>
  <c r="AU273" i="1"/>
  <c r="AV273" i="1"/>
  <c r="AX273" i="1"/>
  <c r="AY273" i="1"/>
  <c r="AZ273" i="1"/>
  <c r="BA273" i="1"/>
  <c r="D274" i="1"/>
  <c r="L274" i="1"/>
  <c r="N274" i="1"/>
  <c r="Q274" i="1"/>
  <c r="R274" i="1"/>
  <c r="T274" i="1" s="1"/>
  <c r="V274" i="1"/>
  <c r="AF274" i="1"/>
  <c r="AH274" i="1"/>
  <c r="AI274" i="1"/>
  <c r="AK274" i="1"/>
  <c r="AN274" i="1"/>
  <c r="AO274" i="1"/>
  <c r="AP274" i="1"/>
  <c r="AQ274" i="1"/>
  <c r="AR274" i="1"/>
  <c r="AS274" i="1"/>
  <c r="AT274" i="1"/>
  <c r="AU274" i="1"/>
  <c r="AV274" i="1"/>
  <c r="AX274" i="1"/>
  <c r="AY274" i="1"/>
  <c r="AZ274" i="1"/>
  <c r="BA274" i="1"/>
  <c r="D275" i="1"/>
  <c r="L275" i="1"/>
  <c r="N275" i="1"/>
  <c r="Q275" i="1"/>
  <c r="R275" i="1"/>
  <c r="T275" i="1" s="1"/>
  <c r="V275" i="1"/>
  <c r="AF275" i="1"/>
  <c r="AH275" i="1"/>
  <c r="AI275" i="1"/>
  <c r="AK275" i="1"/>
  <c r="AN275" i="1"/>
  <c r="AO275" i="1"/>
  <c r="AP275" i="1"/>
  <c r="AQ275" i="1"/>
  <c r="AR275" i="1"/>
  <c r="AS275" i="1"/>
  <c r="AT275" i="1"/>
  <c r="AU275" i="1"/>
  <c r="AV275" i="1"/>
  <c r="AX275" i="1"/>
  <c r="AY275" i="1"/>
  <c r="AZ275" i="1"/>
  <c r="BA275" i="1"/>
  <c r="D276" i="1"/>
  <c r="L276" i="1"/>
  <c r="N276" i="1"/>
  <c r="Q276" i="1"/>
  <c r="R276" i="1"/>
  <c r="T276" i="1"/>
  <c r="V276" i="1"/>
  <c r="AF276" i="1"/>
  <c r="AH276" i="1"/>
  <c r="AI276" i="1"/>
  <c r="AK276" i="1"/>
  <c r="AN276" i="1"/>
  <c r="AO276" i="1"/>
  <c r="AP276" i="1"/>
  <c r="AQ276" i="1"/>
  <c r="AR276" i="1"/>
  <c r="AS276" i="1"/>
  <c r="AT276" i="1"/>
  <c r="AU276" i="1"/>
  <c r="AV276" i="1"/>
  <c r="AX276" i="1"/>
  <c r="AY276" i="1"/>
  <c r="AZ276" i="1"/>
  <c r="BA276" i="1"/>
  <c r="D277" i="1"/>
  <c r="L277" i="1"/>
  <c r="N277" i="1"/>
  <c r="Q277" i="1"/>
  <c r="R277" i="1"/>
  <c r="T277" i="1"/>
  <c r="V277" i="1"/>
  <c r="AF277" i="1"/>
  <c r="AH277" i="1"/>
  <c r="AI277" i="1"/>
  <c r="AK277" i="1"/>
  <c r="AN277" i="1"/>
  <c r="AO277" i="1"/>
  <c r="AP277" i="1"/>
  <c r="AQ277" i="1"/>
  <c r="AR277" i="1"/>
  <c r="AS277" i="1"/>
  <c r="AT277" i="1"/>
  <c r="AU277" i="1"/>
  <c r="AV277" i="1"/>
  <c r="AX277" i="1"/>
  <c r="AY277" i="1"/>
  <c r="AZ277" i="1"/>
  <c r="BA277" i="1"/>
  <c r="D278" i="1"/>
  <c r="L278" i="1"/>
  <c r="N278" i="1"/>
  <c r="Q278" i="1"/>
  <c r="R278" i="1"/>
  <c r="T278" i="1"/>
  <c r="V278" i="1"/>
  <c r="AF278" i="1"/>
  <c r="AH278" i="1"/>
  <c r="AI278" i="1"/>
  <c r="AK278" i="1"/>
  <c r="AN278" i="1"/>
  <c r="AO278" i="1"/>
  <c r="AP278" i="1"/>
  <c r="AQ278" i="1"/>
  <c r="AR278" i="1"/>
  <c r="AS278" i="1"/>
  <c r="AT278" i="1"/>
  <c r="AU278" i="1"/>
  <c r="AV278" i="1"/>
  <c r="AX278" i="1"/>
  <c r="AY278" i="1"/>
  <c r="AZ278" i="1"/>
  <c r="BA278" i="1"/>
  <c r="D279" i="1"/>
  <c r="L279" i="1"/>
  <c r="N279" i="1"/>
  <c r="Q279" i="1"/>
  <c r="R279" i="1"/>
  <c r="T279" i="1" s="1"/>
  <c r="V279" i="1"/>
  <c r="AF279" i="1"/>
  <c r="AH279" i="1"/>
  <c r="AI279" i="1"/>
  <c r="AK279" i="1"/>
  <c r="AN279" i="1"/>
  <c r="AO279" i="1"/>
  <c r="AP279" i="1"/>
  <c r="AQ279" i="1"/>
  <c r="AR279" i="1"/>
  <c r="AS279" i="1"/>
  <c r="AT279" i="1"/>
  <c r="AU279" i="1"/>
  <c r="AV279" i="1"/>
  <c r="AX279" i="1"/>
  <c r="AY279" i="1"/>
  <c r="AZ279" i="1"/>
  <c r="BA279" i="1"/>
  <c r="D280" i="1"/>
  <c r="L280" i="1"/>
  <c r="N280" i="1"/>
  <c r="Q280" i="1"/>
  <c r="R280" i="1"/>
  <c r="T280" i="1"/>
  <c r="V280" i="1"/>
  <c r="AF280" i="1"/>
  <c r="AH280" i="1"/>
  <c r="AI280" i="1"/>
  <c r="AK280" i="1"/>
  <c r="AN280" i="1"/>
  <c r="AO280" i="1"/>
  <c r="AP280" i="1"/>
  <c r="AQ280" i="1"/>
  <c r="AR280" i="1"/>
  <c r="AS280" i="1"/>
  <c r="AT280" i="1"/>
  <c r="AU280" i="1"/>
  <c r="AV280" i="1"/>
  <c r="AX280" i="1"/>
  <c r="AY280" i="1"/>
  <c r="AZ280" i="1"/>
  <c r="BA280" i="1"/>
  <c r="D281" i="1"/>
  <c r="L281" i="1"/>
  <c r="N281" i="1"/>
  <c r="Q281" i="1"/>
  <c r="R281" i="1"/>
  <c r="T281" i="1"/>
  <c r="V281" i="1"/>
  <c r="AF281" i="1"/>
  <c r="AH281" i="1"/>
  <c r="AI281" i="1"/>
  <c r="AK281" i="1"/>
  <c r="AN281" i="1"/>
  <c r="AO281" i="1"/>
  <c r="AP281" i="1"/>
  <c r="AQ281" i="1"/>
  <c r="AR281" i="1"/>
  <c r="AS281" i="1"/>
  <c r="AT281" i="1"/>
  <c r="AU281" i="1"/>
  <c r="AV281" i="1"/>
  <c r="AX281" i="1"/>
  <c r="AY281" i="1"/>
  <c r="AZ281" i="1"/>
  <c r="BA281" i="1"/>
  <c r="D282" i="1"/>
  <c r="L282" i="1"/>
  <c r="N282" i="1"/>
  <c r="Q282" i="1"/>
  <c r="R282" i="1"/>
  <c r="T282" i="1"/>
  <c r="V282" i="1"/>
  <c r="AF282" i="1"/>
  <c r="AH282" i="1"/>
  <c r="AI282" i="1"/>
  <c r="AK282" i="1"/>
  <c r="AN282" i="1"/>
  <c r="AO282" i="1"/>
  <c r="AP282" i="1"/>
  <c r="AQ282" i="1"/>
  <c r="AR282" i="1"/>
  <c r="AS282" i="1"/>
  <c r="AT282" i="1"/>
  <c r="AU282" i="1"/>
  <c r="AV282" i="1"/>
  <c r="AX282" i="1"/>
  <c r="AY282" i="1"/>
  <c r="AZ282" i="1"/>
  <c r="BA282" i="1"/>
  <c r="D283" i="1"/>
  <c r="L283" i="1"/>
  <c r="N283" i="1"/>
  <c r="Q283" i="1"/>
  <c r="R283" i="1"/>
  <c r="T283" i="1"/>
  <c r="V283" i="1"/>
  <c r="AF283" i="1"/>
  <c r="AH283" i="1"/>
  <c r="AI283" i="1"/>
  <c r="AK283" i="1"/>
  <c r="AN283" i="1"/>
  <c r="AO283" i="1"/>
  <c r="AP283" i="1"/>
  <c r="AQ283" i="1"/>
  <c r="AR283" i="1"/>
  <c r="AS283" i="1"/>
  <c r="AT283" i="1"/>
  <c r="AU283" i="1"/>
  <c r="AV283" i="1"/>
  <c r="AX283" i="1"/>
  <c r="AY283" i="1"/>
  <c r="AZ283" i="1"/>
  <c r="BA283" i="1"/>
  <c r="D284" i="1"/>
  <c r="L284" i="1"/>
  <c r="N284" i="1"/>
  <c r="Q284" i="1"/>
  <c r="R284" i="1"/>
  <c r="T284" i="1" s="1"/>
  <c r="V284" i="1"/>
  <c r="AF284" i="1"/>
  <c r="AH284" i="1"/>
  <c r="AI284" i="1"/>
  <c r="AK284" i="1"/>
  <c r="AN284" i="1"/>
  <c r="AO284" i="1"/>
  <c r="AP284" i="1"/>
  <c r="AQ284" i="1"/>
  <c r="AR284" i="1"/>
  <c r="AS284" i="1"/>
  <c r="AT284" i="1"/>
  <c r="AU284" i="1"/>
  <c r="AV284" i="1"/>
  <c r="AX284" i="1"/>
  <c r="AY284" i="1"/>
  <c r="AZ284" i="1"/>
  <c r="BA284" i="1"/>
  <c r="D285" i="1"/>
  <c r="L285" i="1"/>
  <c r="N285" i="1"/>
  <c r="Q285" i="1"/>
  <c r="R285" i="1"/>
  <c r="T285" i="1"/>
  <c r="V285" i="1"/>
  <c r="AF285" i="1"/>
  <c r="AH285" i="1"/>
  <c r="AI285" i="1"/>
  <c r="AK285" i="1"/>
  <c r="AN285" i="1"/>
  <c r="AO285" i="1"/>
  <c r="AP285" i="1"/>
  <c r="AQ285" i="1"/>
  <c r="AR285" i="1"/>
  <c r="AS285" i="1"/>
  <c r="AT285" i="1"/>
  <c r="AU285" i="1"/>
  <c r="AV285" i="1"/>
  <c r="AX285" i="1"/>
  <c r="AY285" i="1"/>
  <c r="AZ285" i="1"/>
  <c r="BA285" i="1"/>
  <c r="D286" i="1"/>
  <c r="L286" i="1"/>
  <c r="N286" i="1"/>
  <c r="Q286" i="1"/>
  <c r="R286" i="1"/>
  <c r="T286" i="1"/>
  <c r="V286" i="1"/>
  <c r="AF286" i="1"/>
  <c r="AH286" i="1"/>
  <c r="AI286" i="1"/>
  <c r="AK286" i="1"/>
  <c r="AN286" i="1"/>
  <c r="AO286" i="1"/>
  <c r="AP286" i="1"/>
  <c r="AQ286" i="1"/>
  <c r="AR286" i="1"/>
  <c r="AS286" i="1"/>
  <c r="AT286" i="1"/>
  <c r="AU286" i="1"/>
  <c r="AV286" i="1"/>
  <c r="AX286" i="1"/>
  <c r="AY286" i="1"/>
  <c r="AZ286" i="1"/>
  <c r="BA286" i="1"/>
  <c r="D287" i="1"/>
  <c r="L287" i="1"/>
  <c r="N287" i="1"/>
  <c r="Q287" i="1"/>
  <c r="R287" i="1"/>
  <c r="T287" i="1"/>
  <c r="V287" i="1"/>
  <c r="AF287" i="1"/>
  <c r="AH287" i="1"/>
  <c r="AI287" i="1"/>
  <c r="AK287" i="1"/>
  <c r="AN287" i="1"/>
  <c r="AO287" i="1"/>
  <c r="AP287" i="1"/>
  <c r="AQ287" i="1"/>
  <c r="AR287" i="1"/>
  <c r="AS287" i="1"/>
  <c r="AT287" i="1"/>
  <c r="AU287" i="1"/>
  <c r="AV287" i="1"/>
  <c r="AX287" i="1"/>
  <c r="AY287" i="1"/>
  <c r="AZ287" i="1"/>
  <c r="BA287" i="1"/>
  <c r="D288" i="1"/>
  <c r="L288" i="1"/>
  <c r="N288" i="1"/>
  <c r="Q288" i="1"/>
  <c r="R288" i="1"/>
  <c r="T288" i="1"/>
  <c r="V288" i="1"/>
  <c r="AF288" i="1"/>
  <c r="AH288" i="1"/>
  <c r="AI288" i="1"/>
  <c r="AK288" i="1"/>
  <c r="AN288" i="1"/>
  <c r="AO288" i="1"/>
  <c r="AP288" i="1"/>
  <c r="AQ288" i="1"/>
  <c r="AR288" i="1"/>
  <c r="AS288" i="1"/>
  <c r="AT288" i="1"/>
  <c r="AU288" i="1"/>
  <c r="AV288" i="1"/>
  <c r="AX288" i="1"/>
  <c r="AY288" i="1"/>
  <c r="AZ288" i="1"/>
  <c r="BA288" i="1"/>
  <c r="D289" i="1"/>
  <c r="L289" i="1"/>
  <c r="N289" i="1"/>
  <c r="Q289" i="1"/>
  <c r="R289" i="1"/>
  <c r="T289" i="1" s="1"/>
  <c r="V289" i="1"/>
  <c r="AF289" i="1"/>
  <c r="AH289" i="1"/>
  <c r="AI289" i="1"/>
  <c r="AK289" i="1"/>
  <c r="AN289" i="1"/>
  <c r="AO289" i="1"/>
  <c r="AP289" i="1"/>
  <c r="AQ289" i="1"/>
  <c r="AR289" i="1"/>
  <c r="AS289" i="1"/>
  <c r="AT289" i="1"/>
  <c r="AU289" i="1"/>
  <c r="AV289" i="1"/>
  <c r="AX289" i="1"/>
  <c r="AY289" i="1"/>
  <c r="AZ289" i="1"/>
  <c r="BA289" i="1"/>
  <c r="D290" i="1"/>
  <c r="L290" i="1"/>
  <c r="N290" i="1"/>
  <c r="Q290" i="1"/>
  <c r="R290" i="1"/>
  <c r="T290" i="1"/>
  <c r="V290" i="1"/>
  <c r="AF290" i="1"/>
  <c r="AH290" i="1"/>
  <c r="AI290" i="1"/>
  <c r="AK290" i="1"/>
  <c r="AN290" i="1"/>
  <c r="AO290" i="1"/>
  <c r="AP290" i="1"/>
  <c r="AQ290" i="1"/>
  <c r="AR290" i="1"/>
  <c r="AS290" i="1"/>
  <c r="AT290" i="1"/>
  <c r="AU290" i="1"/>
  <c r="AV290" i="1"/>
  <c r="AX290" i="1"/>
  <c r="AY290" i="1"/>
  <c r="AZ290" i="1"/>
  <c r="BA290" i="1"/>
  <c r="D291" i="1"/>
  <c r="L291" i="1"/>
  <c r="N291" i="1"/>
  <c r="Q291" i="1"/>
  <c r="R291" i="1"/>
  <c r="T291" i="1"/>
  <c r="V291" i="1"/>
  <c r="AF291" i="1"/>
  <c r="AH291" i="1"/>
  <c r="AI291" i="1"/>
  <c r="AK291" i="1"/>
  <c r="AN291" i="1"/>
  <c r="AO291" i="1"/>
  <c r="AP291" i="1"/>
  <c r="AQ291" i="1"/>
  <c r="AR291" i="1"/>
  <c r="AS291" i="1"/>
  <c r="AT291" i="1"/>
  <c r="AU291" i="1"/>
  <c r="AV291" i="1"/>
  <c r="AX291" i="1"/>
  <c r="AY291" i="1"/>
  <c r="AZ291" i="1"/>
  <c r="BA291" i="1"/>
  <c r="D292" i="1"/>
  <c r="L292" i="1"/>
  <c r="N292" i="1"/>
  <c r="Q292" i="1"/>
  <c r="R292" i="1"/>
  <c r="T292" i="1"/>
  <c r="V292" i="1"/>
  <c r="AF292" i="1"/>
  <c r="AH292" i="1"/>
  <c r="AI292" i="1"/>
  <c r="AK292" i="1"/>
  <c r="AN292" i="1"/>
  <c r="AO292" i="1"/>
  <c r="AP292" i="1"/>
  <c r="AQ292" i="1"/>
  <c r="AR292" i="1"/>
  <c r="AS292" i="1"/>
  <c r="AT292" i="1"/>
  <c r="AU292" i="1"/>
  <c r="AV292" i="1"/>
  <c r="AX292" i="1"/>
  <c r="AY292" i="1"/>
  <c r="AZ292" i="1"/>
  <c r="BA292" i="1"/>
  <c r="D293" i="1"/>
  <c r="L293" i="1"/>
  <c r="N293" i="1"/>
  <c r="Q293" i="1"/>
  <c r="R293" i="1"/>
  <c r="T293" i="1"/>
  <c r="V293" i="1"/>
  <c r="AF293" i="1"/>
  <c r="AH293" i="1"/>
  <c r="AI293" i="1"/>
  <c r="AK293" i="1"/>
  <c r="AN293" i="1"/>
  <c r="AO293" i="1"/>
  <c r="AP293" i="1"/>
  <c r="AQ293" i="1"/>
  <c r="AR293" i="1"/>
  <c r="AS293" i="1"/>
  <c r="AT293" i="1"/>
  <c r="AU293" i="1"/>
  <c r="AV293" i="1"/>
  <c r="AX293" i="1"/>
  <c r="AY293" i="1"/>
  <c r="AZ293" i="1"/>
  <c r="BA293" i="1"/>
  <c r="D294" i="1"/>
  <c r="L294" i="1"/>
  <c r="N294" i="1"/>
  <c r="Q294" i="1"/>
  <c r="R294" i="1"/>
  <c r="T294" i="1" s="1"/>
  <c r="V294" i="1"/>
  <c r="AF294" i="1"/>
  <c r="AH294" i="1"/>
  <c r="AI294" i="1"/>
  <c r="AK294" i="1"/>
  <c r="AN294" i="1"/>
  <c r="AO294" i="1"/>
  <c r="AP294" i="1"/>
  <c r="AQ294" i="1"/>
  <c r="AR294" i="1"/>
  <c r="AS294" i="1"/>
  <c r="AT294" i="1"/>
  <c r="AU294" i="1"/>
  <c r="AV294" i="1"/>
  <c r="AX294" i="1"/>
  <c r="AY294" i="1"/>
  <c r="AZ294" i="1"/>
  <c r="BA294" i="1"/>
  <c r="D295" i="1"/>
  <c r="L295" i="1"/>
  <c r="N295" i="1"/>
  <c r="Q295" i="1"/>
  <c r="R295" i="1"/>
  <c r="T295" i="1"/>
  <c r="V295" i="1"/>
  <c r="AF295" i="1"/>
  <c r="AH295" i="1"/>
  <c r="AI295" i="1"/>
  <c r="AK295" i="1"/>
  <c r="AN295" i="1"/>
  <c r="AO295" i="1"/>
  <c r="AP295" i="1"/>
  <c r="AQ295" i="1"/>
  <c r="AR295" i="1"/>
  <c r="AS295" i="1"/>
  <c r="AT295" i="1"/>
  <c r="AU295" i="1"/>
  <c r="AV295" i="1"/>
  <c r="AX295" i="1"/>
  <c r="AY295" i="1"/>
  <c r="AZ295" i="1"/>
  <c r="BA295" i="1"/>
  <c r="D296" i="1"/>
  <c r="L296" i="1"/>
  <c r="N296" i="1"/>
  <c r="Q296" i="1"/>
  <c r="R296" i="1"/>
  <c r="T296" i="1"/>
  <c r="V296" i="1"/>
  <c r="AF296" i="1"/>
  <c r="AH296" i="1"/>
  <c r="AI296" i="1"/>
  <c r="AK296" i="1"/>
  <c r="AN296" i="1"/>
  <c r="AO296" i="1"/>
  <c r="AP296" i="1"/>
  <c r="AQ296" i="1"/>
  <c r="AR296" i="1"/>
  <c r="AS296" i="1"/>
  <c r="AT296" i="1"/>
  <c r="AU296" i="1"/>
  <c r="AV296" i="1"/>
  <c r="AX296" i="1"/>
  <c r="AY296" i="1"/>
  <c r="AZ296" i="1"/>
  <c r="BA296" i="1"/>
  <c r="D297" i="1"/>
  <c r="L297" i="1"/>
  <c r="N297" i="1"/>
  <c r="Q297" i="1"/>
  <c r="R297" i="1"/>
  <c r="T297" i="1"/>
  <c r="V297" i="1"/>
  <c r="AF297" i="1"/>
  <c r="AH297" i="1"/>
  <c r="AI297" i="1"/>
  <c r="AK297" i="1"/>
  <c r="AN297" i="1"/>
  <c r="AO297" i="1"/>
  <c r="AP297" i="1"/>
  <c r="AQ297" i="1"/>
  <c r="AR297" i="1"/>
  <c r="AS297" i="1"/>
  <c r="AT297" i="1"/>
  <c r="AU297" i="1"/>
  <c r="AV297" i="1"/>
  <c r="AX297" i="1"/>
  <c r="AY297" i="1"/>
  <c r="AZ297" i="1"/>
  <c r="BA297" i="1"/>
  <c r="D298" i="1"/>
  <c r="L298" i="1"/>
  <c r="N298" i="1"/>
  <c r="Q298" i="1"/>
  <c r="R298" i="1"/>
  <c r="T298" i="1"/>
  <c r="V298" i="1"/>
  <c r="AF298" i="1"/>
  <c r="AH298" i="1"/>
  <c r="AI298" i="1"/>
  <c r="AK298" i="1"/>
  <c r="AN298" i="1"/>
  <c r="AO298" i="1"/>
  <c r="AP298" i="1"/>
  <c r="AQ298" i="1"/>
  <c r="AR298" i="1"/>
  <c r="AS298" i="1"/>
  <c r="AT298" i="1"/>
  <c r="AU298" i="1"/>
  <c r="AV298" i="1"/>
  <c r="AX298" i="1"/>
  <c r="AY298" i="1"/>
  <c r="AZ298" i="1"/>
  <c r="BA298" i="1"/>
  <c r="D299" i="1"/>
  <c r="L299" i="1"/>
  <c r="N299" i="1"/>
  <c r="Q299" i="1"/>
  <c r="R299" i="1"/>
  <c r="T299" i="1" s="1"/>
  <c r="V299" i="1"/>
  <c r="AF299" i="1"/>
  <c r="AH299" i="1"/>
  <c r="AI299" i="1"/>
  <c r="AK299" i="1"/>
  <c r="AN299" i="1"/>
  <c r="AO299" i="1"/>
  <c r="AP299" i="1"/>
  <c r="AQ299" i="1"/>
  <c r="AR299" i="1"/>
  <c r="AS299" i="1"/>
  <c r="AT299" i="1"/>
  <c r="AU299" i="1"/>
  <c r="AV299" i="1"/>
  <c r="AX299" i="1"/>
  <c r="AY299" i="1"/>
  <c r="AZ299" i="1"/>
  <c r="BA299" i="1"/>
  <c r="D300" i="1"/>
  <c r="L300" i="1"/>
  <c r="N300" i="1"/>
  <c r="Q300" i="1"/>
  <c r="R300" i="1"/>
  <c r="T300" i="1"/>
  <c r="V300" i="1"/>
  <c r="AF300" i="1"/>
  <c r="AH300" i="1"/>
  <c r="AI300" i="1"/>
  <c r="AK300" i="1"/>
  <c r="AN300" i="1"/>
  <c r="AO300" i="1"/>
  <c r="AP300" i="1"/>
  <c r="AQ300" i="1"/>
  <c r="AR300" i="1"/>
  <c r="AS300" i="1"/>
  <c r="AT300" i="1"/>
  <c r="AU300" i="1"/>
  <c r="AV300" i="1"/>
  <c r="AX300" i="1"/>
  <c r="AY300" i="1"/>
  <c r="AZ300" i="1"/>
  <c r="BA300" i="1"/>
  <c r="BD10" i="2"/>
  <c r="BF10" i="2"/>
  <c r="BE2" i="2" s="1"/>
  <c r="BE10" i="2"/>
  <c r="AZ10" i="2"/>
  <c r="AY10" i="2"/>
  <c r="AO10" i="2"/>
  <c r="AN10" i="2"/>
  <c r="AX10" i="2"/>
  <c r="AW2" i="2" s="1"/>
  <c r="AW10" i="2"/>
  <c r="AV10" i="2"/>
  <c r="AU10" i="2"/>
  <c r="BB10" i="2"/>
  <c r="BA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AY2" i="2"/>
  <c r="AN2" i="2"/>
  <c r="AX10" i="1"/>
  <c r="AZ10" i="1"/>
  <c r="AY2" i="1" s="1"/>
  <c r="AY10" i="1"/>
  <c r="AT10" i="1"/>
  <c r="AS2" i="1" s="1"/>
  <c r="AS10" i="1"/>
  <c r="AI10" i="1"/>
  <c r="AH2" i="1" s="1"/>
  <c r="AH10" i="1"/>
  <c r="AR10" i="1"/>
  <c r="AQ2" i="1" s="1"/>
  <c r="AQ10" i="1"/>
  <c r="AP10" i="1"/>
  <c r="AO2" i="1" s="1"/>
  <c r="AO10" i="1"/>
  <c r="AV10" i="1"/>
  <c r="AU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AU2" i="1"/>
  <c r="U2" i="1"/>
  <c r="AL10" i="2"/>
  <c r="BG10" i="2"/>
  <c r="S10" i="2"/>
  <c r="U10" i="2" s="1"/>
  <c r="O10" i="2"/>
  <c r="AT10" i="2"/>
  <c r="AS2" i="2" s="1"/>
  <c r="AQ10" i="2"/>
  <c r="AP2" i="2" s="1"/>
  <c r="AB10" i="2"/>
  <c r="AA2" i="2" s="1"/>
  <c r="X10" i="2"/>
  <c r="W2" i="2" s="1"/>
  <c r="R10" i="2"/>
  <c r="Q2" i="2" s="1"/>
  <c r="L10" i="2"/>
  <c r="K2" i="2" s="1"/>
  <c r="D10" i="2"/>
  <c r="C2" i="2" s="1"/>
  <c r="AF10" i="1"/>
  <c r="BA10" i="1"/>
  <c r="R10" i="1"/>
  <c r="T10" i="1" s="1"/>
  <c r="N10" i="1"/>
  <c r="AN10" i="1"/>
  <c r="AM2" i="1" s="1"/>
  <c r="AK10" i="1"/>
  <c r="AJ2" i="1" s="1"/>
  <c r="V10" i="1"/>
  <c r="Q10" i="1"/>
  <c r="P2" i="1" s="1"/>
  <c r="L10" i="1"/>
  <c r="K2" i="1" s="1"/>
  <c r="D10" i="1"/>
  <c r="Q5" i="2"/>
  <c r="P5" i="1"/>
  <c r="BA2" i="2" l="1"/>
  <c r="AU2" i="2"/>
  <c r="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39FF0F1-AB26-4F6B-8F2E-4733FDF4E4BA}">
      <text>
        <r>
          <rPr>
            <sz val="9"/>
            <color indexed="81"/>
            <rFont val="Tahoma"/>
            <family val="2"/>
          </rPr>
          <t>prompt</t>
        </r>
      </text>
    </comment>
    <comment ref="B3" authorId="0" shapeId="0" xr:uid="{BD04D01B-2897-4467-9135-E24DF829C1AD}">
      <text>
        <r>
          <rPr>
            <sz val="9"/>
            <color indexed="81"/>
            <rFont val="Tahoma"/>
            <family val="2"/>
          </rPr>
          <t>Every Custom Asset requires a uniqe identifier so that it is distinguishable from all other Assets</t>
        </r>
      </text>
    </comment>
    <comment ref="C3" authorId="0" shapeId="0" xr:uid="{878C6B67-306F-43ED-83AE-BCA49C0CB983}">
      <text>
        <r>
          <rPr>
            <sz val="9"/>
            <color indexed="81"/>
            <rFont val="Tahoma"/>
            <family val="2"/>
          </rPr>
          <t>The Road the item is on.</t>
        </r>
      </text>
    </comment>
    <comment ref="E3" authorId="0" shapeId="0" xr:uid="{881247FB-E6A9-41C3-B201-03DE70460EFD}">
      <text>
        <r>
          <rPr>
            <sz val="9"/>
            <color indexed="81"/>
            <rFont val="Tahoma"/>
            <family val="2"/>
          </rPr>
          <t>NZTM2000 Easting</t>
        </r>
      </text>
    </comment>
    <comment ref="F3" authorId="0" shapeId="0" xr:uid="{A1452703-155F-4612-B1C8-3C95E3388553}">
      <text>
        <r>
          <rPr>
            <sz val="9"/>
            <color indexed="81"/>
            <rFont val="Tahoma"/>
            <family val="2"/>
          </rPr>
          <t>NZTM2000 Northing</t>
        </r>
      </text>
    </comment>
    <comment ref="G3" authorId="0" shapeId="0" xr:uid="{247DBF4E-446D-4BB3-82D3-33942D78ABE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A1E06FC7-72FA-4AEA-85FE-5DD1F73F834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6504E811-0694-4DA8-9ECB-E4606DA144C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6E6AA8FF-3B95-4C33-A0F0-9AD3848A423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C9D27E4E-0E3F-4338-8571-00273009A1F2}">
      <text>
        <r>
          <rPr>
            <sz val="9"/>
            <color indexed="81"/>
            <rFont val="Tahoma"/>
            <family val="2"/>
          </rPr>
          <t>L=Left hand side, R=Right hand side, B=Both, C=Centre</t>
        </r>
      </text>
    </comment>
    <comment ref="M3" authorId="0" shapeId="0" xr:uid="{2E0BFD1D-31C1-49C7-8211-46F3BAD46C6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61110FBE-2DEA-42A1-99CD-897087B8289A}">
      <text>
        <r>
          <rPr>
            <sz val="9"/>
            <color indexed="81"/>
            <rFont val="Tahoma"/>
            <family val="2"/>
          </rPr>
          <t>Length is calculated from the difference in the Start and End displacements</t>
        </r>
      </text>
    </comment>
    <comment ref="O3" authorId="0" shapeId="0" xr:uid="{6F49B49B-1E27-4690-96FE-0845734D2C0C}">
      <text>
        <r>
          <rPr>
            <sz val="9"/>
            <color indexed="81"/>
            <rFont val="Tahoma"/>
            <family val="2"/>
          </rPr>
          <t>Where the standard Length calculation does not accurately represent the real-world Length of an item, the user can specify the difference in m.</t>
        </r>
      </text>
    </comment>
    <comment ref="P3" authorId="0" shapeId="0" xr:uid="{84D95E38-BC21-4D3F-9ED7-AFDBADD68D74}">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67159134-1A21-4731-B95C-A3D22984A4B1}">
      <text>
        <r>
          <rPr>
            <sz val="9"/>
            <color indexed="81"/>
            <rFont val="Tahoma"/>
            <family val="2"/>
          </rPr>
          <t>Standard Areas are the result of simple calculations of length x width</t>
        </r>
      </text>
    </comment>
    <comment ref="S3" authorId="0" shapeId="0" xr:uid="{5601AB55-E72B-4625-99E7-213953ADD103}">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3FD9B646-C010-4392-A400-8C5E61070895}">
      <text>
        <r>
          <rPr>
            <sz val="9"/>
            <color indexed="81"/>
            <rFont val="Tahoma"/>
            <family val="2"/>
          </rPr>
          <t>Where a user has added an Area correction to the standard calculated Area, the two values are summed to give a Total Area.</t>
        </r>
      </text>
    </comment>
    <comment ref="U3" authorId="0" shapeId="0" xr:uid="{351B701D-DD69-432F-9254-DF3DF2E8D3EA}">
      <text>
        <r>
          <rPr>
            <sz val="9"/>
            <color indexed="81"/>
            <rFont val="Tahoma"/>
            <family val="2"/>
          </rPr>
          <t>The type of berm.</t>
        </r>
      </text>
    </comment>
    <comment ref="W3" authorId="0" shapeId="0" xr:uid="{4CDE0A9C-A2E2-4C0B-BE90-D07C5EDC432A}">
      <text>
        <r>
          <rPr>
            <sz val="9"/>
            <color indexed="81"/>
            <rFont val="Tahoma"/>
            <family val="2"/>
          </rPr>
          <t>Does this asset require a cyclic management activity?</t>
        </r>
      </text>
    </comment>
    <comment ref="X3" authorId="0" shapeId="0" xr:uid="{D1142DE3-F73C-4BDF-8FB8-CDF19F288443}">
      <text>
        <r>
          <rPr>
            <sz val="9"/>
            <color indexed="81"/>
            <rFont val="Tahoma"/>
            <family val="2"/>
          </rPr>
          <t>Number of weeks between maintenance activity.</t>
        </r>
      </text>
    </comment>
    <comment ref="Y3" authorId="0" shapeId="0" xr:uid="{81A359A1-10FE-44A5-A4DF-6F6A69B275D9}">
      <text>
        <r>
          <rPr>
            <sz val="9"/>
            <color indexed="81"/>
            <rFont val="Tahoma"/>
            <family val="2"/>
          </rPr>
          <t>Grass</t>
        </r>
      </text>
    </comment>
    <comment ref="Z3" authorId="0" shapeId="0" xr:uid="{9009E76F-6356-41DA-9C38-8931DBE9DE08}">
      <text>
        <r>
          <rPr>
            <sz val="9"/>
            <color indexed="81"/>
            <rFont val="Tahoma"/>
            <family val="2"/>
          </rPr>
          <t>Mulch</t>
        </r>
      </text>
    </comment>
    <comment ref="AA3" authorId="0" shapeId="0" xr:uid="{E9852EFC-8802-4052-A5BD-680B38B6CF1F}">
      <text>
        <r>
          <rPr>
            <sz val="9"/>
            <color indexed="81"/>
            <rFont val="Tahoma"/>
            <family val="2"/>
          </rPr>
          <t>Planted</t>
        </r>
      </text>
    </comment>
    <comment ref="AB3" authorId="0" shapeId="0" xr:uid="{7BC0DDFD-7668-4DF2-BE97-A7BC528C2D27}">
      <text>
        <r>
          <rPr>
            <sz val="9"/>
            <color indexed="81"/>
            <rFont val="Tahoma"/>
            <family val="2"/>
          </rPr>
          <t>Flower</t>
        </r>
      </text>
    </comment>
    <comment ref="AC3" authorId="0" shapeId="0" xr:uid="{E28077AB-9AAF-41F1-A608-30D54230541D}">
      <text>
        <r>
          <rPr>
            <sz val="9"/>
            <color indexed="81"/>
            <rFont val="Tahoma"/>
            <family val="2"/>
          </rPr>
          <t>Block</t>
        </r>
      </text>
    </comment>
    <comment ref="AD3" authorId="0" shapeId="0" xr:uid="{D7BEEC14-B5AE-4D11-8F45-1BCF4C32D7F6}">
      <text>
        <r>
          <rPr>
            <sz val="9"/>
            <color indexed="81"/>
            <rFont val="Tahoma"/>
            <family val="2"/>
          </rPr>
          <t>Shrub</t>
        </r>
      </text>
    </comment>
    <comment ref="AE3" authorId="0" shapeId="0" xr:uid="{4AA220BB-2AFB-4E93-816A-68239B840E7C}">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AE744831-5F40-4DDB-8472-18E122B26469}">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G3" authorId="0" shapeId="0" xr:uid="{60E13F3A-ABB3-408A-B3D5-D04AF7B6D89A}">
      <text>
        <r>
          <rPr>
            <sz val="9"/>
            <color indexed="81"/>
            <rFont val="Tahoma"/>
            <family val="2"/>
          </rPr>
          <t>Expected life of asset at the time of design</t>
        </r>
      </text>
    </comment>
    <comment ref="AH3" authorId="0" shapeId="0" xr:uid="{9482211B-0734-4799-8D6B-FBC999C08D07}">
      <text>
        <r>
          <rPr>
            <sz val="9"/>
            <color indexed="81"/>
            <rFont val="Tahoma"/>
            <family val="2"/>
          </rPr>
          <t>Lifecycle Status of the Asset</t>
        </r>
      </text>
    </comment>
    <comment ref="AJ3" authorId="0" shapeId="0" xr:uid="{6B4288C5-64F2-4C37-9618-0EE5722FD664}">
      <text>
        <r>
          <rPr>
            <sz val="9"/>
            <color indexed="81"/>
            <rFont val="Tahoma"/>
            <family val="2"/>
          </rPr>
          <t>Has this asset been replaced? Does is replace another? Or neither.</t>
        </r>
      </text>
    </comment>
    <comment ref="AL3" authorId="0" shapeId="0" xr:uid="{2C2656CB-EB0C-4DEF-8E0D-45C266C34F03}">
      <text>
        <r>
          <rPr>
            <sz val="9"/>
            <color indexed="81"/>
            <rFont val="Tahoma"/>
            <family val="2"/>
          </rPr>
          <t>Replacement Date specifies the date when an Asset/Component was replaced. They are used for statistical, financial and warranty reporting purposes.</t>
        </r>
      </text>
    </comment>
    <comment ref="AM3" authorId="0" shapeId="0" xr:uid="{EF282941-1DE9-475A-B2B1-E267D365B4BC}">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O3" authorId="0" shapeId="0" xr:uid="{C90B87ED-ECB1-4E01-A77C-4AE0EDC09BB6}">
      <text>
        <r>
          <rPr>
            <sz val="9"/>
            <color indexed="81"/>
            <rFont val="Tahoma"/>
            <family val="2"/>
          </rPr>
          <t>The entity that owns the asset</t>
        </r>
      </text>
    </comment>
    <comment ref="AQ3" authorId="0" shapeId="0" xr:uid="{084CFAB4-3BE8-4844-AE37-5CB1FA89068C}">
      <text>
        <r>
          <rPr>
            <sz val="9"/>
            <color indexed="81"/>
            <rFont val="Tahoma"/>
            <family val="2"/>
          </rPr>
          <t>The entity that manages the asset, on behalf of the owner</t>
        </r>
      </text>
    </comment>
    <comment ref="AS3" authorId="0" shapeId="0" xr:uid="{1E3FCF7D-A5F4-437A-B447-FCE2901470F2}">
      <text>
        <r>
          <rPr>
            <sz val="9"/>
            <color indexed="81"/>
            <rFont val="Tahoma"/>
            <family val="2"/>
          </rPr>
          <t>What department or group within the road controlling authority owns the asset? E.g. Parks and Recreation, Property, Housing.</t>
        </r>
      </text>
    </comment>
    <comment ref="AU3" authorId="0" shapeId="0" xr:uid="{CF86AA33-902C-43DF-840D-A67BFE1FB4BA}">
      <text>
        <r>
          <rPr>
            <sz val="9"/>
            <color indexed="81"/>
            <rFont val="Tahoma"/>
            <family val="2"/>
          </rPr>
          <t>A combination of activity class and work category.</t>
        </r>
      </text>
    </comment>
    <comment ref="AW3" authorId="0" shapeId="0" xr:uid="{75B70D0A-8523-43B9-B512-3CAD09A26DB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X3" authorId="0" shapeId="0" xr:uid="{8F14636F-45CA-4166-9AC9-31B5DE2C2C5E}">
      <text>
        <r>
          <rPr>
            <sz val="9"/>
            <color indexed="81"/>
            <rFont val="Tahoma"/>
            <family val="2"/>
          </rPr>
          <t>Is the maintenance of this asset at least partly funded by the National Land Transport Programme (NLTP) administered by Waka Kotahi?</t>
        </r>
      </text>
    </comment>
    <comment ref="AY3" authorId="0" shapeId="0" xr:uid="{45FE6774-7026-4B74-961B-6972901BC1C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A3" authorId="0" shapeId="0" xr:uid="{E57533B8-80D2-411B-BF00-CC00A2C31C3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F2ADC73C-D575-4227-8B43-F4787906D33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075EE1E2-401D-44CF-8AE0-5C28B3440141}">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8497FE1-B734-4F74-89E7-736F1A0C3AD4}">
      <text>
        <r>
          <rPr>
            <sz val="9"/>
            <color indexed="81"/>
            <rFont val="Tahoma"/>
            <family val="2"/>
          </rPr>
          <t>prompt</t>
        </r>
      </text>
    </comment>
    <comment ref="B3" authorId="0" shapeId="0" xr:uid="{C55A84BD-68E7-4804-B319-84FD1036EFB4}">
      <text>
        <r>
          <rPr>
            <sz val="9"/>
            <color indexed="81"/>
            <rFont val="Tahoma"/>
            <family val="2"/>
          </rPr>
          <t>Every Custom Asset requires a uniqe identifier so that it is distinguishable from all other Assets</t>
        </r>
      </text>
    </comment>
    <comment ref="C3" authorId="0" shapeId="0" xr:uid="{453AD464-9739-47BA-B2D1-6BF13B682DA2}">
      <text>
        <r>
          <rPr>
            <sz val="9"/>
            <color indexed="81"/>
            <rFont val="Tahoma"/>
            <family val="2"/>
          </rPr>
          <t>The Road the item is on.</t>
        </r>
      </text>
    </comment>
    <comment ref="E3" authorId="0" shapeId="0" xr:uid="{023C83EA-17EC-406F-B59F-8762D93EEF4E}">
      <text>
        <r>
          <rPr>
            <sz val="9"/>
            <color indexed="81"/>
            <rFont val="Tahoma"/>
            <family val="2"/>
          </rPr>
          <t>NZTM2000 Easting</t>
        </r>
      </text>
    </comment>
    <comment ref="F3" authorId="0" shapeId="0" xr:uid="{58157C30-0FD9-40A1-9B4C-B37A11CFC59A}">
      <text>
        <r>
          <rPr>
            <sz val="9"/>
            <color indexed="81"/>
            <rFont val="Tahoma"/>
            <family val="2"/>
          </rPr>
          <t>NZTM2000 Northing</t>
        </r>
      </text>
    </comment>
    <comment ref="G3" authorId="0" shapeId="0" xr:uid="{2EE31A45-60D9-4DED-928D-96D7FD4EC04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3B8D87B0-C43D-4888-A5E9-C2C11D88A9E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89A61921-924A-40CD-A004-000687DBCB1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AD1BAEC6-122A-4F85-B57B-3151BD2CEFAA}">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E70233B0-78F6-4224-A9F4-221968A5825F}">
      <text>
        <r>
          <rPr>
            <sz val="9"/>
            <color indexed="81"/>
            <rFont val="Tahoma"/>
            <family val="2"/>
          </rPr>
          <t>L=Left hand side, R=Right hand side, B=Both, C=Centre</t>
        </r>
      </text>
    </comment>
    <comment ref="M3" authorId="0" shapeId="0" xr:uid="{B65A4B51-2ABD-4DD7-B654-3F315C9AAD10}">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41F8D754-0FEA-4438-AF63-4FAA1A560104}">
      <text>
        <r>
          <rPr>
            <sz val="9"/>
            <color indexed="81"/>
            <rFont val="Tahoma"/>
            <family val="2"/>
          </rPr>
          <t>The height of the wheel stopper.</t>
        </r>
      </text>
    </comment>
    <comment ref="O3" authorId="0" shapeId="0" xr:uid="{D2303050-A437-4565-BA73-63646560603C}">
      <text>
        <r>
          <rPr>
            <sz val="9"/>
            <color indexed="81"/>
            <rFont val="Tahoma"/>
            <family val="2"/>
          </rPr>
          <t>Length is calculated from the difference in the Start and End displacements</t>
        </r>
      </text>
    </comment>
    <comment ref="P3" authorId="0" shapeId="0" xr:uid="{CDC639EC-F6FE-4BAB-963D-43648E4E9C00}">
      <text>
        <r>
          <rPr>
            <sz val="9"/>
            <color indexed="81"/>
            <rFont val="Tahoma"/>
            <family val="2"/>
          </rPr>
          <t>Where the standard Length calculation does not accurately represent the real-world Length of an item, the user can specify the difference in m.</t>
        </r>
      </text>
    </comment>
    <comment ref="Q3" authorId="0" shapeId="0" xr:uid="{5D6197AD-374D-426C-9770-04C7E3D3F2DA}">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S3" authorId="0" shapeId="0" xr:uid="{93B34152-8268-4FFA-BCB5-3E8631839A90}">
      <text>
        <r>
          <rPr>
            <sz val="9"/>
            <color indexed="81"/>
            <rFont val="Tahoma"/>
            <family val="2"/>
          </rPr>
          <t>Standard Areas are the result of simple calculations of length x width</t>
        </r>
      </text>
    </comment>
    <comment ref="T3" authorId="0" shapeId="0" xr:uid="{ED8022E4-90BA-40ED-98AB-43663442129B}">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7CE10133-2943-4CEF-A171-7A29BB7EAD39}">
      <text>
        <r>
          <rPr>
            <sz val="9"/>
            <color indexed="81"/>
            <rFont val="Tahoma"/>
            <family val="2"/>
          </rPr>
          <t>Where a user has added an Area correction to the standard calculated Area, the two values are summed to give a Total Area.</t>
        </r>
      </text>
    </comment>
    <comment ref="V3" authorId="0" shapeId="0" xr:uid="{BC0D1326-AEAE-4EE6-A2FE-DDD5A9DE0F38}">
      <text>
        <r>
          <rPr>
            <sz val="9"/>
            <color indexed="81"/>
            <rFont val="Tahoma"/>
            <family val="2"/>
          </rPr>
          <t>The year when the tree was planted.</t>
        </r>
      </text>
    </comment>
    <comment ref="W3" authorId="0" shapeId="0" xr:uid="{C803FDDF-4430-461D-B437-00E0BFBCFBD2}">
      <text>
        <r>
          <rPr>
            <sz val="9"/>
            <color indexed="81"/>
            <rFont val="Tahoma"/>
            <family val="2"/>
          </rPr>
          <t>Is the year of planting estimated or actual?</t>
        </r>
      </text>
    </comment>
    <comment ref="Y3" authorId="0" shapeId="0" xr:uid="{AC08B9CF-7824-4769-8579-F70FE5A5CEA3}">
      <text>
        <r>
          <rPr>
            <sz val="9"/>
            <color indexed="81"/>
            <rFont val="Tahoma"/>
            <family val="2"/>
          </rPr>
          <t>The species of the tree. Each RCA will specify the reference data values they want. This value list will not be managed under the AMDS standard.</t>
        </r>
      </text>
    </comment>
    <comment ref="Z3" authorId="0" shapeId="0" xr:uid="{72EF1C98-91EE-441B-B56C-B21AF7F604DD}">
      <text>
        <r>
          <rPr>
            <sz val="9"/>
            <color indexed="81"/>
            <rFont val="Tahoma"/>
            <family val="2"/>
          </rPr>
          <t>Is this a group of trees?</t>
        </r>
      </text>
    </comment>
    <comment ref="AA3" authorId="0" shapeId="0" xr:uid="{56C89083-765B-4262-99A0-E11935D75488}">
      <text>
        <r>
          <rPr>
            <sz val="9"/>
            <color indexed="81"/>
            <rFont val="Tahoma"/>
            <family val="2"/>
          </rPr>
          <t>The medium in which the tree is placed.</t>
        </r>
      </text>
    </comment>
    <comment ref="AC3" authorId="0" shapeId="0" xr:uid="{35D71FDD-F394-47F3-B15F-1F5D3E2E27B3}">
      <text>
        <r>
          <rPr>
            <sz val="9"/>
            <color indexed="81"/>
            <rFont val="Tahoma"/>
            <family val="2"/>
          </rPr>
          <t>Is there a overhead wire present?</t>
        </r>
      </text>
    </comment>
    <comment ref="AD3" authorId="0" shapeId="0" xr:uid="{F6131984-298A-4BE9-A4A4-C71BA6DFCDA2}">
      <text>
        <r>
          <rPr>
            <sz val="9"/>
            <color indexed="81"/>
            <rFont val="Tahoma"/>
            <family val="2"/>
          </rPr>
          <t>Climber Support</t>
        </r>
      </text>
    </comment>
    <comment ref="AE3" authorId="0" shapeId="0" xr:uid="{8D6D0F54-0E0E-42A9-A1A9-BFA453CAF085}">
      <text>
        <r>
          <rPr>
            <sz val="9"/>
            <color indexed="81"/>
            <rFont val="Tahoma"/>
            <family val="2"/>
          </rPr>
          <t>Matting</t>
        </r>
      </text>
    </comment>
    <comment ref="AF3" authorId="0" shapeId="0" xr:uid="{54F89358-D356-4F1B-8DC1-0E172D2378C4}">
      <text>
        <r>
          <rPr>
            <sz val="9"/>
            <color indexed="81"/>
            <rFont val="Tahoma"/>
            <family val="2"/>
          </rPr>
          <t>Ties</t>
        </r>
      </text>
    </comment>
    <comment ref="AG3" authorId="0" shapeId="0" xr:uid="{6E55BDE3-7D5C-492B-9FD2-95F91676B08E}">
      <text>
        <r>
          <rPr>
            <sz val="9"/>
            <color indexed="81"/>
            <rFont val="Tahoma"/>
            <family val="2"/>
          </rPr>
          <t>Tree Guard</t>
        </r>
      </text>
    </comment>
    <comment ref="AH3" authorId="0" shapeId="0" xr:uid="{5DDE2D3B-B8EB-49AB-9489-63A66ED4A8CE}">
      <text>
        <r>
          <rPr>
            <sz val="9"/>
            <color indexed="81"/>
            <rFont val="Tahoma"/>
            <family val="2"/>
          </rPr>
          <t>Tree Stake</t>
        </r>
      </text>
    </comment>
    <comment ref="AI3" authorId="0" shapeId="0" xr:uid="{031C414C-3B2D-4D12-931D-C6676220E82F}">
      <text>
        <r>
          <rPr>
            <sz val="9"/>
            <color indexed="81"/>
            <rFont val="Tahoma"/>
            <family val="2"/>
          </rPr>
          <t>Other</t>
        </r>
      </text>
    </comment>
    <comment ref="AJ3" authorId="0" shapeId="0" xr:uid="{51188FCC-8240-4235-859D-E74B8D03594F}">
      <text>
        <r>
          <rPr>
            <sz val="9"/>
            <color indexed="81"/>
            <rFont val="Tahoma"/>
            <family val="2"/>
          </rPr>
          <t>None</t>
        </r>
      </text>
    </comment>
    <comment ref="AK3" authorId="0" shapeId="0" xr:uid="{95B6C567-7DA2-45C8-ACE1-03223523A89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A3E95AC7-0D36-42FB-8DEA-4046CF1AA022}">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M3" authorId="0" shapeId="0" xr:uid="{CC1AB74B-A101-4297-B0BC-D48AD1F1246E}">
      <text>
        <r>
          <rPr>
            <sz val="9"/>
            <color indexed="81"/>
            <rFont val="Tahoma"/>
            <family val="2"/>
          </rPr>
          <t>Expected life of asset at the time of design</t>
        </r>
      </text>
    </comment>
    <comment ref="AN3" authorId="0" shapeId="0" xr:uid="{B0A5B7E7-2715-470F-A1D6-49E597223F92}">
      <text>
        <r>
          <rPr>
            <sz val="9"/>
            <color indexed="81"/>
            <rFont val="Tahoma"/>
            <family val="2"/>
          </rPr>
          <t>Lifecycle Status of the Asset</t>
        </r>
      </text>
    </comment>
    <comment ref="AP3" authorId="0" shapeId="0" xr:uid="{9F961031-99CF-4248-8CA3-095C8ECC8A68}">
      <text>
        <r>
          <rPr>
            <sz val="9"/>
            <color indexed="81"/>
            <rFont val="Tahoma"/>
            <family val="2"/>
          </rPr>
          <t>Has this asset been replaced? Does is replace another? Or neither.</t>
        </r>
      </text>
    </comment>
    <comment ref="AR3" authorId="0" shapeId="0" xr:uid="{1DE5078C-CFC5-4C08-A7E2-16641E8806FA}">
      <text>
        <r>
          <rPr>
            <sz val="9"/>
            <color indexed="81"/>
            <rFont val="Tahoma"/>
            <family val="2"/>
          </rPr>
          <t>Replacement Date specifies the date when an Asset/Component was replaced. They are used for statistical, financial and warranty reporting purposes.</t>
        </r>
      </text>
    </comment>
    <comment ref="AS3" authorId="0" shapeId="0" xr:uid="{ADC56EBE-DF78-4D3B-B419-6BB511C0092C}">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U3" authorId="0" shapeId="0" xr:uid="{404C24BD-6501-4C5C-878D-96A516222EC0}">
      <text>
        <r>
          <rPr>
            <sz val="9"/>
            <color indexed="81"/>
            <rFont val="Tahoma"/>
            <family val="2"/>
          </rPr>
          <t>The entity that owns the asset</t>
        </r>
      </text>
    </comment>
    <comment ref="AW3" authorId="0" shapeId="0" xr:uid="{E76C199C-E610-4F2F-9E6C-2C96A26E9709}">
      <text>
        <r>
          <rPr>
            <sz val="9"/>
            <color indexed="81"/>
            <rFont val="Tahoma"/>
            <family val="2"/>
          </rPr>
          <t>The entity that manages the asset, on behalf of the owner</t>
        </r>
      </text>
    </comment>
    <comment ref="AY3" authorId="0" shapeId="0" xr:uid="{72F31519-60D8-4237-A047-ACDD8B01D7FE}">
      <text>
        <r>
          <rPr>
            <sz val="9"/>
            <color indexed="81"/>
            <rFont val="Tahoma"/>
            <family val="2"/>
          </rPr>
          <t>What department or group within the road controlling authority owns the asset? E.g. Parks and Recreation, Property, Housing.</t>
        </r>
      </text>
    </comment>
    <comment ref="BA3" authorId="0" shapeId="0" xr:uid="{52118618-F11E-45A9-ABBA-8DAD4397AD62}">
      <text>
        <r>
          <rPr>
            <sz val="9"/>
            <color indexed="81"/>
            <rFont val="Tahoma"/>
            <family val="2"/>
          </rPr>
          <t>A combination of activity class and work category.</t>
        </r>
      </text>
    </comment>
    <comment ref="BC3" authorId="0" shapeId="0" xr:uid="{E4F46C28-7CAD-49C3-BCE9-20A01A0E50D2}">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D3" authorId="0" shapeId="0" xr:uid="{E201AB1D-D19D-4BDF-B671-08BE5B05A9FB}">
      <text>
        <r>
          <rPr>
            <sz val="9"/>
            <color indexed="81"/>
            <rFont val="Tahoma"/>
            <family val="2"/>
          </rPr>
          <t>Is the maintenance of this asset at least partly funded by the National Land Transport Programme (NLTP) administered by Waka Kotahi?</t>
        </r>
      </text>
    </comment>
    <comment ref="BE3" authorId="0" shapeId="0" xr:uid="{A3B7820A-3111-48DD-93D1-DDF17F41E3F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G3" authorId="0" shapeId="0" xr:uid="{983CE768-D845-4DAB-A1C4-7F1F7D62F82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6DE4FEC4-87FE-4345-9BB9-DB60B72E46A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88E7C4AE-977F-4B11-987E-2C92B383BFED}">
      <text>
        <r>
          <rPr>
            <sz val="9"/>
            <color indexed="81"/>
            <rFont val="Tahoma"/>
            <family val="2"/>
          </rPr>
          <t>Well-known Text (WKT) geometry in NZTM</t>
        </r>
      </text>
    </comment>
  </commentList>
</comments>
</file>

<file path=xl/sharedStrings.xml><?xml version="1.0" encoding="utf-8"?>
<sst xmlns="http://schemas.openxmlformats.org/spreadsheetml/2006/main" count="7305" uniqueCount="6493">
  <si>
    <t>Asset ID</t>
  </si>
  <si>
    <t>Road</t>
  </si>
  <si>
    <t>Easting</t>
  </si>
  <si>
    <t>Northing</t>
  </si>
  <si>
    <t>Start</t>
  </si>
  <si>
    <t>End</t>
  </si>
  <si>
    <t>Offset</t>
  </si>
  <si>
    <t>Offset (End)</t>
  </si>
  <si>
    <t>Side</t>
  </si>
  <si>
    <t>Width</t>
  </si>
  <si>
    <t>Length</t>
  </si>
  <si>
    <t>Adjustment</t>
  </si>
  <si>
    <t>Reason</t>
  </si>
  <si>
    <t>Area</t>
  </si>
  <si>
    <t>Extra Area</t>
  </si>
  <si>
    <t>Total Area</t>
  </si>
  <si>
    <t>Berm Type</t>
  </si>
  <si>
    <t>Cyclic Management Activity?</t>
  </si>
  <si>
    <t>Number Of Weeks</t>
  </si>
  <si>
    <t>Grass</t>
  </si>
  <si>
    <t>Mulch</t>
  </si>
  <si>
    <t>Planted</t>
  </si>
  <si>
    <t>Flower</t>
  </si>
  <si>
    <t>Block</t>
  </si>
  <si>
    <t>Shrub</t>
  </si>
  <si>
    <t>Install Date</t>
  </si>
  <si>
    <t>Age</t>
  </si>
  <si>
    <t>Asset Design Life</t>
  </si>
  <si>
    <t>Asset Status</t>
  </si>
  <si>
    <t>Replacement Status</t>
  </si>
  <si>
    <t>Replace Date</t>
  </si>
  <si>
    <t>Replace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</si>
  <si>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</si>
  <si>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</si>
  <si>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</si>
  <si>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</si>
  <si>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</si>
  <si>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</si>
  <si>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</si>
  <si>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</si>
  <si>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</si>
  <si>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</si>
  <si>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</si>
  <si>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</si>
  <si>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</si>
  <si>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</si>
  <si>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</si>
  <si>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</si>
  <si>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</si>
  <si>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offset</t>
  </si>
  <si>
    <t>offset_end</t>
  </si>
  <si>
    <t>side</t>
  </si>
  <si>
    <t>width</t>
  </si>
  <si>
    <t>length_m</t>
  </si>
  <si>
    <t>length_adjust_m</t>
  </si>
  <si>
    <t>len_adjust_rsn</t>
  </si>
  <si>
    <t>area</t>
  </si>
  <si>
    <t>extra_area</t>
  </si>
  <si>
    <t>total_area</t>
  </si>
  <si>
    <t>berm_type</t>
  </si>
  <si>
    <t>cyclic_management_activity</t>
  </si>
  <si>
    <t>number_of_weeks</t>
  </si>
  <si>
    <t>grass</t>
  </si>
  <si>
    <t>mulch</t>
  </si>
  <si>
    <t>planted</t>
  </si>
  <si>
    <t>flower</t>
  </si>
  <si>
    <t>block</t>
  </si>
  <si>
    <t>shrub</t>
  </si>
  <si>
    <t>install_date</t>
  </si>
  <si>
    <t>age</t>
  </si>
  <si>
    <t>asset_design_life</t>
  </si>
  <si>
    <t>asset_status</t>
  </si>
  <si>
    <t>replacement_status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</si>
  <si>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</si>
  <si>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</si>
  <si>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</si>
  <si>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</si>
  <si>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</si>
  <si>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</si>
  <si>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</si>
  <si>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</si>
  <si>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</si>
  <si>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</si>
  <si>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</si>
  <si>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</si>
  <si>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</si>
  <si>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</si>
  <si>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</si>
  <si>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</si>
  <si>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</si>
  <si>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</si>
  <si>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</si>
  <si>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decimal(5,1)</t>
  </si>
  <si>
    <t>decimal(7,1)</t>
  </si>
  <si>
    <t>integer(5)</t>
  </si>
  <si>
    <t>char(5)</t>
  </si>
  <si>
    <t>decimal(8,1)</t>
  </si>
  <si>
    <t>integer(10)</t>
  </si>
  <si>
    <t>boolean</t>
  </si>
  <si>
    <t>integer</t>
  </si>
  <si>
    <t>date</t>
  </si>
  <si>
    <t>smallint(3)</t>
  </si>
  <si>
    <t>money(12,2)</t>
  </si>
  <si>
    <t>varchar(255)</t>
  </si>
  <si>
    <t>varchar</t>
  </si>
  <si>
    <t>isRequired</t>
  </si>
  <si>
    <t>isCalculated</t>
  </si>
  <si>
    <t>isLookup</t>
  </si>
  <si>
    <t>lookupTable</t>
  </si>
  <si>
    <t>roadnames</t>
  </si>
  <si>
    <t>ud_berm_type</t>
  </si>
  <si>
    <t>ud_asset_status</t>
  </si>
  <si>
    <t>ud_replacement_status</t>
  </si>
  <si>
    <t>ar_replace_reason</t>
  </si>
  <si>
    <t>ud_organisation_owner</t>
  </si>
  <si>
    <t>ud_sub_organisation</t>
  </si>
  <si>
    <t>ud_work_category</t>
  </si>
  <si>
    <t>suffix</t>
  </si>
  <si>
    <t>m</t>
  </si>
  <si>
    <t>m2</t>
  </si>
  <si>
    <t>yrs</t>
  </si>
  <si>
    <t>year</t>
  </si>
  <si>
    <t>Height</t>
  </si>
  <si>
    <t>Year Of Planting</t>
  </si>
  <si>
    <t>Actual Or Estimate?</t>
  </si>
  <si>
    <t>Species</t>
  </si>
  <si>
    <t>Grove?</t>
  </si>
  <si>
    <t>Planting Medium</t>
  </si>
  <si>
    <t>Overhead Wire?</t>
  </si>
  <si>
    <t>Climber Support</t>
  </si>
  <si>
    <t>Matting</t>
  </si>
  <si>
    <t>Ties</t>
  </si>
  <si>
    <t>Tree Guard</t>
  </si>
  <si>
    <t>Tree Stake</t>
  </si>
  <si>
    <t>Other</t>
  </si>
  <si>
    <t>None</t>
  </si>
  <si>
    <t>wheel_stop_height</t>
  </si>
  <si>
    <t>year_of_planting</t>
  </si>
  <si>
    <t>actual_or_estimate</t>
  </si>
  <si>
    <t>species</t>
  </si>
  <si>
    <t>grove</t>
  </si>
  <si>
    <t>planting_medium</t>
  </si>
  <si>
    <t>overhead_wire</t>
  </si>
  <si>
    <t>climber_support</t>
  </si>
  <si>
    <t>matting</t>
  </si>
  <si>
    <t>ties</t>
  </si>
  <si>
    <t>tree_guard</t>
  </si>
  <si>
    <t>tree_stake</t>
  </si>
  <si>
    <t>other</t>
  </si>
  <si>
    <t>none</t>
  </si>
  <si>
    <t>datetime year to year</t>
  </si>
  <si>
    <t>varchar(254)</t>
  </si>
  <si>
    <t>ud_actual_estimate</t>
  </si>
  <si>
    <t>ud_planting_medium</t>
  </si>
  <si>
    <t>mm</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</si>
  <si>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</si>
  <si>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</si>
  <si>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</si>
  <si>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</si>
  <si>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</si>
  <si>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</si>
  <si>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</si>
  <si>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</si>
  <si>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</si>
  <si>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</si>
  <si>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</si>
  <si>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</si>
  <si>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</si>
  <si>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</si>
  <si>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</si>
  <si>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</si>
  <si>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</si>
  <si>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</si>
  <si>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</si>
  <si>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</si>
  <si>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</si>
  <si>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</si>
  <si>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</si>
  <si>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</si>
  <si>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</si>
  <si>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</si>
  <si>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</si>
  <si>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</si>
  <si>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</si>
  <si>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</si>
  <si>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</si>
  <si>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</si>
  <si>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</si>
  <si>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</si>
  <si>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</si>
  <si>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</si>
  <si>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</si>
  <si>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</si>
  <si>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</si>
  <si>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</si>
  <si>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</si>
  <si>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</si>
  <si>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</si>
  <si>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</si>
  <si>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</si>
  <si>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</si>
  <si>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</si>
  <si>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</si>
  <si>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</si>
  <si>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</si>
  <si>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</si>
  <si>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</si>
  <si>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</si>
  <si>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</si>
  <si>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</si>
  <si>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</si>
  <si>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</si>
  <si>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</si>
  <si>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</si>
  <si>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</si>
  <si>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</si>
  <si>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</si>
  <si>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</si>
  <si>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</si>
  <si>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</si>
  <si>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</si>
  <si>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</si>
  <si>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</si>
  <si>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</si>
  <si>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</si>
  <si>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</si>
  <si>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</si>
  <si>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</si>
  <si>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</si>
  <si>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</si>
  <si>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</si>
  <si>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</si>
  <si>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</si>
  <si>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</si>
  <si>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</si>
  <si>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</si>
  <si>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</si>
  <si>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</si>
  <si>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</si>
  <si>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</si>
  <si>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</si>
  <si>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</si>
  <si>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</si>
  <si>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</si>
  <si>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</si>
  <si>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</si>
  <si>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</si>
  <si>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</si>
  <si>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</si>
  <si>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</si>
  <si>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</si>
  <si>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</si>
  <si>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</si>
  <si>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</si>
  <si>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</si>
  <si>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</si>
  <si>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</si>
  <si>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</si>
  <si>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</si>
  <si>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</si>
  <si>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</si>
  <si>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</si>
  <si>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</si>
  <si>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</si>
  <si>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</si>
  <si>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</si>
  <si>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</si>
  <si>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</si>
  <si>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</si>
  <si>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</si>
  <si>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</si>
  <si>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</si>
  <si>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</si>
  <si>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</si>
  <si>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</si>
  <si>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</si>
  <si>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</si>
  <si>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</si>
  <si>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</si>
  <si>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</si>
  <si>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</si>
  <si>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</si>
  <si>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</si>
  <si>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</si>
  <si>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</si>
  <si>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</si>
  <si>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</si>
  <si>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</si>
  <si>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</si>
  <si>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</si>
  <si>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</si>
  <si>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</si>
  <si>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</si>
  <si>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</si>
  <si>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</si>
  <si>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</si>
  <si>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</si>
  <si>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</si>
  <si>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</si>
  <si>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</si>
  <si>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</si>
  <si>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</si>
  <si>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</si>
  <si>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</si>
  <si>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</si>
  <si>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</si>
  <si>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</si>
  <si>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</si>
  <si>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</si>
  <si>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</si>
  <si>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</si>
  <si>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</si>
  <si>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</si>
  <si>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</si>
  <si>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</si>
  <si>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</si>
  <si>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</si>
  <si>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</si>
  <si>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</si>
  <si>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</si>
  <si>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</si>
  <si>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</si>
  <si>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</si>
  <si>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</si>
  <si>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</si>
  <si>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</si>
  <si>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</si>
  <si>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</si>
  <si>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</si>
  <si>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</si>
  <si>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</si>
  <si>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</si>
  <si>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</si>
  <si>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</si>
  <si>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</si>
  <si>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</si>
  <si>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</si>
  <si>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</si>
  <si>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</si>
  <si>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</si>
  <si>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</si>
  <si>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</si>
  <si>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</si>
  <si>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</si>
  <si>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</si>
  <si>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</si>
  <si>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</si>
  <si>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</si>
  <si>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</si>
  <si>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</si>
  <si>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</si>
  <si>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</si>
  <si>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</si>
  <si>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</si>
  <si>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</si>
  <si>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</si>
  <si>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</si>
  <si>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</si>
  <si>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</si>
  <si>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</si>
  <si>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</si>
  <si>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</si>
  <si>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</si>
  <si>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</si>
  <si>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</si>
  <si>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</si>
  <si>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</si>
  <si>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</si>
  <si>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</si>
  <si>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</si>
  <si>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</si>
  <si>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</si>
  <si>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</si>
  <si>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</si>
  <si>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</si>
  <si>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</si>
  <si>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</si>
  <si>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</si>
  <si>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</si>
  <si>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</si>
  <si>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</si>
  <si>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</si>
  <si>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</si>
  <si>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</si>
  <si>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</si>
  <si>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</si>
  <si>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</si>
  <si>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</si>
  <si>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</si>
  <si>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</si>
  <si>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</si>
  <si>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</si>
  <si>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</si>
  <si>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</si>
  <si>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</si>
  <si>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</si>
  <si>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</si>
  <si>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</si>
  <si>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</si>
  <si>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</si>
  <si>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</si>
  <si>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</si>
  <si>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</si>
  <si>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</si>
  <si>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</si>
  <si>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</si>
  <si>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</si>
  <si>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</si>
  <si>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</si>
  <si>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</si>
  <si>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</si>
  <si>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</si>
  <si>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</si>
  <si>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</si>
  <si>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</si>
  <si>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</si>
  <si>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</si>
  <si>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</si>
  <si>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</si>
  <si>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</si>
  <si>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</si>
  <si>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</si>
  <si>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</si>
  <si>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</si>
  <si>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</si>
  <si>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</si>
  <si>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</si>
  <si>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</si>
  <si>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</si>
  <si>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</si>
  <si>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</si>
  <si>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</si>
  <si>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</si>
  <si>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</si>
  <si>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</si>
  <si>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</si>
  <si>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</si>
  <si>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</si>
  <si>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</si>
  <si>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</si>
  <si>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</si>
  <si>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</si>
  <si>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</si>
  <si>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</si>
  <si>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</si>
  <si>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</si>
  <si>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</si>
  <si>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</si>
  <si>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</si>
  <si>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</si>
  <si>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</si>
  <si>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</si>
  <si>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</si>
  <si>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</si>
  <si>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</si>
  <si>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</si>
  <si>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</si>
  <si>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</si>
  <si>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</si>
  <si>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</si>
  <si>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</si>
  <si>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</si>
  <si>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</si>
  <si>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</si>
  <si>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</si>
  <si>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</si>
  <si>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</si>
  <si>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</si>
  <si>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</si>
  <si>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</si>
  <si>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</si>
  <si>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</si>
  <si>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</si>
  <si>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</si>
  <si>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</si>
  <si>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</si>
  <si>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</si>
  <si>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</si>
  <si>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</si>
  <si>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</si>
  <si>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</si>
  <si>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</si>
  <si>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</si>
  <si>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</si>
  <si>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</si>
  <si>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</si>
  <si>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</si>
  <si>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</si>
  <si>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</si>
  <si>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</si>
  <si>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</si>
  <si>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</si>
  <si>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</si>
  <si>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</si>
  <si>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</si>
  <si>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</si>
  <si>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</si>
  <si>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</si>
  <si>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</si>
  <si>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</si>
  <si>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</si>
  <si>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</si>
  <si>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</si>
  <si>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</si>
  <si>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</si>
  <si>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</si>
  <si>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</si>
  <si>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</si>
  <si>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</si>
  <si>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</si>
  <si>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</si>
  <si>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</si>
  <si>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</si>
  <si>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</si>
  <si>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</si>
  <si>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</si>
  <si>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</si>
  <si>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</si>
  <si>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</si>
  <si>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</si>
  <si>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</si>
  <si>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</si>
  <si>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</si>
  <si>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</si>
  <si>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</si>
  <si>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</si>
  <si>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</si>
  <si>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</si>
  <si>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</si>
  <si>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</si>
  <si>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</si>
  <si>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</si>
  <si>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</si>
  <si>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</si>
  <si>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</si>
  <si>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</si>
  <si>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</si>
  <si>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</si>
  <si>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</si>
  <si>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</si>
  <si>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</si>
  <si>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</si>
  <si>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</si>
  <si>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</si>
  <si>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</si>
  <si>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</si>
  <si>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</si>
  <si>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</si>
  <si>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</si>
  <si>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</si>
  <si>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</si>
  <si>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</si>
  <si>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</si>
  <si>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</si>
  <si>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</si>
  <si>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</si>
  <si>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</si>
  <si>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</si>
  <si>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</si>
  <si>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</si>
  <si>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</si>
  <si>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</si>
  <si>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</si>
  <si>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</si>
  <si>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</si>
  <si>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</si>
  <si>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</si>
  <si>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</si>
  <si>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</si>
  <si>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</si>
  <si>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</si>
  <si>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</si>
  <si>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</si>
  <si>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</si>
  <si>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</si>
  <si>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</si>
  <si>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</si>
  <si>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</si>
  <si>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</si>
  <si>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</si>
  <si>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</si>
  <si>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</si>
  <si>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</si>
  <si>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</si>
  <si>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</si>
  <si>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</si>
  <si>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</si>
  <si>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</si>
  <si>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</si>
  <si>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</si>
  <si>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</si>
  <si>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</si>
  <si>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</si>
  <si>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</si>
  <si>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</si>
  <si>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</si>
  <si>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</si>
  <si>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</si>
  <si>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</si>
  <si>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</si>
  <si>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</si>
  <si>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</si>
  <si>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</si>
  <si>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</si>
  <si>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</si>
  <si>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</si>
  <si>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</si>
  <si>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</si>
  <si>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</si>
  <si>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</si>
  <si>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</si>
  <si>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</si>
  <si>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</si>
  <si>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</si>
  <si>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</si>
  <si>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</si>
  <si>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</si>
  <si>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</si>
  <si>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</si>
  <si>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</si>
  <si>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</si>
  <si>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</si>
  <si>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</si>
  <si>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</si>
  <si>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</si>
  <si>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</si>
  <si>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</si>
  <si>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</si>
  <si>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</si>
  <si>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</si>
  <si>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</si>
  <si>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</si>
  <si>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</si>
  <si>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</si>
  <si>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</si>
  <si>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</si>
  <si>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</si>
  <si>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</si>
  <si>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</si>
  <si>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</si>
  <si>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</si>
  <si>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</si>
  <si>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</si>
  <si>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</si>
  <si>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</si>
  <si>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</si>
  <si>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</si>
  <si>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</si>
  <si>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</si>
  <si>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</si>
  <si>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</si>
  <si>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</si>
  <si>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</si>
  <si>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</si>
  <si>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</si>
  <si>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</si>
  <si>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</si>
  <si>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</si>
  <si>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</si>
  <si>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</si>
  <si>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</si>
  <si>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</si>
  <si>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</si>
  <si>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</si>
  <si>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</si>
  <si>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</si>
  <si>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</si>
  <si>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</si>
  <si>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</si>
  <si>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</si>
  <si>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</si>
  <si>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</si>
  <si>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</si>
  <si>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</si>
  <si>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</si>
  <si>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</si>
  <si>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</si>
  <si>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</si>
  <si>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</si>
  <si>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</si>
  <si>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</si>
  <si>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</si>
  <si>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</si>
  <si>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</si>
  <si>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</si>
  <si>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</si>
  <si>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</si>
  <si>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</si>
  <si>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</si>
  <si>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</si>
  <si>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</si>
  <si>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</si>
  <si>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</si>
  <si>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</si>
  <si>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</si>
  <si>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</si>
  <si>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</si>
  <si>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</si>
  <si>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</si>
  <si>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</si>
  <si>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</si>
  <si>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</si>
  <si>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</si>
  <si>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</si>
  <si>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</si>
  <si>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</si>
  <si>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</si>
  <si>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</si>
  <si>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</si>
  <si>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</si>
  <si>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</si>
  <si>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</si>
  <si>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</si>
  <si>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</si>
  <si>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</si>
  <si>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</si>
  <si>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</si>
  <si>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</si>
  <si>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</si>
  <si>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</si>
  <si>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</si>
  <si>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</si>
  <si>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</si>
  <si>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</si>
  <si>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</si>
  <si>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</si>
  <si>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</si>
  <si>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</si>
  <si>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</si>
  <si>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</si>
  <si>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</si>
  <si>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</si>
  <si>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</si>
  <si>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</si>
  <si>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</si>
  <si>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</si>
  <si>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</si>
  <si>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</si>
  <si>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</si>
  <si>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</si>
  <si>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</si>
  <si>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</si>
  <si>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</si>
  <si>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</si>
  <si>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</si>
  <si>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</si>
  <si>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</si>
  <si>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</si>
  <si>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</si>
  <si>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</si>
  <si>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</si>
  <si>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</si>
  <si>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</si>
  <si>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</si>
  <si>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</si>
  <si>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</si>
  <si>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</si>
  <si>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</si>
  <si>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</si>
  <si>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</si>
  <si>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</si>
  <si>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</si>
  <si>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</si>
  <si>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</si>
  <si>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</si>
  <si>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</si>
  <si>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</si>
  <si>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</si>
  <si>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</si>
  <si>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</si>
  <si>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</si>
  <si>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</si>
  <si>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</si>
  <si>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</si>
  <si>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</si>
  <si>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</si>
  <si>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</si>
  <si>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</si>
  <si>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</si>
  <si>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</si>
  <si>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</si>
  <si>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</si>
  <si>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</si>
  <si>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</si>
  <si>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</si>
  <si>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</si>
  <si>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</si>
  <si>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</si>
  <si>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</si>
  <si>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</si>
  <si>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</si>
  <si>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</si>
  <si>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</si>
  <si>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</si>
  <si>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</si>
  <si>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</si>
  <si>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</si>
  <si>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</si>
  <si>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</si>
  <si>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</si>
  <si>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</si>
  <si>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</si>
  <si>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</si>
  <si>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</si>
  <si>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</si>
  <si>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</si>
  <si>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</si>
  <si>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</si>
  <si>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</si>
  <si>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</si>
  <si>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</si>
  <si>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</si>
  <si>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</si>
  <si>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</si>
  <si>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</si>
  <si>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</si>
  <si>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</si>
  <si>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</si>
  <si>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</si>
  <si>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</si>
  <si>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</si>
  <si>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</si>
  <si>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</si>
  <si>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</si>
  <si>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</si>
  <si>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</si>
  <si>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</si>
  <si>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</si>
  <si>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</si>
  <si>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</si>
  <si>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</si>
  <si>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</si>
  <si>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</si>
  <si>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</si>
  <si>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</si>
  <si>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</si>
  <si>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</si>
  <si>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</si>
  <si>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</si>
  <si>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</si>
  <si>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</si>
  <si>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</si>
  <si>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</si>
  <si>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</si>
  <si>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</si>
  <si>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</si>
  <si>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</si>
  <si>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</si>
  <si>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</si>
  <si>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</si>
  <si>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</si>
  <si>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</si>
  <si>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</si>
  <si>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</si>
  <si>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</si>
  <si>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</si>
  <si>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</si>
  <si>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</si>
  <si>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</si>
  <si>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</si>
  <si>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</si>
  <si>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</si>
  <si>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</si>
  <si>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</si>
  <si>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</si>
  <si>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</si>
  <si>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</si>
  <si>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</si>
  <si>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</si>
  <si>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</si>
  <si>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</si>
  <si>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</si>
  <si>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</si>
  <si>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</si>
  <si>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</si>
  <si>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</si>
  <si>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</si>
  <si>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</si>
  <si>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</si>
  <si>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</si>
  <si>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</si>
  <si>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</si>
  <si>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</si>
  <si>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</si>
  <si>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</si>
  <si>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</si>
  <si>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</si>
  <si>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</si>
  <si>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</si>
  <si>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</si>
  <si>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</si>
  <si>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</si>
  <si>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</si>
  <si>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</si>
  <si>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</si>
  <si>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</si>
  <si>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</si>
  <si>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</si>
  <si>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</si>
  <si>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</si>
  <si>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</si>
  <si>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</si>
  <si>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</si>
  <si>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</si>
  <si>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</si>
  <si>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</si>
  <si>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</si>
  <si>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</si>
  <si>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</si>
  <si>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</si>
  <si>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</si>
  <si>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</si>
  <si>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</si>
  <si>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</si>
  <si>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</si>
  <si>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</si>
  <si>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</si>
  <si>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</si>
  <si>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</si>
  <si>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</si>
  <si>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</si>
  <si>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</si>
  <si>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</si>
  <si>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</si>
  <si>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</si>
  <si>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</si>
  <si>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</si>
  <si>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</si>
  <si>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</si>
  <si>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</si>
  <si>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</si>
  <si>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</si>
  <si>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</si>
  <si>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</si>
  <si>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</si>
  <si>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</si>
  <si>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</si>
  <si>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</si>
  <si>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</si>
  <si>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</si>
  <si>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</si>
  <si>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</si>
  <si>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</si>
  <si>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</si>
  <si>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</si>
  <si>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</si>
  <si>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</si>
  <si>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</si>
  <si>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</si>
  <si>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</si>
  <si>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</si>
  <si>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</si>
  <si>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</si>
  <si>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</si>
  <si>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</si>
  <si>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</si>
  <si>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</si>
  <si>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</si>
  <si>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</si>
  <si>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</si>
  <si>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</si>
  <si>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</si>
  <si>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</si>
  <si>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</si>
  <si>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</si>
  <si>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</si>
  <si>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</si>
  <si>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</si>
  <si>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</si>
  <si>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</si>
  <si>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</si>
  <si>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</si>
  <si>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</si>
  <si>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</si>
  <si>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</si>
  <si>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</si>
  <si>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</si>
  <si>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</si>
  <si>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</si>
  <si>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</si>
  <si>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</si>
  <si>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</si>
  <si>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</si>
  <si>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</si>
  <si>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</si>
  <si>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</si>
  <si>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</si>
  <si>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</si>
  <si>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</si>
  <si>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</si>
  <si>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</si>
  <si>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</si>
  <si>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</si>
  <si>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</si>
  <si>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</si>
  <si>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</si>
  <si>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</si>
  <si>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</si>
  <si>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</si>
  <si>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</si>
  <si>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</si>
  <si>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</si>
  <si>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</si>
  <si>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</si>
  <si>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</si>
  <si>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</si>
  <si>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</si>
  <si>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</si>
  <si>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</si>
  <si>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</si>
  <si>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</si>
  <si>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</si>
  <si>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</si>
  <si>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</si>
  <si>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</si>
  <si>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</si>
  <si>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</si>
  <si>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</si>
  <si>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</si>
  <si>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</si>
  <si>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</si>
  <si>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</si>
  <si>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</si>
  <si>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</si>
  <si>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</si>
  <si>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</si>
  <si>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</si>
  <si>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</si>
  <si>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</si>
  <si>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</si>
  <si>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</si>
  <si>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</si>
  <si>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</si>
  <si>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</si>
  <si>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</si>
  <si>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</si>
  <si>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</si>
  <si>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</si>
  <si>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</si>
  <si>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</si>
  <si>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</si>
  <si>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</si>
  <si>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</si>
  <si>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</si>
  <si>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</si>
  <si>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</si>
  <si>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</si>
  <si>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</si>
  <si>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</si>
  <si>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</si>
  <si>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</si>
  <si>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</si>
  <si>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</si>
  <si>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</si>
  <si>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</si>
  <si>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</si>
  <si>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</si>
  <si>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</si>
  <si>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</si>
  <si>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</si>
  <si>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</si>
  <si>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</si>
  <si>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</si>
  <si>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</si>
  <si>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</si>
  <si>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</si>
  <si>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</si>
  <si>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</si>
  <si>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</si>
  <si>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</si>
  <si>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</si>
  <si>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</si>
  <si>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</si>
  <si>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</si>
  <si>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</si>
  <si>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</si>
  <si>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</si>
  <si>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</si>
  <si>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</si>
  <si>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</si>
  <si>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</si>
  <si>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</si>
  <si>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</si>
  <si>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</si>
  <si>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</si>
  <si>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</si>
  <si>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</si>
  <si>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</si>
  <si>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</si>
  <si>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</si>
  <si>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</si>
  <si>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</si>
  <si>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</si>
  <si>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</si>
  <si>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</si>
  <si>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</si>
  <si>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</si>
  <si>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</si>
  <si>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</si>
  <si>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</si>
  <si>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</si>
  <si>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</si>
  <si>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</si>
  <si>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</si>
  <si>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</si>
  <si>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</si>
  <si>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</si>
  <si>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</si>
  <si>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</si>
  <si>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</si>
  <si>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</si>
  <si>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</si>
  <si>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</si>
  <si>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</si>
  <si>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</si>
  <si>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</si>
  <si>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</si>
  <si>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</si>
  <si>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</si>
  <si>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</si>
  <si>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</si>
  <si>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</si>
  <si>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</si>
  <si>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</si>
  <si>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</si>
  <si>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</si>
  <si>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</si>
  <si>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</si>
  <si>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</si>
  <si>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</si>
  <si>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</si>
  <si>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</si>
  <si>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</si>
  <si>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</si>
  <si>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</si>
  <si>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</si>
  <si>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</si>
  <si>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</si>
  <si>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</si>
  <si>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</si>
  <si>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</si>
  <si>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</si>
  <si>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</si>
  <si>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</si>
  <si>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</si>
  <si>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</si>
  <si>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</si>
  <si>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</si>
  <si>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</si>
  <si>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</si>
  <si>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</si>
  <si>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</si>
  <si>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</si>
  <si>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</si>
  <si>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</si>
  <si>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</si>
  <si>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</si>
  <si>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</si>
  <si>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</si>
  <si>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</si>
  <si>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</si>
  <si>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</si>
  <si>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</si>
  <si>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</si>
  <si>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</si>
  <si>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</si>
  <si>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</si>
  <si>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</si>
  <si>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</si>
  <si>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</si>
  <si>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</si>
  <si>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</si>
  <si>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</si>
  <si>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</si>
  <si>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</si>
  <si>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</si>
  <si>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</si>
  <si>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</si>
  <si>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</si>
  <si>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</si>
  <si>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</si>
  <si>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</si>
  <si>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</si>
  <si>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</si>
  <si>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</si>
  <si>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</si>
  <si>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</si>
  <si>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</si>
  <si>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</si>
  <si>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</si>
  <si>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</si>
  <si>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</si>
  <si>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</si>
  <si>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</si>
  <si>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</si>
  <si>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</si>
  <si>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</si>
  <si>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</si>
  <si>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</si>
  <si>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</si>
  <si>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</si>
  <si>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</si>
  <si>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</si>
  <si>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</si>
  <si>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</si>
  <si>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</si>
  <si>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</si>
  <si>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</si>
  <si>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</si>
  <si>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</si>
  <si>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</si>
  <si>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</si>
  <si>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</si>
  <si>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</si>
  <si>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</si>
  <si>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</si>
  <si>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</si>
  <si>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</si>
  <si>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</si>
  <si>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</si>
  <si>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</si>
  <si>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</si>
  <si>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</si>
  <si>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</si>
  <si>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</si>
  <si>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</si>
  <si>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</si>
  <si>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</si>
  <si>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</si>
  <si>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</si>
  <si>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</si>
  <si>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</si>
  <si>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</si>
  <si>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</si>
  <si>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</si>
  <si>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</si>
  <si>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</si>
  <si>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</si>
  <si>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</si>
  <si>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</si>
  <si>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</si>
  <si>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</si>
  <si>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</si>
  <si>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</si>
  <si>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</si>
  <si>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</si>
  <si>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</si>
  <si>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</si>
  <si>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</si>
  <si>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</si>
  <si>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</si>
  <si>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</si>
  <si>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</si>
  <si>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</si>
  <si>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</si>
  <si>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</si>
  <si>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</si>
  <si>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</si>
  <si>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</si>
  <si>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</si>
  <si>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</si>
  <si>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</si>
  <si>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</si>
  <si>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</si>
  <si>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</si>
  <si>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</si>
  <si>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</si>
  <si>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</si>
  <si>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</si>
  <si>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</si>
  <si>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</si>
  <si>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</si>
  <si>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</si>
  <si>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</si>
  <si>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</si>
  <si>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</si>
  <si>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</si>
  <si>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</si>
  <si>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</si>
  <si>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</si>
  <si>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</si>
  <si>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</si>
  <si>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</si>
  <si>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</si>
  <si>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</si>
  <si>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</si>
  <si>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</si>
  <si>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</si>
  <si>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</si>
  <si>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</si>
  <si>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</si>
  <si>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</si>
  <si>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</si>
  <si>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</si>
  <si>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</si>
  <si>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</si>
  <si>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</si>
  <si>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</si>
  <si>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</si>
  <si>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</si>
  <si>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</si>
  <si>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</si>
  <si>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</si>
  <si>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</si>
  <si>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</si>
  <si>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</si>
  <si>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</si>
  <si>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</si>
  <si>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</si>
  <si>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</si>
  <si>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</si>
  <si>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</si>
  <si>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</si>
  <si>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</si>
  <si>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</si>
  <si>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</si>
  <si>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</si>
  <si>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</si>
  <si>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</si>
  <si>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</si>
  <si>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</si>
  <si>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</si>
  <si>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</si>
  <si>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</si>
  <si>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</si>
  <si>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</si>
  <si>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</si>
  <si>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</si>
  <si>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</si>
  <si>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</si>
  <si>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</si>
  <si>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</si>
  <si>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</si>
  <si>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</si>
  <si>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</si>
  <si>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</si>
  <si>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</si>
  <si>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</si>
  <si>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</si>
  <si>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</si>
  <si>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</si>
  <si>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</si>
  <si>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</si>
  <si>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</si>
  <si>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</si>
  <si>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</si>
  <si>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</si>
  <si>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</si>
  <si>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</si>
  <si>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</si>
  <si>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</si>
  <si>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</si>
  <si>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</si>
  <si>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</si>
  <si>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</si>
  <si>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</si>
  <si>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</si>
  <si>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</si>
  <si>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</si>
  <si>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</si>
  <si>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</si>
  <si>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</si>
  <si>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</si>
  <si>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</si>
  <si>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</si>
  <si>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</si>
  <si>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</si>
  <si>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</si>
  <si>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</si>
  <si>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</si>
  <si>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</si>
  <si>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</si>
  <si>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</si>
  <si>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</si>
  <si>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</si>
  <si>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</si>
  <si>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</si>
  <si>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</si>
  <si>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</si>
  <si>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</si>
  <si>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</si>
  <si>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</si>
  <si>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</si>
  <si>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</si>
  <si>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</si>
  <si>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</si>
  <si>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</si>
  <si>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</si>
  <si>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</si>
  <si>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</si>
  <si>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</si>
  <si>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</si>
  <si>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</si>
  <si>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</si>
  <si>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</si>
  <si>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</si>
  <si>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</si>
  <si>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</si>
  <si>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</si>
  <si>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</si>
  <si>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</si>
  <si>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</si>
  <si>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</si>
  <si>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</si>
  <si>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</si>
  <si>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</si>
  <si>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</si>
  <si>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</si>
  <si>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</si>
  <si>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</si>
  <si>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</si>
  <si>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</si>
  <si>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</si>
  <si>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</si>
  <si>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</si>
  <si>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</si>
  <si>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</si>
  <si>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</si>
  <si>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</si>
  <si>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</si>
  <si>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</si>
  <si>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</si>
  <si>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</si>
  <si>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</si>
  <si>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</si>
  <si>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</si>
  <si>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</si>
  <si>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</si>
  <si>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</si>
  <si>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</si>
  <si>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</si>
  <si>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</si>
  <si>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</si>
  <si>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</si>
  <si>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</si>
  <si>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</si>
  <si>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</si>
  <si>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</si>
  <si>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</si>
  <si>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</si>
  <si>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</si>
  <si>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</si>
  <si>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</si>
  <si>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</si>
  <si>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</si>
  <si>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</si>
  <si>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</si>
  <si>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</si>
  <si>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</si>
  <si>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</si>
  <si>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</si>
  <si>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</si>
  <si>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</si>
  <si>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</si>
  <si>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</si>
  <si>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</si>
  <si>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</si>
  <si>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</si>
  <si>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</si>
  <si>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</si>
  <si>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</si>
  <si>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</si>
  <si>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</si>
  <si>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</si>
  <si>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</si>
  <si>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</si>
  <si>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</si>
  <si>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</si>
  <si>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</si>
  <si>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</si>
  <si>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</si>
  <si>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</si>
  <si>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</si>
  <si>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</si>
  <si>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</si>
  <si>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</si>
  <si>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</si>
  <si>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</si>
  <si>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</si>
  <si>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</si>
  <si>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</si>
  <si>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</si>
  <si>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</si>
  <si>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</si>
  <si>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</si>
  <si>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</si>
  <si>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</si>
  <si>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</si>
  <si>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</si>
  <si>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</si>
  <si>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</si>
  <si>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</si>
  <si>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</si>
  <si>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</si>
  <si>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</si>
  <si>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</si>
  <si>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</si>
  <si>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</si>
  <si>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</si>
  <si>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</si>
  <si>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</si>
  <si>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</si>
  <si>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</si>
  <si>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</si>
  <si>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</si>
  <si>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</si>
  <si>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</si>
  <si>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</si>
  <si>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</si>
  <si>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</si>
  <si>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</si>
  <si>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</si>
  <si>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</si>
  <si>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</si>
  <si>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</si>
  <si>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</si>
  <si>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</si>
  <si>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</si>
  <si>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</si>
  <si>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</si>
  <si>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</si>
  <si>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</si>
  <si>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</si>
  <si>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</si>
  <si>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</si>
  <si>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</si>
  <si>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</si>
  <si>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</si>
  <si>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</si>
  <si>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</si>
  <si>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</si>
  <si>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</si>
  <si>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</si>
  <si>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</si>
  <si>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</si>
  <si>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</si>
  <si>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</si>
  <si>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</si>
  <si>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</si>
  <si>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</si>
  <si>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</si>
  <si>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</si>
  <si>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</si>
  <si>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</si>
  <si>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</si>
  <si>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</si>
  <si>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</si>
  <si>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</si>
  <si>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</si>
  <si>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</si>
  <si>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</si>
  <si>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</si>
  <si>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</si>
  <si>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</si>
  <si>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</si>
  <si>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</si>
  <si>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</si>
  <si>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</si>
  <si>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</si>
  <si>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</si>
  <si>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</si>
  <si>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</si>
  <si>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</si>
  <si>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</si>
  <si>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</si>
  <si>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</si>
  <si>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</si>
  <si>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</si>
  <si>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</si>
  <si>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</si>
  <si>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</si>
  <si>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</si>
  <si>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</si>
  <si>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</si>
  <si>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</si>
  <si>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</si>
  <si>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</si>
  <si>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</si>
  <si>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</si>
  <si>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</si>
  <si>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</si>
  <si>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</si>
  <si>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</si>
  <si>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</si>
  <si>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</si>
  <si>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</si>
  <si>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</si>
  <si>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</si>
  <si>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</si>
  <si>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</si>
  <si>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</si>
  <si>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</si>
  <si>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</si>
  <si>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</si>
  <si>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</si>
  <si>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</si>
  <si>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</si>
  <si>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</si>
  <si>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</si>
  <si>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</si>
  <si>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</si>
  <si>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</si>
  <si>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</si>
  <si>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</si>
  <si>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</si>
  <si>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</si>
  <si>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</si>
  <si>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</si>
  <si>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</si>
  <si>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</si>
  <si>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</si>
  <si>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</si>
  <si>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</si>
  <si>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</si>
  <si>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</si>
  <si>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</si>
  <si>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</si>
  <si>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</si>
  <si>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</si>
  <si>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</si>
  <si>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</si>
  <si>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</si>
  <si>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</si>
  <si>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</si>
  <si>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</si>
  <si>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</si>
  <si>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</si>
  <si>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</si>
  <si>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</si>
  <si>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</si>
  <si>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</si>
  <si>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</si>
  <si>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</si>
  <si>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</si>
  <si>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</si>
  <si>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</si>
  <si>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</si>
  <si>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</si>
  <si>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</si>
  <si>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</si>
  <si>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</si>
  <si>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</si>
  <si>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</si>
  <si>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</si>
  <si>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</si>
  <si>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</si>
  <si>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</si>
  <si>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</si>
  <si>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</si>
  <si>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</si>
  <si>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</si>
  <si>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</si>
  <si>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</si>
  <si>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</si>
  <si>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</si>
  <si>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</si>
  <si>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</si>
  <si>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</si>
  <si>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</si>
  <si>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</si>
  <si>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</si>
  <si>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</si>
  <si>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</si>
  <si>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</si>
  <si>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</si>
  <si>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</si>
  <si>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</si>
  <si>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</si>
  <si>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</si>
  <si>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</si>
  <si>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</si>
  <si>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</si>
  <si>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</si>
  <si>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</si>
  <si>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</si>
  <si>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</si>
  <si>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</si>
  <si>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</si>
  <si>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</si>
  <si>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</si>
  <si>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</si>
  <si>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</si>
  <si>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</si>
  <si>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</si>
  <si>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</si>
  <si>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</si>
  <si>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</si>
  <si>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</si>
  <si>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</si>
  <si>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</si>
  <si>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</si>
  <si>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</si>
  <si>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</si>
  <si>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</si>
  <si>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</si>
  <si>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</si>
  <si>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</si>
  <si>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</si>
  <si>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</si>
  <si>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</si>
  <si>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</si>
  <si>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</si>
  <si>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</si>
  <si>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</si>
  <si>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</si>
  <si>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</si>
  <si>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</si>
  <si>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</si>
  <si>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</si>
  <si>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</si>
  <si>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</si>
  <si>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</si>
  <si>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</si>
  <si>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</si>
  <si>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</si>
  <si>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</si>
  <si>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</si>
  <si>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</si>
  <si>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</si>
  <si>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</si>
  <si>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</si>
  <si>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</si>
  <si>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</si>
  <si>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</si>
  <si>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</si>
  <si>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</si>
  <si>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</si>
  <si>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</si>
  <si>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</si>
  <si>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</si>
  <si>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</si>
  <si>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</si>
  <si>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</si>
  <si>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</si>
  <si>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</si>
  <si>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</si>
  <si>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</si>
  <si>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</si>
  <si>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</si>
  <si>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</si>
  <si>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</si>
  <si>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</si>
  <si>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</si>
  <si>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</si>
  <si>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</si>
  <si>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</si>
  <si>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</si>
  <si>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</si>
  <si>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</si>
  <si>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</si>
  <si>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</si>
  <si>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</si>
  <si>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</si>
  <si>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</si>
  <si>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</si>
  <si>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</si>
  <si>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</si>
  <si>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</si>
  <si>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</si>
  <si>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</si>
  <si>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</si>
  <si>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</si>
  <si>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</si>
  <si>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</si>
  <si>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</si>
  <si>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</si>
  <si>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</si>
  <si>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</si>
  <si>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</si>
  <si>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</si>
  <si>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</si>
  <si>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</si>
  <si>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</si>
  <si>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</si>
  <si>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</si>
  <si>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</si>
  <si>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</si>
  <si>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</si>
  <si>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</si>
  <si>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</si>
  <si>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</si>
  <si>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</si>
  <si>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</si>
  <si>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</si>
  <si>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</si>
  <si>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</si>
  <si>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</si>
  <si>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</si>
  <si>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</si>
  <si>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</si>
  <si>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</si>
  <si>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</si>
  <si>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</si>
  <si>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</si>
  <si>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</si>
  <si>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</si>
  <si>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</si>
  <si>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</si>
  <si>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</si>
  <si>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</si>
  <si>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</si>
  <si>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</si>
  <si>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</si>
  <si>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</si>
  <si>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</si>
  <si>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</si>
  <si>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</si>
  <si>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</si>
  <si>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</si>
  <si>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</si>
  <si>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</si>
  <si>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</si>
  <si>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</si>
  <si>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</si>
  <si>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</si>
  <si>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</si>
  <si>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</si>
  <si>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</si>
  <si>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</si>
  <si>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</si>
  <si>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</si>
  <si>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</si>
  <si>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</si>
  <si>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</si>
  <si>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</si>
  <si>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</si>
  <si>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</si>
  <si>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</si>
  <si>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</si>
  <si>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</si>
  <si>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</si>
  <si>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</si>
  <si>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</si>
  <si>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</si>
  <si>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</si>
  <si>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</si>
  <si>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</si>
  <si>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</si>
  <si>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</si>
  <si>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</si>
  <si>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</si>
  <si>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</si>
  <si>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</si>
  <si>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</si>
  <si>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</si>
  <si>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</si>
  <si>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</si>
  <si>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</si>
  <si>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</si>
  <si>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</si>
  <si>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</si>
  <si>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</si>
  <si>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</si>
  <si>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</si>
  <si>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</si>
  <si>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</si>
  <si>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</si>
  <si>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</si>
  <si>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</si>
  <si>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</si>
  <si>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</si>
  <si>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</si>
  <si>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</si>
  <si>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</si>
  <si>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</si>
  <si>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</si>
  <si>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</si>
  <si>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</si>
  <si>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</si>
  <si>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</si>
  <si>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</si>
  <si>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</si>
  <si>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</si>
  <si>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</si>
  <si>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</si>
  <si>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</si>
  <si>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</si>
  <si>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</si>
  <si>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</si>
  <si>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</si>
  <si>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</si>
  <si>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</si>
  <si>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</si>
  <si>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</si>
  <si>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</si>
  <si>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</si>
  <si>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</si>
  <si>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</si>
  <si>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</si>
  <si>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</si>
  <si>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</si>
  <si>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</si>
  <si>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</si>
  <si>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</si>
  <si>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</si>
  <si>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</si>
  <si>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</si>
  <si>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</si>
  <si>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</si>
  <si>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</si>
  <si>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</si>
  <si>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</si>
  <si>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</si>
  <si>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</si>
  <si>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</si>
  <si>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</si>
  <si>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</si>
  <si>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</si>
  <si>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</si>
  <si>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</si>
  <si>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</si>
  <si>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</si>
  <si>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</si>
  <si>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</si>
  <si>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</si>
  <si>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</si>
  <si>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</si>
  <si>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</si>
  <si>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</si>
  <si>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</si>
  <si>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</si>
  <si>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</si>
  <si>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</si>
  <si>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</si>
  <si>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</si>
  <si>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</si>
  <si>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</si>
  <si>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</si>
  <si>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</si>
  <si>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</si>
  <si>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</si>
  <si>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</si>
  <si>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</si>
  <si>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</si>
  <si>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</si>
  <si>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</si>
  <si>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</si>
  <si>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</si>
  <si>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</si>
  <si>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</si>
  <si>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</si>
  <si>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</si>
  <si>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</si>
  <si>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</si>
  <si>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</si>
  <si>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</si>
  <si>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</si>
  <si>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</si>
  <si>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</si>
  <si>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</si>
  <si>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</si>
  <si>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</si>
  <si>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</si>
  <si>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</si>
  <si>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</si>
  <si>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</si>
  <si>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</si>
  <si>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</si>
  <si>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</si>
  <si>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</si>
  <si>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</si>
  <si>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</si>
  <si>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</si>
  <si>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</si>
  <si>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</si>
  <si>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</si>
  <si>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</si>
  <si>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</si>
  <si>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</si>
  <si>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</si>
  <si>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</si>
  <si>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</si>
  <si>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</si>
  <si>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</si>
  <si>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</si>
  <si>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</si>
  <si>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</si>
  <si>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</si>
  <si>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</si>
  <si>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</si>
  <si>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</si>
  <si>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</si>
  <si>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</si>
  <si>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</si>
  <si>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</si>
  <si>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</si>
  <si>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</si>
  <si>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</si>
  <si>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</si>
  <si>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</si>
  <si>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</si>
  <si>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</si>
  <si>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</si>
  <si>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</si>
  <si>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</si>
  <si>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</si>
  <si>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</si>
  <si>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</si>
  <si>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</si>
  <si>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</si>
  <si>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</si>
  <si>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</si>
  <si>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</si>
  <si>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</si>
  <si>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</si>
  <si>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</si>
  <si>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</si>
  <si>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</si>
  <si>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</si>
  <si>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</si>
  <si>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</si>
  <si>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</si>
  <si>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</si>
  <si>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</si>
  <si>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</si>
  <si>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</si>
  <si>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</si>
  <si>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</si>
  <si>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</si>
  <si>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</si>
  <si>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</si>
  <si>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</si>
  <si>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</si>
  <si>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</si>
  <si>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</si>
  <si>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</si>
  <si>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</si>
  <si>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</si>
  <si>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</si>
  <si>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</si>
  <si>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</si>
  <si>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</si>
  <si>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</si>
  <si>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</si>
  <si>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</si>
  <si>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</si>
  <si>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</si>
  <si>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</si>
  <si>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</si>
  <si>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</si>
  <si>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</si>
  <si>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</si>
  <si>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</si>
  <si>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</si>
  <si>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</si>
  <si>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</si>
  <si>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</si>
  <si>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</si>
  <si>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</si>
  <si>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</si>
  <si>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</si>
  <si>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</si>
  <si>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</si>
  <si>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</si>
  <si>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</si>
  <si>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</si>
  <si>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</si>
  <si>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</si>
  <si>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</si>
  <si>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</si>
  <si>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</si>
  <si>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</si>
  <si>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</si>
  <si>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</si>
  <si>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</si>
  <si>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</si>
  <si>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</si>
  <si>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</si>
  <si>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</si>
  <si>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</si>
  <si>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</si>
  <si>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</si>
  <si>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</si>
  <si>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</si>
  <si>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</si>
  <si>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</si>
  <si>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</si>
  <si>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</si>
  <si>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</si>
  <si>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</si>
  <si>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</si>
  <si>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</si>
  <si>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</si>
  <si>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</si>
  <si>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</si>
  <si>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</si>
  <si>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</si>
  <si>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</si>
  <si>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</si>
  <si>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</si>
  <si>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</si>
  <si>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</si>
  <si>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</si>
  <si>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</si>
  <si>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</si>
  <si>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</si>
  <si>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</si>
  <si>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</si>
  <si>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</si>
  <si>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</si>
  <si>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</si>
  <si>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</si>
  <si>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</si>
  <si>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</si>
  <si>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</si>
  <si>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</si>
  <si>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</si>
  <si>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</si>
  <si>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</si>
  <si>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</si>
  <si>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</si>
  <si>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</si>
  <si>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</si>
  <si>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</si>
  <si>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</si>
  <si>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</si>
  <si>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</si>
  <si>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</si>
  <si>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</si>
  <si>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</si>
  <si>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</si>
  <si>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</si>
  <si>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</si>
  <si>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</si>
  <si>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</si>
  <si>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</si>
  <si>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</si>
  <si>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</si>
  <si>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</si>
  <si>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</si>
  <si>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</si>
  <si>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</si>
  <si>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</si>
  <si>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</si>
  <si>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</si>
  <si>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</si>
  <si>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</si>
  <si>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</si>
  <si>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</si>
  <si>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</si>
  <si>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</si>
  <si>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</si>
  <si>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</si>
  <si>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</si>
  <si>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</si>
  <si>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</si>
  <si>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</si>
  <si>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</si>
  <si>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</si>
  <si>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</si>
  <si>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</si>
  <si>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</si>
  <si>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</si>
  <si>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</si>
  <si>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</si>
  <si>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</si>
  <si>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</si>
  <si>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</si>
  <si>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</si>
  <si>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</si>
  <si>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</si>
  <si>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</si>
  <si>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</si>
  <si>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</si>
  <si>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</si>
  <si>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</si>
  <si>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</si>
  <si>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</si>
  <si>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</si>
  <si>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</si>
  <si>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</si>
  <si>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</si>
  <si>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</si>
  <si>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</si>
  <si>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</si>
  <si>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</si>
  <si>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</si>
  <si>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</si>
  <si>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</si>
  <si>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</si>
  <si>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</si>
  <si>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</si>
  <si>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</si>
  <si>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</si>
  <si>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</si>
  <si>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</si>
  <si>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</si>
  <si>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</si>
  <si>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</si>
  <si>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</si>
  <si>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</si>
  <si>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</si>
  <si>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</si>
  <si>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</si>
  <si>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</si>
  <si>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</si>
  <si>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</si>
  <si>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</si>
  <si>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</si>
  <si>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</si>
  <si>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</si>
  <si>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</si>
  <si>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</si>
  <si>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</si>
  <si>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</si>
  <si>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</si>
  <si>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</si>
  <si>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</si>
  <si>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</si>
  <si>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</si>
  <si>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</si>
  <si>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</si>
  <si>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</si>
  <si>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</si>
  <si>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</si>
  <si>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</si>
  <si>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</si>
  <si>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</si>
  <si>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</si>
  <si>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</si>
  <si>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</si>
  <si>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</si>
  <si>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</si>
  <si>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</si>
  <si>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</si>
  <si>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</si>
  <si>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</si>
  <si>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</si>
  <si>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</si>
  <si>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</si>
  <si>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</si>
  <si>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</si>
  <si>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</si>
  <si>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</si>
  <si>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</si>
  <si>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</si>
  <si>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</si>
  <si>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</si>
  <si>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</si>
  <si>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</si>
  <si>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</si>
  <si>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</si>
  <si>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</si>
  <si>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</si>
  <si>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</si>
  <si>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</si>
  <si>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</si>
  <si>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</si>
  <si>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</si>
  <si>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</si>
  <si>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</si>
  <si>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</si>
  <si>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</si>
  <si>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</si>
  <si>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</si>
  <si>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</si>
  <si>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</si>
  <si>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</si>
  <si>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</si>
  <si>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</si>
  <si>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</si>
  <si>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</si>
  <si>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</si>
  <si>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</si>
  <si>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</si>
  <si>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</si>
  <si>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</si>
  <si>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</si>
  <si>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</si>
  <si>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</si>
  <si>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</si>
  <si>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</si>
  <si>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</si>
  <si>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</si>
  <si>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</si>
  <si>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</si>
  <si>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</si>
  <si>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</si>
  <si>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</si>
  <si>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</si>
  <si>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</si>
  <si>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</si>
  <si>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</si>
  <si>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</si>
  <si>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</si>
  <si>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</si>
  <si>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</si>
  <si>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</si>
  <si>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</si>
  <si>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</si>
  <si>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</si>
  <si>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</si>
  <si>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</si>
  <si>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</si>
  <si>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</si>
  <si>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</si>
  <si>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</si>
  <si>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</si>
  <si>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</si>
  <si>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</si>
  <si>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</si>
  <si>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</si>
  <si>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</si>
  <si>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</si>
  <si>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</si>
  <si>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</si>
  <si>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</si>
  <si>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</si>
  <si>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</si>
  <si>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</si>
  <si>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</si>
  <si>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</si>
  <si>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</si>
  <si>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</si>
  <si>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</si>
  <si>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</si>
  <si>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</si>
  <si>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</si>
  <si>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</si>
  <si>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</si>
  <si>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</si>
  <si>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</si>
  <si>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</si>
  <si>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</si>
  <si>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</si>
  <si>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</si>
  <si>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</si>
  <si>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</si>
  <si>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</si>
  <si>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</si>
  <si>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</si>
  <si>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</si>
  <si>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</si>
  <si>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</si>
  <si>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</si>
  <si>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</si>
  <si>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</si>
  <si>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</si>
  <si>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</si>
  <si>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</si>
  <si>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</si>
  <si>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</si>
  <si>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</si>
  <si>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</si>
  <si>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</si>
  <si>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</si>
  <si>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</si>
  <si>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</si>
  <si>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</si>
  <si>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</si>
  <si>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</si>
  <si>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</si>
  <si>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</si>
  <si>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</si>
  <si>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</si>
  <si>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</si>
  <si>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</si>
  <si>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</si>
  <si>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</si>
  <si>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</si>
  <si>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</si>
  <si>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</si>
  <si>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</si>
  <si>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</si>
  <si>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</si>
  <si>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</si>
  <si>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</si>
  <si>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</si>
  <si>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</si>
  <si>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</si>
  <si>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</si>
  <si>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</si>
  <si>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</si>
  <si>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</si>
  <si>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</si>
  <si>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</si>
  <si>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</si>
  <si>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</si>
  <si>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</si>
  <si>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</si>
  <si>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</si>
  <si>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</si>
  <si>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</si>
  <si>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</si>
  <si>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</si>
  <si>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</si>
  <si>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</si>
  <si>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</si>
  <si>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</si>
  <si>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</si>
  <si>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</si>
  <si>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</si>
  <si>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</si>
  <si>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</si>
  <si>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</si>
  <si>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</si>
  <si>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</si>
  <si>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</si>
  <si>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</si>
  <si>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</si>
  <si>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</si>
  <si>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</si>
  <si>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</si>
  <si>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</si>
  <si>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</si>
  <si>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</si>
  <si>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</si>
  <si>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</si>
  <si>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</si>
  <si>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</si>
  <si>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</si>
  <si>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</si>
  <si>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</si>
  <si>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</si>
  <si>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</si>
  <si>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</si>
  <si>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</si>
  <si>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</si>
  <si>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</si>
  <si>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</si>
  <si>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</si>
  <si>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</si>
  <si>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</si>
  <si>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</si>
  <si>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</si>
  <si>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</si>
  <si>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</si>
  <si>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</si>
  <si>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</si>
  <si>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</si>
  <si>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</si>
  <si>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</si>
  <si>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</si>
  <si>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</si>
  <si>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</si>
  <si>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</si>
  <si>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</si>
  <si>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</si>
  <si>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</si>
  <si>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</si>
  <si>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</si>
  <si>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</si>
  <si>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</si>
  <si>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</si>
  <si>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</si>
  <si>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</si>
  <si>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</si>
  <si>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</si>
  <si>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</si>
  <si>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</si>
  <si>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</si>
  <si>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</si>
  <si>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</si>
  <si>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</si>
  <si>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</si>
  <si>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</si>
  <si>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</si>
  <si>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</si>
  <si>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</si>
  <si>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</si>
  <si>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</si>
  <si>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</si>
  <si>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</si>
  <si>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</si>
  <si>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</si>
  <si>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</si>
  <si>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</si>
  <si>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</si>
  <si>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</si>
  <si>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</si>
  <si>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</si>
  <si>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</si>
  <si>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</si>
  <si>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</si>
  <si>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</si>
  <si>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</si>
  <si>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</si>
  <si>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</si>
  <si>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</si>
  <si>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</si>
  <si>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</si>
  <si>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</si>
  <si>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</si>
  <si>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</si>
  <si>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</si>
  <si>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</si>
  <si>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</si>
  <si>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</si>
  <si>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</si>
  <si>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</si>
  <si>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</si>
  <si>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</si>
  <si>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</si>
  <si>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</si>
  <si>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</si>
  <si>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</si>
  <si>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</si>
  <si>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</si>
  <si>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</si>
  <si>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</si>
  <si>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</si>
  <si>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</si>
  <si>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</si>
  <si>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</si>
  <si>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</si>
  <si>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</si>
  <si>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</si>
  <si>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</si>
  <si>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</si>
  <si>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</si>
  <si>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</si>
  <si>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</si>
  <si>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</si>
  <si>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</si>
  <si>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</si>
  <si>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</si>
  <si>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</si>
  <si>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</si>
  <si>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</si>
  <si>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</si>
  <si>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</si>
  <si>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</si>
  <si>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</si>
  <si>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</si>
  <si>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</si>
  <si>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</si>
  <si>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</si>
  <si>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</si>
  <si>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</si>
  <si>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</si>
  <si>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</si>
  <si>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</si>
  <si>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</si>
  <si>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</si>
  <si>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</si>
  <si>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</si>
  <si>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</si>
  <si>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</si>
  <si>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</si>
  <si>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</si>
  <si>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</si>
  <si>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</si>
  <si>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</si>
  <si>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</si>
  <si>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</si>
  <si>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</si>
  <si>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</si>
  <si>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</si>
  <si>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</si>
  <si>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</si>
  <si>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</si>
  <si>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</si>
  <si>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</si>
  <si>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</si>
  <si>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</si>
  <si>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</si>
  <si>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</si>
  <si>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</si>
  <si>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</si>
  <si>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</si>
  <si>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</si>
  <si>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</si>
  <si>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</si>
  <si>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</si>
  <si>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</si>
  <si>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</si>
  <si>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</si>
  <si>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</si>
  <si>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</si>
  <si>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</si>
  <si>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</si>
  <si>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</si>
  <si>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</si>
  <si>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</si>
  <si>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</si>
  <si>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</si>
  <si>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</si>
  <si>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</si>
  <si>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</si>
  <si>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</si>
  <si>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</si>
  <si>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</si>
  <si>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</si>
  <si>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</si>
  <si>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</si>
  <si>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</si>
  <si>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</si>
  <si>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</si>
  <si>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</si>
  <si>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</si>
  <si>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</si>
  <si>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</si>
  <si>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</si>
  <si>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</si>
  <si>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</si>
  <si>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</si>
  <si>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</si>
  <si>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</si>
  <si>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</si>
  <si>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</si>
  <si>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</si>
  <si>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</si>
  <si>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</si>
  <si>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</si>
  <si>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</si>
  <si>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</si>
  <si>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</si>
  <si>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</si>
  <si>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</si>
  <si>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</si>
  <si>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</si>
  <si>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</si>
  <si>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</si>
  <si>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</si>
  <si>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</si>
  <si>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</si>
  <si>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</si>
  <si>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</si>
  <si>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</si>
  <si>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</si>
  <si>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</si>
  <si>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</si>
  <si>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</si>
  <si>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</si>
  <si>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</si>
  <si>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</si>
  <si>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</si>
  <si>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</si>
  <si>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</si>
  <si>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</si>
  <si>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</si>
  <si>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</si>
  <si>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</si>
  <si>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</si>
  <si>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</si>
  <si>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</si>
  <si>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</si>
  <si>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</si>
  <si>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</si>
  <si>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</si>
  <si>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</si>
  <si>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</si>
  <si>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</si>
  <si>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</si>
  <si>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</si>
  <si>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</si>
  <si>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</si>
  <si>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</si>
  <si>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</si>
  <si>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</si>
  <si>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</si>
  <si>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</si>
  <si>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</si>
  <si>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</si>
  <si>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</si>
  <si>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</si>
  <si>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</si>
  <si>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</si>
  <si>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</si>
  <si>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</si>
  <si>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</si>
  <si>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</si>
  <si>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</si>
  <si>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</si>
  <si>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</si>
  <si>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</si>
  <si>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</si>
  <si>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</si>
  <si>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</si>
  <si>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</si>
  <si>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</si>
  <si>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</si>
  <si>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</si>
  <si>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</si>
  <si>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</si>
  <si>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</si>
  <si>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</si>
  <si>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</si>
  <si>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</si>
  <si>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</si>
  <si>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</si>
  <si>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</si>
  <si>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</si>
  <si>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</si>
  <si>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</si>
  <si>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</si>
  <si>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</si>
  <si>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</si>
  <si>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</si>
  <si>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</si>
  <si>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</si>
  <si>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</si>
  <si>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</si>
  <si>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</si>
  <si>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</si>
  <si>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</si>
  <si>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</si>
  <si>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</si>
  <si>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</si>
  <si>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</si>
  <si>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</si>
  <si>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</si>
  <si>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</si>
  <si>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</si>
  <si>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</si>
  <si>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</si>
  <si>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</si>
  <si>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</si>
  <si>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</si>
  <si>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</si>
  <si>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</si>
  <si>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</si>
  <si>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</si>
  <si>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</si>
  <si>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</si>
  <si>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</si>
  <si>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</si>
  <si>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</si>
  <si>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</si>
  <si>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</si>
  <si>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</si>
  <si>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</si>
  <si>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</si>
  <si>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</si>
  <si>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</si>
  <si>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</si>
  <si>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</si>
  <si>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</si>
  <si>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</si>
  <si>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</si>
  <si>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</si>
  <si>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</si>
  <si>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</si>
  <si>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</si>
  <si>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</si>
  <si>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</si>
  <si>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</si>
  <si>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</si>
  <si>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</si>
  <si>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</si>
  <si>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</si>
  <si>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</si>
  <si>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</si>
  <si>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</si>
  <si>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</si>
  <si>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</si>
  <si>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</si>
  <si>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</si>
  <si>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</si>
  <si>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</si>
  <si>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</si>
  <si>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</si>
  <si>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</si>
  <si>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</si>
  <si>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</si>
  <si>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</si>
  <si>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</si>
  <si>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</si>
  <si>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</si>
  <si>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</si>
  <si>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</si>
  <si>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</si>
  <si>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</si>
  <si>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</si>
  <si>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</si>
  <si>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</si>
  <si>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</si>
  <si>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</si>
  <si>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</si>
  <si>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</si>
  <si>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</si>
  <si>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</si>
  <si>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</si>
  <si>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</si>
  <si>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</si>
  <si>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</si>
  <si>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</si>
  <si>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</si>
  <si>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</si>
  <si>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</si>
  <si>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</si>
  <si>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</si>
  <si>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</si>
  <si>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</si>
  <si>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</si>
  <si>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</si>
  <si>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</si>
  <si>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</si>
  <si>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</si>
  <si>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</si>
  <si>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</si>
  <si>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</si>
  <si>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</si>
  <si>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</si>
  <si>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</si>
  <si>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</si>
  <si>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</si>
  <si>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</si>
  <si>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</si>
  <si>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</si>
  <si>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100050</t>
  </si>
  <si>
    <t>LLYOD DEV PLACEHOLDER</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</si>
  <si>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</si>
  <si>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</si>
  <si>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</si>
  <si>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</si>
  <si>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</si>
  <si>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</si>
  <si>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</si>
  <si>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</si>
  <si>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</si>
  <si>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</si>
  <si>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</si>
  <si>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</si>
  <si>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</si>
  <si>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</si>
  <si>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</si>
  <si>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</si>
  <si>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</si>
  <si>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</si>
  <si>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</si>
  <si>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</si>
  <si>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</si>
  <si>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</si>
  <si>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</si>
  <si>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</si>
  <si>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</si>
  <si>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</si>
  <si>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</si>
  <si>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</si>
  <si>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</si>
  <si>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</si>
  <si>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</si>
  <si>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</si>
  <si>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</si>
  <si>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</si>
  <si>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</si>
  <si>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</si>
  <si>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</si>
  <si>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</si>
  <si>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</si>
  <si>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</si>
  <si>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</si>
  <si>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</si>
  <si>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</si>
  <si>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</si>
  <si>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</si>
  <si>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</si>
  <si>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</si>
  <si>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</si>
  <si>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</si>
  <si>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</si>
  <si>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</si>
  <si>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</si>
  <si>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</si>
  <si>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</si>
  <si>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</si>
  <si>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</si>
  <si>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</si>
  <si>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</si>
  <si>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</si>
  <si>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</si>
  <si>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</si>
  <si>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</si>
  <si>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</si>
  <si>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</si>
  <si>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</si>
  <si>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</si>
  <si>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</si>
  <si>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</si>
  <si>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</si>
  <si>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</si>
  <si>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</si>
  <si>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</si>
  <si>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</si>
  <si>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</si>
  <si>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</si>
  <si>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</si>
  <si>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</si>
  <si>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</si>
  <si>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</si>
  <si>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</si>
  <si>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</si>
  <si>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</si>
  <si>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</si>
  <si>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</si>
  <si>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</si>
  <si>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</si>
  <si>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</si>
  <si>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</si>
  <si>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</si>
  <si>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</si>
  <si>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</si>
  <si>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</si>
  <si>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</si>
  <si>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</si>
  <si>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</si>
  <si>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</si>
  <si>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</si>
  <si>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</si>
  <si>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</si>
  <si>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</si>
  <si>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</si>
  <si>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</si>
  <si>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</si>
  <si>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</si>
  <si>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</si>
  <si>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</si>
  <si>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</si>
  <si>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</si>
  <si>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</si>
  <si>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</si>
  <si>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</si>
  <si>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</si>
  <si>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</si>
  <si>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</si>
  <si>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</si>
  <si>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</si>
  <si>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</si>
  <si>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</si>
  <si>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</si>
  <si>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</si>
  <si>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</si>
  <si>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</si>
  <si>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</si>
  <si>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</si>
  <si>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</si>
  <si>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</si>
  <si>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</si>
  <si>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</si>
  <si>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</si>
  <si>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</si>
  <si>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</si>
  <si>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</si>
  <si>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</si>
  <si>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</si>
  <si>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</si>
  <si>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</si>
  <si>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</si>
  <si>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</si>
  <si>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</si>
  <si>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</si>
  <si>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</si>
  <si>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</si>
  <si>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</si>
  <si>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</si>
  <si>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</si>
  <si>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</si>
  <si>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</si>
  <si>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</si>
  <si>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</si>
  <si>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</si>
  <si>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</si>
  <si>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</si>
  <si>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</si>
  <si>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</si>
  <si>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</si>
  <si>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</si>
  <si>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</si>
  <si>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</si>
  <si>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</si>
  <si>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</si>
  <si>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</si>
  <si>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</si>
  <si>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</si>
  <si>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</si>
  <si>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</si>
  <si>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</si>
  <si>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</si>
  <si>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</si>
  <si>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</si>
  <si>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</si>
  <si>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</si>
  <si>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</si>
  <si>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</si>
  <si>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</si>
  <si>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</si>
  <si>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</si>
  <si>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</si>
  <si>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</si>
  <si>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</si>
  <si>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</si>
  <si>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</si>
  <si>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</si>
  <si>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</si>
  <si>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</si>
  <si>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</si>
  <si>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</si>
  <si>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</si>
  <si>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</si>
  <si>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</si>
  <si>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</si>
  <si>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</si>
  <si>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</si>
  <si>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</si>
  <si>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</si>
  <si>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</si>
  <si>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</si>
  <si>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</si>
  <si>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</si>
  <si>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</si>
  <si>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</si>
  <si>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</si>
  <si>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</si>
  <si>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</si>
  <si>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</si>
  <si>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</si>
  <si>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</si>
  <si>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</si>
  <si>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</si>
  <si>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</si>
  <si>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</si>
  <si>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</si>
  <si>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</si>
  <si>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</si>
  <si>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</si>
  <si>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</si>
  <si>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</si>
  <si>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</si>
  <si>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</si>
  <si>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</si>
  <si>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</si>
  <si>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</si>
  <si>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</si>
  <si>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</si>
  <si>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</si>
  <si>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</si>
  <si>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</si>
  <si>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</si>
  <si>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</si>
  <si>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</si>
  <si>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</si>
  <si>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</si>
  <si>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</si>
  <si>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</si>
  <si>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</si>
  <si>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</si>
  <si>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</si>
  <si>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</si>
  <si>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</si>
  <si>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</si>
  <si>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</si>
  <si>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</si>
  <si>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</si>
  <si>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</si>
  <si>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</si>
  <si>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</si>
  <si>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</si>
  <si>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</si>
  <si>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</si>
  <si>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</si>
  <si>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</si>
  <si>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</si>
  <si>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</si>
  <si>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</si>
  <si>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</si>
  <si>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</si>
  <si>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</si>
  <si>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</si>
  <si>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</si>
  <si>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</si>
  <si>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</si>
  <si>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</si>
  <si>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</si>
  <si>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</si>
  <si>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</si>
  <si>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</si>
  <si>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</si>
  <si>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</si>
  <si>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</si>
  <si>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</si>
  <si>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</si>
  <si>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</si>
  <si>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</si>
  <si>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</si>
  <si>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</si>
  <si>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</si>
  <si>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</si>
  <si>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</si>
  <si>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</si>
  <si>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</si>
  <si>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</si>
  <si>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</si>
  <si>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</si>
  <si>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</si>
  <si>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</si>
  <si>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</si>
  <si>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</si>
  <si>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</si>
  <si>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</si>
  <si>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</si>
  <si>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</si>
  <si>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</si>
  <si>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</si>
  <si>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</si>
  <si>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</si>
  <si>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</si>
  <si>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</si>
  <si>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</si>
  <si>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</si>
  <si>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</si>
  <si>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</si>
  <si>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</si>
  <si>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</si>
  <si>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</si>
  <si>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</si>
  <si>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</si>
  <si>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</si>
  <si>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</si>
  <si>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</si>
  <si>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</si>
  <si>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</si>
  <si>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</si>
  <si>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</si>
  <si>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</si>
  <si>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</si>
  <si>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</si>
  <si>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</si>
  <si>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</si>
  <si>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</si>
  <si>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</si>
  <si>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</si>
  <si>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</si>
  <si>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</si>
  <si>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</si>
  <si>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</si>
  <si>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</si>
  <si>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</si>
  <si>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</si>
  <si>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</si>
  <si>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</si>
  <si>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</si>
  <si>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</si>
  <si>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</si>
  <si>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</si>
  <si>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</si>
  <si>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</si>
  <si>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</si>
  <si>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</si>
  <si>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</si>
  <si>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</si>
  <si>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</si>
  <si>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</si>
  <si>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</si>
  <si>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</si>
  <si>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</si>
  <si>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</si>
  <si>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</si>
  <si>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</si>
  <si>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</si>
  <si>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</si>
  <si>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</si>
  <si>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</si>
  <si>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</si>
  <si>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</si>
  <si>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</si>
  <si>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</si>
  <si>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</si>
  <si>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</si>
  <si>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</si>
  <si>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</si>
  <si>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</si>
  <si>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</si>
  <si>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</si>
  <si>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</si>
  <si>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</si>
  <si>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</si>
  <si>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</si>
  <si>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</si>
  <si>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</si>
  <si>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</si>
  <si>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</si>
  <si>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</si>
  <si>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</si>
  <si>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</si>
  <si>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</si>
  <si>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</si>
  <si>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</si>
  <si>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</si>
  <si>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</si>
  <si>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</si>
  <si>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</si>
  <si>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</si>
  <si>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</si>
  <si>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</si>
  <si>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</si>
  <si>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</si>
  <si>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</si>
  <si>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</si>
  <si>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</si>
  <si>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</si>
  <si>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</si>
  <si>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</si>
  <si>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</si>
  <si>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</si>
  <si>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</si>
  <si>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</si>
  <si>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</si>
  <si>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</si>
  <si>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</si>
  <si>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</si>
  <si>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</si>
  <si>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</si>
  <si>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</si>
  <si>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</si>
  <si>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</si>
  <si>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</si>
  <si>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</si>
  <si>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</si>
  <si>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</si>
  <si>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</si>
  <si>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</si>
  <si>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</si>
  <si>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</si>
  <si>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</si>
  <si>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</si>
  <si>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</si>
  <si>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</si>
  <si>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</si>
  <si>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</si>
  <si>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</si>
  <si>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</si>
  <si>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</si>
  <si>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</si>
  <si>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</si>
  <si>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</si>
  <si>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</si>
  <si>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</si>
  <si>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</si>
  <si>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</si>
  <si>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</si>
  <si>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</si>
  <si>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</si>
  <si>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</si>
  <si>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</si>
  <si>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</si>
  <si>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</si>
  <si>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</si>
  <si>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</si>
  <si>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</si>
  <si>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</si>
  <si>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</si>
  <si>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</si>
  <si>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</si>
  <si>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</si>
  <si>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</si>
  <si>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</si>
  <si>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</si>
  <si>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</si>
  <si>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</si>
  <si>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</si>
  <si>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</si>
  <si>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</si>
  <si>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</si>
  <si>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</si>
  <si>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</si>
  <si>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</si>
  <si>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</si>
  <si>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</si>
  <si>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</si>
  <si>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</si>
  <si>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</si>
  <si>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</si>
  <si>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</si>
  <si>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</si>
  <si>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</si>
  <si>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</si>
  <si>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</si>
  <si>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</si>
  <si>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</si>
  <si>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</si>
  <si>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</si>
  <si>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</si>
  <si>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</si>
  <si>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</si>
  <si>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</si>
  <si>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</si>
  <si>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</si>
  <si>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</si>
  <si>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</si>
  <si>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</si>
  <si>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</si>
  <si>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</si>
  <si>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</si>
  <si>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</si>
  <si>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</si>
  <si>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</si>
  <si>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</si>
  <si>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</si>
  <si>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</si>
  <si>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</si>
  <si>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</si>
  <si>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</si>
  <si>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</si>
  <si>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</si>
  <si>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</si>
  <si>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</si>
  <si>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</si>
  <si>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</si>
  <si>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</si>
  <si>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</si>
  <si>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</si>
  <si>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</si>
  <si>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</si>
  <si>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</si>
  <si>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</si>
  <si>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</si>
  <si>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</si>
  <si>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</si>
  <si>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</si>
  <si>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</si>
  <si>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</si>
  <si>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</si>
  <si>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</si>
  <si>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</si>
  <si>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</si>
  <si>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</si>
  <si>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</si>
  <si>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</si>
  <si>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</si>
  <si>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</si>
  <si>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</si>
  <si>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</si>
  <si>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</si>
  <si>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</si>
  <si>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</si>
  <si>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</si>
  <si>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</si>
  <si>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</si>
  <si>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</si>
  <si>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</si>
  <si>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</si>
  <si>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</si>
  <si>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</si>
  <si>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</si>
  <si>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</si>
  <si>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</si>
  <si>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</si>
  <si>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</si>
  <si>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</si>
  <si>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</si>
  <si>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</si>
  <si>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</si>
  <si>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</si>
  <si>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</si>
  <si>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</si>
  <si>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</si>
  <si>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</si>
  <si>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</si>
  <si>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</si>
  <si>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</si>
  <si>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</si>
  <si>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</si>
  <si>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</si>
  <si>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</si>
  <si>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</si>
  <si>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</si>
  <si>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</si>
  <si>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</si>
  <si>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</si>
  <si>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</si>
  <si>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</si>
  <si>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</si>
  <si>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</si>
  <si>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</si>
  <si>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</si>
  <si>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</si>
  <si>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</si>
  <si>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</si>
  <si>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</si>
  <si>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</si>
  <si>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</si>
  <si>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</si>
  <si>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</si>
  <si>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</si>
  <si>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</si>
  <si>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</si>
  <si>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</si>
  <si>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</si>
  <si>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</si>
  <si>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</si>
  <si>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</si>
  <si>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</si>
  <si>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</si>
  <si>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</si>
  <si>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</si>
  <si>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</si>
  <si>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</si>
  <si>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</si>
  <si>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</si>
  <si>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</si>
  <si>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</si>
  <si>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</si>
  <si>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</si>
  <si>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</si>
  <si>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</si>
  <si>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</si>
  <si>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</si>
  <si>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</si>
  <si>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</si>
  <si>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</si>
  <si>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</si>
  <si>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</si>
  <si>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</si>
  <si>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</si>
  <si>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</si>
  <si>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</si>
  <si>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</si>
  <si>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</si>
  <si>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</si>
  <si>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</si>
  <si>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</si>
  <si>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</si>
  <si>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</si>
  <si>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</si>
  <si>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</si>
  <si>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</si>
  <si>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</si>
  <si>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</si>
  <si>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</si>
  <si>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</si>
  <si>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</si>
  <si>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</si>
  <si>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</si>
  <si>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</si>
  <si>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</si>
  <si>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</si>
  <si>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</si>
  <si>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</si>
  <si>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</si>
  <si>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</si>
  <si>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</si>
  <si>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</si>
  <si>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</si>
  <si>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</si>
  <si>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</si>
  <si>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</si>
  <si>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</si>
  <si>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</si>
  <si>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</si>
  <si>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</si>
  <si>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</si>
  <si>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</si>
  <si>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</si>
  <si>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</si>
  <si>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</si>
  <si>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</si>
  <si>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</si>
  <si>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</si>
  <si>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</si>
  <si>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</si>
  <si>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</si>
  <si>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</si>
  <si>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</si>
  <si>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</si>
  <si>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</si>
  <si>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</si>
  <si>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</si>
  <si>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</si>
  <si>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</si>
  <si>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</si>
  <si>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</si>
  <si>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</si>
  <si>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</si>
  <si>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</si>
  <si>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</si>
  <si>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</si>
  <si>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</si>
  <si>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</si>
  <si>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</si>
  <si>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</si>
  <si>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</si>
  <si>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</si>
  <si>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</si>
  <si>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</si>
  <si>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</si>
  <si>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</si>
  <si>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</si>
  <si>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</si>
  <si>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</si>
  <si>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</si>
  <si>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</si>
  <si>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</si>
  <si>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</si>
  <si>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</si>
  <si>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</si>
  <si>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</si>
  <si>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</si>
  <si>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</si>
  <si>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</si>
  <si>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</si>
  <si>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</si>
  <si>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</si>
  <si>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</si>
  <si>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</si>
  <si>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</si>
  <si>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</si>
  <si>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</si>
  <si>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</si>
  <si>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</si>
  <si>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</si>
  <si>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</si>
  <si>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</si>
  <si>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</si>
  <si>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</si>
  <si>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</si>
  <si>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</si>
  <si>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</si>
  <si>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</si>
  <si>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</si>
  <si>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</si>
  <si>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</si>
  <si>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</si>
  <si>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</si>
  <si>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</si>
  <si>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</si>
  <si>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</si>
  <si>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</si>
  <si>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</si>
  <si>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</si>
  <si>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</si>
  <si>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</si>
  <si>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</si>
  <si>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</si>
  <si>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</si>
  <si>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</si>
  <si>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</si>
  <si>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</si>
  <si>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</si>
  <si>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</si>
  <si>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</si>
  <si>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</si>
  <si>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</si>
  <si>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</si>
  <si>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</si>
  <si>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</si>
  <si>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</si>
  <si>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</si>
  <si>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</si>
  <si>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</si>
  <si>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</si>
  <si>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</si>
  <si>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</si>
  <si>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</si>
  <si>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</si>
  <si>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</si>
  <si>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</si>
  <si>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</si>
  <si>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</si>
  <si>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</si>
  <si>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</si>
  <si>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</si>
  <si>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</si>
  <si>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</si>
  <si>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</si>
  <si>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</si>
  <si>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</si>
  <si>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</si>
  <si>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</si>
  <si>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</si>
  <si>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</si>
  <si>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</si>
  <si>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</si>
  <si>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</si>
  <si>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</si>
  <si>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</si>
  <si>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</si>
  <si>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</si>
  <si>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</si>
  <si>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</si>
  <si>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</si>
  <si>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</si>
  <si>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</si>
  <si>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</si>
  <si>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</si>
  <si>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</si>
  <si>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</si>
  <si>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</si>
  <si>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</si>
  <si>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</si>
  <si>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</si>
  <si>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</si>
  <si>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</si>
  <si>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</si>
  <si>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</si>
  <si>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</si>
  <si>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</si>
  <si>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</si>
  <si>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</si>
  <si>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</si>
  <si>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</si>
  <si>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</si>
  <si>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</si>
  <si>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</si>
  <si>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</si>
  <si>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</si>
  <si>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</si>
  <si>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</si>
  <si>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</si>
  <si>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</si>
  <si>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</si>
  <si>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</si>
  <si>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</si>
  <si>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</si>
  <si>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</si>
  <si>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</si>
  <si>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</si>
  <si>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</si>
  <si>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</si>
  <si>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</si>
  <si>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</si>
  <si>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</si>
  <si>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</si>
  <si>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</si>
  <si>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</si>
  <si>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</si>
  <si>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</si>
  <si>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</si>
  <si>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</si>
  <si>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</si>
  <si>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</si>
  <si>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</si>
  <si>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</si>
  <si>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</si>
  <si>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</si>
  <si>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</si>
  <si>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</si>
  <si>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</si>
  <si>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</si>
  <si>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</si>
  <si>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</si>
  <si>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</si>
  <si>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</si>
  <si>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</si>
  <si>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</si>
  <si>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</si>
  <si>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</si>
  <si>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</si>
  <si>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</si>
  <si>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</si>
  <si>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</si>
  <si>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</si>
  <si>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</si>
  <si>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</si>
  <si>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</si>
  <si>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</si>
  <si>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</si>
  <si>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</si>
  <si>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</si>
  <si>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</si>
  <si>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</si>
  <si>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</si>
  <si>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</si>
  <si>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</si>
  <si>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</si>
  <si>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</si>
  <si>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</si>
  <si>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</si>
  <si>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</si>
  <si>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</si>
  <si>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</si>
  <si>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</si>
  <si>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</si>
  <si>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</si>
  <si>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</si>
  <si>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</si>
  <si>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</si>
  <si>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</si>
  <si>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</si>
  <si>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</si>
  <si>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</si>
  <si>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</si>
  <si>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</si>
  <si>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</si>
  <si>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</si>
  <si>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</si>
  <si>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</si>
  <si>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</si>
  <si>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</si>
  <si>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</si>
  <si>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</si>
  <si>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</si>
  <si>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</si>
  <si>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</si>
  <si>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</si>
  <si>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</si>
  <si>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</si>
  <si>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</si>
  <si>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</si>
  <si>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</si>
  <si>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</si>
  <si>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</si>
  <si>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</si>
  <si>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</si>
  <si>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</si>
  <si>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</si>
  <si>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</si>
  <si>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</si>
  <si>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</si>
  <si>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</si>
  <si>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</si>
  <si>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</si>
  <si>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</si>
  <si>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</si>
  <si>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</si>
  <si>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</si>
  <si>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</si>
  <si>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</si>
  <si>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</si>
  <si>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</si>
  <si>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</si>
  <si>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</si>
  <si>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</si>
  <si>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</si>
  <si>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</si>
  <si>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</si>
  <si>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</si>
  <si>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</si>
  <si>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</si>
  <si>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</si>
  <si>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</si>
  <si>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</si>
  <si>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</si>
  <si>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</si>
  <si>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</si>
  <si>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</si>
  <si>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</si>
  <si>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</si>
  <si>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</si>
  <si>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</si>
  <si>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</si>
  <si>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</si>
  <si>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</si>
  <si>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</si>
  <si>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</si>
  <si>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</si>
  <si>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</si>
  <si>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</si>
  <si>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</si>
  <si>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</si>
  <si>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</si>
  <si>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</si>
  <si>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</si>
  <si>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</si>
  <si>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</si>
  <si>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</si>
  <si>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</si>
  <si>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</si>
  <si>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</si>
  <si>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</si>
  <si>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</si>
  <si>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</si>
  <si>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</si>
  <si>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</si>
  <si>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</si>
  <si>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</si>
  <si>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</si>
  <si>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</si>
  <si>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</si>
  <si>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</si>
  <si>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</si>
  <si>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</si>
  <si>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</si>
  <si>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</si>
  <si>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</si>
  <si>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</si>
  <si>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</si>
  <si>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</si>
  <si>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</si>
  <si>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</si>
  <si>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</si>
  <si>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</si>
  <si>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</si>
  <si>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</si>
  <si>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</si>
  <si>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</si>
  <si>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</si>
  <si>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</si>
  <si>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</si>
  <si>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</si>
  <si>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</si>
  <si>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</si>
  <si>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</si>
  <si>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</si>
  <si>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</si>
  <si>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</si>
  <si>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</si>
  <si>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</si>
  <si>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</si>
  <si>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</si>
  <si>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</si>
  <si>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</si>
  <si>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</si>
  <si>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</si>
  <si>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</si>
  <si>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</si>
  <si>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</si>
  <si>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</si>
  <si>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</si>
  <si>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</si>
  <si>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</si>
  <si>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</si>
  <si>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</si>
  <si>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</si>
  <si>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</si>
  <si>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</si>
  <si>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</si>
  <si>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</si>
  <si>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</si>
  <si>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</si>
  <si>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</si>
  <si>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</si>
  <si>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</si>
  <si>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</si>
  <si>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</si>
  <si>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</si>
  <si>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</si>
  <si>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</si>
  <si>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</si>
  <si>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</si>
  <si>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</si>
  <si>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</si>
  <si>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</si>
  <si>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</si>
  <si>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</si>
  <si>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</si>
  <si>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</si>
  <si>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</si>
  <si>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</si>
  <si>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</si>
  <si>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</si>
  <si>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</si>
  <si>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</si>
  <si>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</si>
  <si>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</si>
  <si>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</si>
  <si>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</si>
  <si>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</si>
  <si>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</si>
  <si>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</si>
  <si>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</si>
  <si>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</si>
  <si>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</si>
  <si>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</si>
  <si>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</si>
  <si>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</si>
  <si>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</si>
  <si>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</si>
  <si>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</si>
  <si>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</si>
  <si>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</si>
  <si>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</si>
  <si>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</si>
  <si>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</si>
  <si>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</si>
  <si>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</si>
  <si>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</si>
  <si>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</si>
  <si>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</si>
  <si>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</si>
  <si>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</si>
  <si>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</si>
  <si>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</si>
  <si>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</si>
  <si>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</si>
  <si>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</si>
  <si>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</si>
  <si>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</si>
  <si>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</si>
  <si>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</si>
  <si>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</si>
  <si>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</si>
  <si>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</si>
  <si>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</si>
  <si>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</si>
  <si>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</si>
  <si>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</si>
  <si>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</si>
  <si>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</si>
  <si>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</si>
  <si>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</si>
  <si>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</si>
  <si>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</si>
  <si>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</si>
  <si>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</si>
  <si>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</si>
  <si>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</si>
  <si>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</si>
  <si>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</si>
  <si>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</si>
  <si>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</si>
  <si>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</si>
  <si>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</si>
  <si>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</si>
  <si>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</si>
  <si>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</si>
  <si>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</si>
  <si>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</si>
  <si>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</si>
  <si>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</si>
  <si>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</si>
  <si>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</si>
  <si>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</si>
  <si>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</si>
  <si>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</si>
  <si>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</si>
  <si>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</si>
  <si>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</si>
  <si>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</si>
  <si>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</si>
  <si>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</si>
  <si>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</si>
  <si>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</si>
  <si>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</si>
  <si>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</si>
  <si>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</si>
  <si>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</si>
  <si>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</si>
  <si>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</si>
  <si>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</si>
  <si>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</si>
  <si>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</si>
  <si>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</si>
  <si>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</si>
  <si>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</si>
  <si>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</si>
  <si>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</si>
  <si>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</si>
  <si>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</si>
  <si>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</si>
  <si>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</si>
  <si>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</si>
  <si>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</si>
  <si>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</si>
  <si>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</si>
  <si>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</si>
  <si>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</si>
  <si>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</si>
  <si>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</si>
  <si>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</si>
  <si>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</si>
  <si>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</si>
  <si>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</si>
  <si>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</si>
  <si>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</si>
  <si>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</si>
  <si>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</si>
  <si>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</si>
  <si>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</si>
  <si>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</si>
  <si>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</si>
  <si>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</si>
  <si>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</si>
  <si>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</si>
  <si>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</si>
  <si>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</si>
  <si>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</si>
  <si>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</si>
  <si>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</si>
  <si>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</si>
  <si>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</si>
  <si>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</si>
  <si>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</si>
  <si>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</si>
  <si>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</si>
  <si>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</si>
  <si>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</si>
  <si>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</si>
  <si>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</si>
  <si>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</si>
  <si>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</si>
  <si>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</si>
  <si>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</si>
  <si>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</si>
  <si>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</si>
  <si>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</si>
  <si>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</si>
  <si>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</si>
  <si>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</si>
  <si>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</si>
  <si>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</si>
  <si>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</si>
  <si>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</si>
  <si>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</si>
  <si>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</si>
  <si>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</si>
  <si>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</si>
  <si>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</si>
  <si>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</si>
  <si>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</si>
  <si>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</si>
  <si>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</si>
  <si>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</si>
  <si>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</si>
  <si>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</si>
  <si>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</si>
  <si>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</si>
  <si>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</si>
  <si>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</si>
  <si>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</si>
  <si>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</si>
  <si>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</si>
  <si>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</si>
  <si>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</si>
  <si>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</si>
  <si>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</si>
  <si>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</si>
  <si>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</si>
  <si>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</si>
  <si>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</si>
  <si>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</si>
  <si>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</si>
  <si>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</si>
  <si>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</si>
  <si>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</si>
  <si>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</si>
  <si>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</si>
  <si>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</si>
  <si>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</si>
  <si>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</si>
  <si>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</si>
  <si>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</si>
  <si>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</si>
  <si>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</si>
  <si>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</si>
  <si>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</si>
  <si>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</si>
  <si>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</si>
  <si>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</si>
  <si>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</si>
  <si>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</si>
  <si>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</si>
  <si>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</si>
  <si>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</si>
  <si>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</si>
  <si>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</si>
  <si>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</si>
  <si>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</si>
  <si>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</si>
  <si>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</si>
  <si>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</si>
  <si>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</si>
  <si>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</si>
  <si>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</si>
  <si>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</si>
  <si>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</si>
  <si>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</si>
  <si>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</si>
  <si>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</si>
  <si>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</si>
  <si>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</si>
  <si>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</si>
  <si>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</si>
  <si>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</si>
  <si>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</si>
  <si>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</si>
  <si>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</si>
  <si>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</si>
  <si>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</si>
  <si>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</si>
  <si>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</si>
  <si>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</si>
  <si>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</si>
  <si>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</si>
  <si>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</si>
  <si>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</si>
  <si>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</si>
  <si>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</si>
  <si>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</si>
  <si>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</si>
  <si>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</si>
  <si>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</si>
  <si>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</si>
  <si>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</si>
  <si>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</si>
  <si>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</si>
  <si>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</si>
  <si>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</si>
  <si>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</si>
  <si>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</si>
  <si>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</si>
  <si>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</si>
  <si>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</si>
  <si>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</si>
  <si>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</si>
  <si>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</si>
  <si>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</si>
  <si>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</si>
  <si>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</si>
  <si>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</si>
  <si>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</si>
  <si>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</si>
  <si>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</si>
  <si>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</si>
  <si>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</si>
  <si>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</si>
  <si>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</si>
  <si>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</si>
  <si>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</si>
  <si>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</si>
  <si>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</si>
  <si>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</si>
  <si>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</si>
  <si>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</si>
  <si>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</si>
  <si>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</si>
  <si>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</si>
  <si>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</si>
  <si>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</si>
  <si>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</si>
  <si>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</si>
  <si>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</si>
  <si>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</si>
  <si>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</si>
  <si>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</si>
  <si>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</si>
  <si>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</si>
  <si>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</si>
  <si>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</si>
  <si>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</si>
  <si>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</si>
  <si>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</si>
  <si>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</si>
  <si>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</si>
  <si>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</si>
  <si>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</si>
  <si>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</si>
  <si>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</si>
  <si>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</si>
  <si>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</si>
  <si>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</si>
  <si>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</si>
  <si>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</si>
  <si>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</si>
  <si>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</si>
  <si>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</si>
  <si>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</si>
  <si>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</si>
  <si>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</si>
  <si>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</si>
  <si>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</si>
  <si>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</si>
  <si>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</si>
  <si>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</si>
  <si>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</si>
  <si>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</si>
  <si>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</si>
  <si>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</si>
  <si>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</si>
  <si>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</si>
  <si>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</si>
  <si>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</si>
  <si>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</si>
  <si>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</si>
  <si>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</si>
  <si>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</si>
  <si>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</si>
  <si>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</si>
  <si>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</si>
  <si>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</si>
  <si>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</si>
  <si>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</si>
  <si>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</si>
  <si>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</si>
  <si>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</si>
  <si>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</si>
  <si>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</si>
  <si>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</si>
  <si>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</si>
  <si>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</si>
  <si>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</si>
  <si>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</si>
  <si>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</si>
  <si>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</si>
  <si>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</si>
  <si>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</si>
  <si>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</si>
  <si>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</si>
  <si>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</si>
  <si>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</si>
  <si>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</si>
  <si>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</si>
  <si>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</si>
  <si>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</si>
  <si>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</si>
  <si>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</si>
  <si>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</si>
  <si>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</si>
  <si>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</si>
  <si>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</si>
  <si>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</si>
  <si>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</si>
  <si>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</si>
  <si>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</si>
  <si>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</si>
  <si>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</si>
  <si>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</si>
  <si>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</si>
  <si>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</si>
  <si>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</si>
  <si>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</si>
  <si>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</si>
  <si>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</si>
  <si>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</si>
  <si>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</si>
  <si>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</si>
  <si>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</si>
  <si>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</si>
  <si>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</si>
  <si>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</si>
  <si>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</si>
  <si>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</si>
  <si>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</si>
  <si>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</si>
  <si>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</si>
  <si>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</si>
  <si>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</si>
  <si>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</si>
  <si>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</si>
  <si>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</si>
  <si>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</si>
  <si>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</si>
  <si>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</si>
  <si>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</si>
  <si>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</si>
  <si>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</si>
  <si>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</si>
  <si>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</si>
  <si>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</si>
  <si>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</si>
  <si>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</si>
  <si>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</si>
  <si>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</si>
  <si>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</si>
  <si>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</si>
  <si>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</si>
  <si>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</si>
  <si>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</si>
  <si>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</si>
  <si>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</si>
  <si>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</si>
  <si>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</si>
  <si>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</si>
  <si>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</si>
  <si>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</si>
  <si>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</si>
  <si>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</si>
  <si>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</si>
  <si>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</si>
  <si>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</si>
  <si>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</si>
  <si>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</si>
  <si>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</si>
  <si>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</si>
  <si>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</si>
  <si>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</si>
  <si>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</si>
  <si>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</si>
  <si>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</si>
  <si>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</si>
  <si>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</si>
  <si>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</si>
  <si>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</si>
  <si>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</si>
  <si>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</si>
  <si>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</si>
  <si>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</si>
  <si>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</si>
  <si>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</si>
  <si>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</si>
  <si>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</si>
  <si>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</si>
  <si>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</si>
  <si>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</si>
  <si>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</si>
  <si>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</si>
  <si>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</si>
  <si>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</si>
  <si>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</si>
  <si>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</si>
  <si>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</si>
  <si>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</si>
  <si>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</si>
  <si>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</si>
  <si>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</si>
  <si>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</si>
  <si>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</si>
  <si>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</si>
  <si>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</si>
  <si>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</si>
  <si>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</si>
  <si>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</si>
  <si>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</si>
  <si>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</si>
  <si>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</si>
  <si>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</si>
  <si>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</si>
  <si>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</si>
  <si>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</si>
  <si>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</si>
  <si>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</si>
  <si>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</si>
  <si>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</si>
  <si>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</si>
  <si>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</si>
  <si>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</si>
  <si>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</si>
  <si>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</si>
  <si>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</si>
  <si>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</si>
  <si>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</si>
  <si>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</si>
  <si>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</si>
  <si>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</si>
  <si>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</si>
  <si>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</si>
  <si>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</si>
  <si>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</si>
  <si>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</si>
  <si>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</si>
  <si>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</si>
  <si>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</si>
  <si>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</si>
  <si>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</si>
  <si>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</si>
  <si>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</si>
  <si>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</si>
  <si>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</si>
  <si>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</si>
  <si>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</si>
  <si>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</si>
  <si>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</si>
  <si>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</si>
  <si>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</si>
  <si>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</si>
  <si>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</si>
  <si>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</si>
  <si>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</si>
  <si>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</si>
  <si>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</si>
  <si>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</si>
  <si>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</si>
  <si>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</si>
  <si>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</si>
  <si>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</si>
  <si>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</si>
  <si>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</si>
  <si>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</si>
  <si>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</si>
  <si>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</si>
  <si>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</si>
  <si>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</si>
  <si>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</si>
  <si>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</si>
  <si>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</si>
  <si>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</si>
  <si>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</si>
  <si>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</si>
  <si>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</si>
  <si>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</si>
  <si>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</si>
  <si>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</si>
  <si>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</si>
  <si>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</si>
  <si>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</si>
  <si>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</si>
  <si>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</si>
  <si>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</si>
  <si>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</si>
  <si>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</si>
  <si>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</si>
  <si>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</si>
  <si>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</si>
  <si>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</si>
  <si>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</si>
  <si>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</si>
  <si>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</si>
  <si>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</si>
  <si>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</si>
  <si>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</si>
  <si>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</si>
  <si>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</si>
  <si>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</si>
  <si>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</si>
  <si>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</si>
  <si>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</si>
  <si>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</si>
  <si>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</si>
  <si>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</si>
  <si>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</si>
  <si>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</si>
  <si>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</si>
  <si>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</si>
  <si>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</si>
  <si>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</si>
  <si>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</si>
  <si>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</si>
  <si>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</si>
  <si>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</si>
  <si>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</si>
  <si>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</si>
  <si>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</si>
  <si>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</si>
  <si>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</si>
  <si>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</si>
  <si>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</si>
  <si>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</si>
  <si>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</si>
  <si>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</si>
  <si>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</si>
  <si>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</si>
  <si>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</si>
  <si>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</si>
  <si>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</si>
  <si>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</si>
  <si>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</si>
  <si>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</si>
  <si>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</si>
  <si>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</si>
  <si>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</si>
  <si>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</si>
  <si>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</si>
  <si>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</si>
  <si>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</si>
  <si>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</si>
  <si>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</si>
  <si>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</si>
  <si>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</si>
  <si>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</si>
  <si>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</si>
  <si>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</si>
  <si>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</si>
  <si>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</si>
  <si>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</si>
  <si>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</si>
  <si>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</si>
  <si>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</si>
  <si>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</si>
  <si>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</si>
  <si>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</si>
  <si>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</si>
  <si>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</si>
  <si>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</si>
  <si>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</si>
  <si>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</si>
  <si>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</si>
  <si>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</si>
  <si>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</si>
  <si>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</si>
  <si>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</si>
  <si>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</si>
  <si>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</si>
  <si>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</si>
  <si>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</si>
  <si>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</si>
  <si>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</si>
  <si>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</si>
  <si>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</si>
  <si>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</si>
  <si>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</si>
  <si>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</si>
  <si>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</si>
  <si>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</si>
  <si>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</si>
  <si>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</si>
  <si>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</si>
  <si>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</si>
  <si>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</si>
  <si>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</si>
  <si>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</si>
  <si>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</si>
  <si>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</si>
  <si>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</si>
  <si>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</si>
  <si>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</si>
  <si>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</si>
  <si>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</si>
  <si>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</si>
  <si>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</si>
  <si>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</si>
  <si>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</si>
  <si>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</si>
  <si>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</si>
  <si>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</si>
  <si>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</si>
  <si>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</si>
  <si>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</si>
  <si>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</si>
  <si>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</si>
  <si>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</si>
  <si>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</si>
  <si>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</si>
  <si>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</si>
  <si>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</si>
  <si>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</si>
  <si>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</si>
  <si>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</si>
  <si>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</si>
  <si>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</si>
  <si>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</si>
  <si>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</si>
  <si>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</si>
  <si>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</si>
  <si>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</si>
  <si>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</si>
  <si>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</si>
  <si>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</si>
  <si>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</si>
  <si>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</si>
  <si>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</si>
  <si>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</si>
  <si>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</si>
  <si>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</si>
  <si>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</si>
  <si>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</si>
  <si>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</si>
  <si>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</si>
  <si>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</si>
  <si>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</si>
  <si>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</si>
  <si>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</si>
  <si>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</si>
  <si>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</si>
  <si>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</si>
  <si>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</si>
  <si>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</si>
  <si>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</si>
  <si>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</si>
  <si>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</si>
  <si>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</si>
  <si>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</si>
  <si>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</si>
  <si>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</si>
  <si>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</si>
  <si>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</si>
  <si>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</si>
  <si>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</si>
  <si>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</si>
  <si>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</si>
  <si>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</si>
  <si>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</si>
  <si>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</si>
  <si>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</si>
  <si>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</si>
  <si>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</si>
  <si>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</si>
  <si>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</si>
  <si>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</si>
  <si>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</si>
  <si>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</si>
  <si>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</si>
  <si>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</si>
  <si>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</si>
  <si>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</si>
  <si>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</si>
  <si>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</si>
  <si>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</si>
  <si>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</si>
  <si>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</si>
  <si>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</si>
  <si>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</si>
  <si>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</si>
  <si>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</si>
  <si>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</si>
  <si>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</si>
  <si>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</si>
  <si>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</si>
  <si>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</si>
  <si>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</si>
  <si>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</si>
  <si>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</si>
  <si>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</si>
  <si>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</si>
  <si>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</si>
  <si>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</si>
  <si>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</si>
  <si>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</si>
  <si>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</si>
  <si>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</si>
  <si>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</si>
  <si>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</si>
  <si>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</si>
  <si>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</si>
  <si>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</si>
  <si>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</si>
  <si>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</si>
  <si>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</si>
  <si>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</si>
  <si>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</si>
  <si>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</si>
  <si>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</si>
  <si>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</si>
  <si>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</si>
  <si>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</si>
  <si>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</si>
  <si>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</si>
  <si>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</si>
  <si>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</si>
  <si>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</si>
  <si>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</si>
  <si>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</si>
  <si>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</si>
  <si>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</si>
  <si>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</si>
  <si>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</si>
  <si>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</si>
  <si>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</si>
  <si>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</si>
  <si>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</si>
  <si>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</si>
  <si>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</si>
  <si>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</si>
  <si>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</si>
  <si>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</si>
  <si>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</si>
  <si>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</si>
  <si>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</si>
  <si>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</si>
  <si>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</si>
  <si>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</si>
  <si>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</si>
  <si>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</si>
  <si>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</si>
  <si>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</si>
  <si>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</si>
  <si>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</si>
  <si>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</si>
  <si>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</si>
  <si>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</si>
  <si>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</si>
  <si>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</si>
  <si>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</si>
  <si>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</si>
  <si>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</si>
  <si>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</si>
  <si>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</si>
  <si>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</si>
  <si>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</si>
  <si>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</si>
  <si>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</si>
  <si>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</si>
  <si>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</si>
  <si>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</si>
  <si>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</si>
  <si>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</si>
  <si>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</si>
  <si>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</si>
  <si>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</si>
  <si>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</si>
  <si>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</si>
  <si>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</si>
  <si>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</si>
  <si>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</si>
  <si>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</si>
  <si>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</si>
  <si>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</si>
  <si>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</si>
  <si>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</si>
  <si>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</si>
  <si>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</si>
  <si>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</si>
  <si>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</si>
  <si>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</si>
  <si>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</si>
  <si>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</si>
  <si>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</si>
  <si>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</si>
  <si>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</si>
  <si>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</si>
  <si>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</si>
  <si>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</si>
  <si>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</si>
  <si>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</si>
  <si>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</si>
  <si>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</si>
  <si>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</si>
  <si>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</si>
  <si>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</si>
  <si>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</si>
  <si>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</si>
  <si>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</si>
  <si>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</si>
  <si>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</si>
  <si>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</si>
  <si>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</si>
  <si>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</si>
  <si>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</si>
  <si>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</si>
  <si>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</si>
  <si>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</si>
  <si>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</si>
  <si>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</si>
  <si>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</si>
  <si>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</si>
  <si>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</si>
  <si>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</si>
  <si>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</si>
  <si>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</si>
  <si>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</si>
  <si>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</si>
  <si>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</si>
  <si>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</si>
  <si>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</si>
  <si>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</si>
  <si>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</si>
  <si>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</si>
  <si>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</si>
  <si>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</si>
  <si>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</si>
  <si>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</si>
  <si>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</si>
  <si>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</si>
  <si>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</si>
  <si>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</si>
  <si>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</si>
  <si>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</si>
  <si>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</si>
  <si>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</si>
  <si>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</si>
  <si>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</si>
  <si>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</si>
  <si>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</si>
  <si>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</si>
  <si>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</si>
  <si>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</si>
  <si>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</si>
  <si>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</si>
  <si>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</si>
  <si>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</si>
  <si>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</si>
  <si>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</si>
  <si>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</si>
  <si>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</si>
  <si>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</si>
  <si>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</si>
  <si>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</si>
  <si>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</si>
  <si>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</si>
  <si>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</si>
  <si>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</si>
  <si>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</si>
  <si>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</si>
  <si>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</si>
  <si>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</si>
  <si>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</si>
  <si>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</si>
  <si>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</si>
  <si>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</si>
  <si>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</si>
  <si>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</si>
  <si>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</si>
  <si>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</si>
  <si>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</si>
  <si>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</si>
  <si>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</si>
  <si>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</si>
  <si>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</si>
  <si>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</si>
  <si>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</si>
  <si>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</si>
  <si>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</si>
  <si>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</si>
  <si>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</si>
  <si>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</si>
  <si>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</si>
  <si>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</si>
  <si>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</si>
  <si>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</si>
  <si>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</si>
  <si>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</si>
  <si>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</si>
  <si>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</si>
  <si>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</si>
  <si>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</si>
  <si>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</si>
  <si>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</si>
  <si>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</si>
  <si>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</si>
  <si>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</si>
  <si>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</si>
  <si>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</si>
  <si>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</si>
  <si>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</si>
  <si>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</si>
  <si>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</si>
  <si>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</si>
  <si>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</si>
  <si>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</si>
  <si>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</si>
  <si>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</si>
  <si>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</si>
  <si>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</si>
  <si>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</si>
  <si>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</si>
  <si>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</si>
  <si>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</si>
  <si>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</si>
  <si>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</si>
  <si>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</si>
  <si>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</si>
  <si>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</si>
  <si>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</si>
  <si>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</si>
  <si>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</si>
  <si>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</si>
  <si>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</si>
  <si>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</si>
  <si>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</si>
  <si>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</si>
  <si>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</si>
  <si>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</si>
  <si>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</si>
  <si>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</si>
  <si>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</si>
  <si>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</si>
  <si>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</si>
  <si>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</si>
  <si>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</si>
  <si>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</si>
  <si>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</si>
  <si>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</si>
  <si>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</si>
  <si>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</si>
  <si>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</si>
  <si>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</si>
  <si>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</si>
  <si>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</si>
  <si>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</si>
  <si>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</si>
  <si>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</si>
  <si>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</si>
  <si>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</si>
  <si>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</si>
  <si>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</si>
  <si>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</si>
  <si>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</si>
  <si>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</si>
  <si>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</si>
  <si>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</si>
  <si>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</si>
  <si>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</si>
  <si>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</si>
  <si>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</si>
  <si>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</si>
  <si>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</si>
  <si>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</si>
  <si>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</si>
  <si>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</si>
  <si>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</si>
  <si>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</si>
  <si>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</si>
  <si>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</si>
  <si>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</si>
  <si>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</si>
  <si>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</si>
  <si>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</si>
  <si>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</si>
  <si>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</si>
  <si>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</si>
  <si>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</si>
  <si>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</si>
  <si>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</si>
  <si>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</si>
  <si>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</si>
  <si>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</si>
  <si>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</si>
  <si>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</si>
  <si>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</si>
  <si>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</si>
  <si>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</si>
  <si>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</si>
  <si>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</si>
  <si>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</si>
  <si>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</si>
  <si>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</si>
  <si>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</si>
  <si>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</si>
  <si>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</si>
  <si>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</si>
  <si>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</si>
  <si>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</si>
  <si>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</si>
  <si>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</si>
  <si>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</si>
  <si>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</si>
  <si>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</si>
  <si>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</si>
  <si>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</si>
  <si>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</si>
  <si>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</si>
  <si>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</si>
  <si>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</si>
  <si>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</si>
  <si>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</si>
  <si>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</si>
  <si>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</si>
  <si>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</si>
  <si>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</si>
  <si>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</si>
  <si>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</si>
  <si>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</si>
  <si>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</si>
  <si>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</si>
  <si>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</si>
  <si>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</si>
  <si>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</si>
  <si>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</si>
  <si>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</si>
  <si>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</si>
  <si>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</si>
  <si>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</si>
  <si>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</si>
  <si>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</si>
  <si>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</si>
  <si>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</si>
  <si>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</si>
  <si>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</si>
  <si>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</si>
  <si>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</si>
  <si>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</si>
  <si>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</si>
  <si>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</si>
  <si>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</si>
  <si>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</si>
  <si>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</si>
  <si>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</si>
  <si>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</si>
  <si>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</si>
  <si>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</si>
  <si>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</si>
  <si>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</si>
  <si>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</si>
  <si>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</si>
  <si>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</si>
  <si>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</si>
  <si>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</si>
  <si>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</si>
  <si>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</si>
  <si>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</si>
  <si>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</si>
  <si>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</si>
  <si>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</si>
  <si>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</si>
  <si>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</si>
  <si>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</si>
  <si>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</si>
  <si>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</si>
  <si>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</si>
  <si>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</si>
  <si>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</si>
  <si>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</si>
  <si>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</si>
  <si>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</si>
  <si>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</si>
  <si>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</si>
  <si>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</si>
  <si>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</si>
  <si>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</si>
  <si>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</si>
  <si>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</si>
  <si>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</si>
  <si>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</si>
  <si>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</si>
  <si>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</si>
  <si>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</si>
  <si>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</si>
  <si>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</si>
  <si>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</si>
  <si>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</si>
  <si>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</si>
  <si>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</si>
  <si>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</si>
  <si>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</si>
  <si>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</si>
  <si>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</si>
  <si>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</si>
  <si>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</si>
  <si>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</si>
  <si>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</si>
  <si>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</si>
  <si>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</si>
  <si>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</si>
  <si>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</si>
  <si>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</si>
  <si>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</si>
  <si>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</si>
  <si>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</si>
  <si>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</si>
  <si>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</si>
  <si>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</si>
  <si>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</si>
  <si>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</si>
  <si>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</si>
  <si>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</si>
  <si>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</si>
  <si>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</si>
  <si>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</si>
  <si>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</si>
  <si>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</si>
  <si>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</si>
  <si>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</si>
  <si>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</si>
  <si>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</si>
  <si>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</si>
  <si>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</si>
  <si>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</si>
  <si>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</si>
  <si>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</si>
  <si>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</si>
  <si>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</si>
  <si>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</si>
  <si>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</si>
  <si>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</si>
  <si>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</si>
  <si>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</si>
  <si>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</si>
  <si>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</si>
  <si>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</si>
  <si>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</si>
  <si>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</si>
  <si>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</si>
  <si>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</si>
  <si>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</si>
  <si>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</si>
  <si>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</si>
  <si>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</si>
  <si>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</si>
  <si>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</si>
  <si>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</si>
  <si>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</si>
  <si>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</si>
  <si>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</si>
  <si>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</si>
  <si>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</si>
  <si>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</si>
  <si>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</si>
  <si>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</si>
  <si>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</si>
  <si>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</si>
  <si>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</si>
  <si>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</si>
  <si>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</si>
  <si>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</si>
  <si>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</si>
  <si>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</si>
  <si>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</si>
  <si>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</si>
  <si>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</si>
  <si>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</si>
  <si>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</si>
  <si>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</si>
  <si>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</si>
  <si>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</si>
  <si>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</si>
  <si>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</si>
  <si>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</si>
  <si>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</si>
  <si>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</si>
  <si>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</si>
  <si>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</si>
  <si>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</si>
  <si>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</si>
  <si>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</si>
  <si>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</si>
  <si>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</si>
  <si>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</si>
  <si>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</si>
  <si>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</si>
  <si>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</si>
  <si>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</si>
  <si>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</si>
  <si>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</si>
  <si>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</si>
  <si>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</si>
  <si>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</si>
  <si>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</si>
  <si>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</si>
  <si>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</si>
  <si>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</si>
  <si>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</si>
  <si>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</si>
  <si>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</si>
  <si>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</si>
  <si>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</si>
  <si>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</si>
  <si>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</si>
  <si>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</si>
  <si>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</si>
  <si>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</si>
  <si>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</si>
  <si>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</si>
  <si>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</si>
  <si>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</si>
  <si>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</si>
  <si>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</si>
  <si>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</si>
  <si>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</si>
  <si>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</si>
  <si>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</si>
  <si>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</si>
  <si>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</si>
  <si>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</si>
  <si>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</si>
  <si>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</si>
  <si>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</si>
  <si>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</si>
  <si>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</si>
  <si>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</si>
  <si>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</si>
  <si>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</si>
  <si>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</si>
  <si>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</si>
  <si>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</si>
  <si>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</si>
  <si>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</si>
  <si>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</si>
  <si>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</si>
  <si>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</si>
  <si>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</si>
  <si>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</si>
  <si>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</si>
  <si>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</si>
  <si>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</si>
  <si>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</si>
  <si>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</si>
  <si>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</si>
  <si>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</si>
  <si>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</si>
  <si>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</si>
  <si>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</si>
  <si>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</si>
  <si>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</si>
  <si>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</si>
  <si>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</si>
  <si>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</si>
  <si>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</si>
  <si>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</si>
  <si>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</si>
  <si>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</si>
  <si>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</si>
  <si>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</si>
  <si>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</si>
  <si>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</si>
  <si>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</si>
  <si>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</si>
  <si>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</si>
  <si>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</si>
  <si>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</si>
  <si>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</si>
  <si>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</si>
  <si>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</si>
  <si>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</si>
  <si>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</si>
  <si>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</si>
  <si>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</si>
  <si>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</si>
  <si>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</si>
  <si>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</si>
  <si>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</si>
  <si>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</si>
  <si>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</si>
  <si>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</si>
  <si>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</si>
  <si>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</si>
  <si>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</si>
  <si>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</si>
  <si>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</si>
  <si>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</si>
  <si>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</si>
  <si>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</si>
  <si>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</si>
  <si>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</si>
  <si>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</si>
  <si>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</si>
  <si>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</si>
  <si>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</si>
  <si>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</si>
  <si>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</si>
  <si>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</si>
  <si>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</si>
  <si>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</si>
  <si>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</si>
  <si>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</si>
  <si>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</si>
  <si>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</si>
  <si>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</si>
  <si>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</si>
  <si>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</si>
  <si>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</si>
  <si>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</si>
  <si>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</si>
  <si>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</si>
  <si>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</si>
  <si>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</si>
  <si>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</si>
  <si>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</si>
  <si>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</si>
  <si>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</si>
  <si>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</si>
  <si>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</si>
  <si>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</si>
  <si>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</si>
  <si>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</si>
  <si>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</si>
  <si>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</si>
  <si>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</si>
  <si>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</si>
  <si>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</si>
  <si>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</si>
  <si>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</si>
  <si>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</si>
  <si>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</si>
  <si>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</si>
  <si>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</si>
  <si>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</si>
  <si>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</si>
  <si>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</si>
  <si>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</si>
  <si>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</si>
  <si>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</si>
  <si>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</si>
  <si>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</si>
  <si>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</si>
  <si>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</si>
  <si>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</si>
  <si>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</si>
  <si>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</si>
  <si>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</si>
  <si>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</si>
  <si>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</si>
  <si>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</si>
  <si>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</si>
  <si>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</si>
  <si>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</si>
  <si>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</si>
  <si>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</si>
  <si>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</si>
  <si>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</si>
  <si>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</si>
  <si>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</si>
  <si>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</si>
  <si>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</si>
  <si>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</si>
  <si>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</si>
  <si>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</si>
  <si>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</si>
  <si>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</si>
  <si>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</si>
  <si>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</si>
  <si>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</si>
  <si>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</si>
  <si>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</si>
  <si>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</si>
  <si>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</si>
  <si>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</si>
  <si>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</si>
  <si>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</si>
  <si>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</si>
  <si>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</si>
  <si>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</si>
  <si>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</si>
  <si>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</si>
  <si>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</si>
  <si>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</si>
  <si>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</si>
  <si>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Level</t>
  </si>
  <si>
    <t>2</t>
  </si>
  <si>
    <t>Slope</t>
  </si>
  <si>
    <t>Sealed Pavement Maintenance</t>
  </si>
  <si>
    <t>Unsealed Pavement Maintenance</t>
  </si>
  <si>
    <t>3</t>
  </si>
  <si>
    <t>Minor Events</t>
  </si>
  <si>
    <t>4</t>
  </si>
  <si>
    <t>Emergency Works</t>
  </si>
  <si>
    <t>5</t>
  </si>
  <si>
    <t>Unsealed Road Metalling</t>
  </si>
  <si>
    <t>6</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</si>
  <si>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</si>
  <si>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</si>
  <si>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</si>
  <si>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</si>
  <si>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</si>
  <si>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</si>
  <si>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</si>
  <si>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</si>
  <si>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</si>
  <si>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</si>
  <si>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</si>
  <si>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</si>
  <si>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</si>
  <si>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</si>
  <si>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</si>
  <si>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</si>
  <si>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</si>
  <si>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</si>
  <si>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</si>
  <si>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</si>
  <si>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</si>
  <si>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</si>
  <si>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</si>
  <si>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</si>
  <si>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</si>
  <si>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</si>
  <si>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</si>
  <si>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</si>
  <si>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</si>
  <si>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</si>
  <si>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</si>
  <si>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</si>
  <si>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</si>
  <si>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</si>
  <si>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</si>
  <si>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</si>
  <si>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</si>
  <si>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</si>
  <si>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</si>
  <si>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</si>
  <si>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</si>
  <si>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</si>
  <si>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</si>
  <si>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</si>
  <si>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</si>
  <si>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</si>
  <si>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</si>
  <si>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</si>
  <si>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</si>
  <si>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</si>
  <si>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</si>
  <si>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</si>
  <si>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</si>
  <si>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</si>
  <si>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</si>
  <si>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</si>
  <si>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</si>
  <si>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</si>
  <si>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</si>
  <si>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</si>
  <si>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</si>
  <si>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</si>
  <si>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</si>
  <si>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</si>
  <si>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</si>
  <si>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</si>
  <si>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</si>
  <si>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</si>
  <si>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</si>
  <si>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</si>
  <si>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</si>
  <si>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</si>
  <si>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</si>
  <si>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</si>
  <si>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</si>
  <si>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</si>
  <si>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</si>
  <si>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</si>
  <si>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</si>
  <si>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</si>
  <si>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</si>
  <si>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</si>
  <si>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</si>
  <si>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</si>
  <si>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</si>
  <si>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</si>
  <si>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</si>
  <si>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</si>
  <si>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</si>
  <si>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</si>
  <si>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</si>
  <si>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</si>
  <si>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</si>
  <si>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</si>
  <si>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</si>
  <si>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</si>
  <si>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</si>
  <si>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</si>
  <si>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</si>
  <si>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</si>
  <si>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</si>
  <si>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</si>
  <si>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</si>
  <si>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</si>
  <si>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</si>
  <si>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</si>
  <si>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</si>
  <si>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</si>
  <si>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</si>
  <si>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</si>
  <si>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</si>
  <si>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</si>
  <si>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</si>
  <si>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</si>
  <si>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</si>
  <si>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</si>
  <si>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</si>
  <si>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</si>
  <si>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</si>
  <si>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</si>
  <si>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</si>
  <si>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</si>
  <si>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</si>
  <si>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</si>
  <si>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</si>
  <si>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</si>
  <si>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</si>
  <si>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</si>
  <si>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</si>
  <si>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</si>
  <si>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</si>
  <si>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</si>
  <si>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</si>
  <si>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</si>
  <si>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</si>
  <si>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</si>
  <si>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</si>
  <si>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</si>
  <si>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</si>
  <si>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</si>
  <si>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</si>
  <si>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</si>
  <si>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</si>
  <si>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</si>
  <si>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</si>
  <si>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</si>
  <si>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</si>
  <si>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</si>
  <si>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</si>
  <si>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</si>
  <si>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</si>
  <si>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</si>
  <si>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</si>
  <si>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</si>
  <si>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</si>
  <si>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</si>
  <si>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</si>
  <si>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</si>
  <si>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</si>
  <si>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</si>
  <si>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</si>
  <si>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</si>
  <si>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</si>
  <si>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</si>
  <si>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</si>
  <si>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</si>
  <si>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</si>
  <si>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</si>
  <si>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</si>
  <si>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</si>
  <si>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</si>
  <si>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</si>
  <si>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</si>
  <si>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</si>
  <si>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</si>
  <si>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</si>
  <si>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</si>
  <si>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</si>
  <si>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</si>
  <si>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</si>
  <si>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</si>
  <si>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</si>
  <si>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</si>
  <si>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</si>
  <si>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</si>
  <si>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</si>
  <si>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</si>
  <si>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</si>
  <si>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</si>
  <si>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</si>
  <si>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</si>
  <si>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</si>
  <si>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</si>
  <si>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</si>
  <si>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</si>
  <si>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</si>
  <si>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</si>
  <si>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</si>
  <si>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</si>
  <si>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</si>
  <si>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</si>
  <si>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</si>
  <si>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</si>
  <si>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</si>
  <si>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</si>
  <si>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</si>
  <si>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</si>
  <si>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</si>
  <si>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</si>
  <si>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</si>
  <si>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</si>
  <si>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</si>
  <si>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</si>
  <si>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</si>
  <si>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</si>
  <si>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</si>
  <si>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</si>
  <si>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</si>
  <si>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</si>
  <si>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</si>
  <si>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</si>
  <si>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</si>
  <si>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</si>
  <si>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</si>
  <si>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</si>
  <si>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</si>
  <si>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</si>
  <si>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</si>
  <si>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</si>
  <si>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</si>
  <si>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</si>
  <si>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</si>
  <si>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</si>
  <si>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</si>
  <si>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</si>
  <si>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</si>
  <si>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</si>
  <si>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</si>
  <si>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</si>
  <si>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</si>
  <si>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</si>
  <si>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</si>
  <si>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</si>
  <si>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</si>
  <si>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</si>
  <si>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</si>
  <si>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</si>
  <si>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</si>
  <si>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</si>
  <si>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</si>
  <si>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</si>
  <si>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</si>
  <si>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</si>
  <si>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</si>
  <si>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</si>
  <si>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</si>
  <si>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</si>
  <si>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</si>
  <si>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</si>
  <si>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</si>
  <si>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</si>
  <si>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</si>
  <si>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</si>
  <si>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</si>
  <si>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</si>
  <si>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</si>
  <si>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</si>
  <si>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</si>
  <si>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</si>
  <si>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</si>
  <si>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</si>
  <si>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</si>
  <si>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</si>
  <si>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</si>
  <si>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</si>
  <si>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</si>
  <si>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</si>
  <si>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</si>
  <si>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</si>
  <si>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</si>
  <si>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</si>
  <si>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</si>
  <si>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</si>
  <si>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</si>
  <si>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</si>
  <si>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</si>
  <si>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</si>
  <si>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</si>
  <si>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</si>
  <si>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</si>
  <si>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</si>
  <si>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</si>
  <si>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</si>
  <si>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</si>
  <si>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</si>
  <si>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</si>
  <si>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</si>
  <si>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</si>
  <si>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</si>
  <si>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</si>
  <si>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</si>
  <si>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</si>
  <si>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</si>
  <si>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</si>
  <si>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</si>
  <si>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</si>
  <si>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</si>
  <si>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</si>
  <si>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</si>
  <si>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</si>
  <si>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</si>
  <si>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</si>
  <si>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L</t>
  </si>
  <si>
    <t>Left</t>
  </si>
  <si>
    <t>R</t>
  </si>
  <si>
    <t>Right</t>
  </si>
  <si>
    <t>C</t>
  </si>
  <si>
    <t>Centre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</si>
  <si>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</si>
  <si>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</si>
  <si>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</si>
  <si>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</si>
  <si>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</si>
  <si>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</si>
  <si>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</si>
  <si>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</si>
  <si>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</si>
  <si>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</si>
  <si>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</si>
  <si>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</si>
  <si>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</si>
  <si>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</si>
  <si>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</si>
  <si>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</si>
  <si>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Neither</t>
  </si>
  <si>
    <t>Replaced</t>
  </si>
  <si>
    <t>Replaces Existing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</si>
  <si>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</si>
  <si>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</si>
  <si>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</si>
  <si>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</si>
  <si>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</si>
  <si>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</si>
  <si>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</si>
  <si>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</si>
  <si>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</si>
  <si>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</si>
  <si>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</si>
  <si>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</si>
  <si>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</si>
  <si>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</si>
  <si>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</si>
  <si>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</si>
  <si>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</si>
  <si>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</si>
  <si>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</si>
  <si>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</si>
  <si>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</si>
  <si>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</si>
  <si>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</si>
  <si>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</si>
  <si>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</si>
  <si>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</si>
  <si>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</si>
  <si>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</si>
  <si>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</si>
  <si>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</si>
  <si>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</si>
  <si>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</si>
  <si>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</si>
  <si>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</si>
  <si>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</si>
  <si>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</si>
  <si>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</si>
  <si>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</si>
  <si>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</si>
  <si>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</si>
  <si>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</si>
  <si>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</si>
  <si>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</si>
  <si>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</si>
  <si>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</si>
  <si>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</si>
  <si>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</si>
  <si>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</si>
  <si>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</si>
  <si>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</si>
  <si>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</si>
  <si>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</si>
  <si>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</si>
  <si>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</si>
  <si>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</si>
  <si>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</si>
  <si>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</si>
  <si>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</si>
  <si>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</si>
  <si>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</si>
  <si>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</si>
  <si>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</si>
  <si>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</si>
  <si>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</si>
  <si>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</si>
  <si>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</si>
  <si>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</si>
  <si>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</si>
  <si>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</si>
  <si>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</si>
  <si>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</si>
  <si>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</si>
  <si>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</si>
  <si>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</si>
  <si>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</si>
  <si>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</si>
  <si>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</si>
  <si>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</si>
  <si>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</si>
  <si>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</si>
  <si>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</si>
  <si>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</si>
  <si>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</si>
  <si>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</si>
  <si>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</si>
  <si>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</si>
  <si>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</si>
  <si>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</si>
  <si>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</si>
  <si>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</si>
  <si>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</si>
  <si>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</si>
  <si>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</si>
  <si>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</si>
  <si>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</si>
  <si>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</si>
  <si>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</si>
  <si>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</si>
  <si>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</si>
  <si>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</si>
  <si>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</si>
  <si>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</si>
  <si>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</si>
  <si>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</si>
  <si>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</si>
  <si>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</si>
  <si>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</si>
  <si>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</si>
  <si>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</si>
  <si>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</si>
  <si>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</si>
  <si>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</si>
  <si>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</si>
  <si>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</si>
  <si>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</si>
  <si>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</si>
  <si>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</si>
  <si>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</si>
  <si>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</si>
  <si>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</si>
  <si>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</si>
  <si>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</si>
  <si>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</si>
  <si>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</si>
  <si>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</si>
  <si>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</si>
  <si>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</si>
  <si>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</si>
  <si>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</si>
  <si>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</si>
  <si>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</si>
  <si>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</si>
  <si>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</si>
  <si>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</si>
  <si>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</si>
  <si>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</si>
  <si>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</si>
  <si>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</si>
  <si>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</si>
  <si>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</si>
  <si>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</si>
  <si>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</si>
  <si>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</si>
  <si>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</si>
  <si>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</si>
  <si>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</si>
  <si>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</si>
  <si>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</si>
  <si>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</si>
  <si>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</si>
  <si>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</si>
  <si>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</si>
  <si>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</si>
  <si>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</si>
  <si>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</si>
  <si>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</si>
  <si>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</si>
  <si>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</si>
  <si>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</si>
  <si>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</si>
  <si>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</si>
  <si>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</si>
  <si>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</si>
  <si>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</si>
  <si>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</si>
  <si>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</si>
  <si>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</si>
  <si>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</si>
  <si>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</si>
  <si>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</si>
  <si>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</si>
  <si>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</si>
  <si>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</si>
  <si>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</si>
  <si>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</si>
  <si>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</si>
  <si>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</si>
  <si>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</si>
  <si>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</si>
  <si>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</si>
  <si>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</si>
  <si>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</si>
  <si>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</si>
  <si>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</si>
  <si>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</si>
  <si>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</si>
  <si>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</si>
  <si>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</si>
  <si>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</si>
  <si>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</si>
  <si>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</si>
  <si>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</si>
  <si>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</si>
  <si>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</si>
  <si>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</si>
  <si>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</si>
  <si>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</si>
  <si>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</si>
  <si>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</si>
  <si>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</si>
  <si>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</si>
  <si>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</si>
  <si>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</si>
  <si>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</si>
  <si>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</si>
  <si>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</si>
  <si>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</si>
  <si>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</si>
  <si>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</si>
  <si>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</si>
  <si>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</si>
  <si>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</si>
  <si>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</si>
  <si>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</si>
  <si>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</si>
  <si>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</si>
  <si>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</si>
  <si>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</si>
  <si>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</si>
  <si>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</si>
  <si>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</si>
  <si>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</si>
  <si>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</si>
  <si>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</si>
  <si>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</si>
  <si>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</si>
  <si>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</si>
  <si>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</si>
  <si>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</si>
  <si>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</si>
  <si>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</si>
  <si>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</si>
  <si>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</si>
  <si>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</si>
  <si>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</si>
  <si>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</si>
  <si>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</si>
  <si>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</si>
  <si>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</si>
  <si>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</si>
  <si>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</si>
  <si>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</si>
  <si>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</si>
  <si>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</si>
  <si>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</si>
  <si>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</si>
  <si>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</si>
  <si>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</si>
  <si>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</si>
  <si>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</si>
  <si>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</si>
  <si>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</si>
  <si>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</si>
  <si>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</si>
  <si>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</si>
  <si>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</si>
  <si>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</si>
  <si>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</si>
  <si>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</si>
  <si>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</si>
  <si>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</si>
  <si>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</si>
  <si>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</si>
  <si>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</si>
  <si>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</si>
  <si>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</si>
  <si>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</si>
  <si>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</si>
  <si>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</si>
  <si>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</si>
  <si>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</si>
  <si>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</si>
  <si>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</si>
  <si>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</si>
  <si>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</si>
  <si>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</si>
  <si>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</si>
  <si>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</si>
  <si>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</si>
  <si>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</si>
  <si>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</si>
  <si>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</si>
  <si>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</si>
  <si>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</si>
  <si>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</si>
  <si>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</si>
  <si>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</si>
  <si>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</si>
  <si>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</si>
  <si>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</si>
  <si>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</si>
  <si>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</si>
  <si>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</si>
  <si>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</si>
  <si>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</si>
  <si>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</si>
  <si>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</si>
  <si>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</si>
  <si>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</si>
  <si>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</si>
  <si>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</si>
  <si>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</si>
  <si>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</si>
  <si>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</si>
  <si>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</si>
  <si>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</si>
  <si>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</si>
  <si>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</si>
  <si>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</si>
  <si>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</si>
  <si>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</si>
  <si>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</si>
  <si>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</si>
  <si>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</si>
  <si>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</si>
  <si>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</si>
  <si>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</si>
  <si>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</si>
  <si>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</si>
  <si>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</si>
  <si>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</si>
  <si>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</si>
  <si>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</si>
  <si>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</si>
  <si>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</si>
  <si>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</si>
  <si>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</si>
  <si>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</si>
  <si>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</si>
  <si>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</si>
  <si>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</si>
  <si>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</si>
  <si>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</si>
  <si>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</si>
  <si>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</si>
  <si>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</si>
  <si>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</si>
  <si>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</si>
  <si>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</si>
  <si>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</si>
  <si>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</si>
  <si>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</si>
  <si>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</si>
  <si>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</si>
  <si>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</si>
  <si>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</si>
  <si>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</si>
  <si>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</si>
  <si>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</si>
  <si>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</si>
  <si>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</si>
  <si>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</si>
  <si>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</si>
  <si>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</si>
  <si>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</si>
  <si>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</si>
  <si>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</si>
  <si>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</si>
  <si>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</si>
  <si>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</si>
  <si>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</si>
  <si>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</si>
  <si>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</si>
  <si>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</si>
  <si>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</si>
  <si>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</si>
  <si>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</si>
  <si>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</si>
  <si>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</si>
  <si>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</si>
  <si>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</si>
  <si>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</si>
  <si>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</si>
  <si>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</si>
  <si>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</si>
  <si>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</si>
  <si>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</si>
  <si>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</si>
  <si>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</si>
  <si>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</si>
  <si>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</si>
  <si>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</si>
  <si>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</si>
  <si>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</si>
  <si>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</si>
  <si>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</si>
  <si>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</si>
  <si>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</si>
  <si>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</si>
  <si>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</si>
  <si>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</si>
  <si>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</si>
  <si>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</si>
  <si>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</si>
  <si>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</si>
  <si>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</si>
  <si>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</si>
  <si>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</si>
  <si>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</si>
  <si>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</si>
  <si>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</si>
  <si>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</si>
  <si>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</si>
  <si>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</si>
  <si>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</si>
  <si>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</si>
  <si>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</si>
  <si>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</si>
  <si>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</si>
  <si>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</si>
  <si>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</si>
  <si>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</si>
  <si>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</si>
  <si>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</si>
  <si>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</si>
  <si>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</si>
  <si>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</si>
  <si>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</si>
  <si>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</si>
  <si>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</si>
  <si>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</si>
  <si>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</si>
  <si>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</si>
  <si>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</si>
  <si>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</si>
  <si>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</si>
  <si>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</si>
  <si>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</si>
  <si>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</si>
  <si>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</si>
  <si>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</si>
  <si>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</si>
  <si>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</si>
  <si>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</si>
  <si>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</si>
  <si>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</si>
  <si>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</si>
  <si>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</si>
  <si>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</si>
  <si>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</si>
  <si>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</si>
  <si>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</si>
  <si>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</si>
  <si>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</si>
  <si>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</si>
  <si>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</si>
  <si>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</si>
  <si>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</si>
  <si>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</si>
  <si>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</si>
  <si>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</si>
  <si>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</si>
  <si>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</si>
  <si>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</si>
  <si>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</si>
  <si>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</si>
  <si>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</si>
  <si>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</si>
  <si>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</si>
  <si>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</si>
  <si>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</si>
  <si>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</si>
  <si>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</si>
  <si>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</si>
  <si>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</si>
  <si>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</si>
  <si>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</si>
  <si>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</si>
  <si>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</si>
  <si>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</si>
  <si>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</si>
  <si>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</si>
  <si>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</si>
  <si>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</si>
  <si>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</si>
  <si>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</si>
  <si>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</si>
  <si>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</si>
  <si>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</si>
  <si>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</si>
  <si>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</si>
  <si>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</si>
  <si>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</si>
  <si>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</si>
  <si>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</si>
  <si>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</si>
  <si>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</si>
  <si>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</si>
  <si>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</si>
  <si>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</si>
  <si>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</si>
  <si>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</si>
  <si>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</si>
  <si>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</si>
  <si>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</si>
  <si>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</si>
  <si>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</si>
  <si>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</si>
  <si>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</si>
  <si>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</si>
  <si>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</si>
  <si>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</si>
  <si>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</si>
  <si>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</si>
  <si>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</si>
  <si>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</si>
  <si>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</si>
  <si>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</si>
  <si>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</si>
  <si>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</si>
  <si>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</si>
  <si>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</si>
  <si>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</si>
  <si>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</si>
  <si>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</si>
  <si>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</si>
  <si>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</si>
  <si>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</si>
  <si>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</si>
  <si>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</si>
  <si>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</si>
  <si>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</si>
  <si>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</si>
  <si>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</si>
  <si>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</si>
  <si>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</si>
  <si>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</si>
  <si>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</si>
  <si>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</si>
  <si>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</si>
  <si>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</si>
  <si>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</si>
  <si>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</si>
  <si>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</si>
  <si>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</si>
  <si>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</si>
  <si>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</si>
  <si>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</si>
  <si>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</si>
  <si>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</si>
  <si>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</si>
  <si>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</si>
  <si>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</si>
  <si>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</si>
  <si>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</si>
  <si>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</si>
  <si>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</si>
  <si>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</si>
  <si>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</si>
  <si>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</si>
  <si>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</si>
  <si>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</si>
  <si>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</si>
  <si>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</si>
  <si>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</si>
  <si>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</si>
  <si>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</si>
  <si>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</si>
  <si>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</si>
  <si>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</si>
  <si>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</si>
  <si>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</si>
  <si>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</si>
  <si>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</si>
  <si>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</si>
  <si>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</si>
  <si>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</si>
  <si>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</si>
  <si>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</si>
  <si>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</si>
  <si>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</si>
  <si>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</si>
  <si>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</si>
  <si>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</si>
  <si>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</si>
  <si>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</si>
  <si>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</si>
  <si>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</si>
  <si>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</si>
  <si>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</si>
  <si>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</si>
  <si>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</si>
  <si>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</si>
  <si>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</si>
  <si>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</si>
  <si>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</si>
  <si>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</si>
  <si>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</si>
  <si>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</si>
  <si>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</si>
  <si>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</si>
  <si>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</si>
  <si>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</si>
  <si>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</si>
  <si>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</si>
  <si>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</si>
  <si>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</si>
  <si>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</si>
  <si>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</si>
  <si>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</si>
  <si>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</si>
  <si>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</si>
  <si>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</si>
  <si>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</si>
  <si>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</si>
  <si>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</si>
  <si>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</si>
  <si>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</si>
  <si>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</si>
  <si>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</si>
  <si>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</si>
  <si>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</si>
  <si>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</si>
  <si>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</si>
  <si>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</si>
  <si>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</si>
  <si>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</si>
  <si>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</si>
  <si>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</si>
  <si>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</si>
  <si>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</si>
  <si>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</si>
  <si>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</si>
  <si>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</si>
  <si>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</si>
  <si>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</si>
  <si>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</si>
  <si>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</si>
  <si>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</si>
  <si>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</si>
  <si>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</si>
  <si>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</si>
  <si>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</si>
  <si>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</si>
  <si>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</si>
  <si>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</si>
  <si>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</si>
  <si>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</si>
  <si>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</si>
  <si>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</si>
  <si>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</si>
  <si>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</si>
  <si>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</si>
  <si>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</si>
  <si>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</si>
  <si>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</si>
  <si>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</si>
  <si>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</si>
  <si>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</si>
  <si>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</si>
  <si>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</si>
  <si>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</si>
  <si>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</si>
  <si>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</si>
  <si>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</si>
  <si>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</si>
  <si>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</si>
  <si>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</si>
  <si>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</si>
  <si>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</si>
  <si>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</si>
  <si>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</si>
  <si>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</si>
  <si>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</si>
  <si>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</si>
  <si>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</si>
  <si>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</si>
  <si>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</si>
  <si>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</si>
  <si>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</si>
  <si>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</si>
  <si>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</si>
  <si>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</si>
  <si>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</si>
  <si>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</si>
  <si>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</si>
  <si>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</si>
  <si>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</si>
  <si>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</si>
  <si>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</si>
  <si>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</si>
  <si>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</si>
  <si>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</si>
  <si>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</si>
  <si>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</si>
  <si>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</si>
  <si>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</si>
  <si>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</si>
  <si>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</si>
  <si>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</si>
  <si>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</si>
  <si>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</si>
  <si>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</si>
  <si>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</si>
  <si>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</si>
  <si>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</si>
  <si>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</si>
  <si>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</si>
  <si>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</si>
  <si>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</si>
  <si>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</si>
  <si>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</si>
  <si>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</si>
  <si>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</si>
  <si>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</si>
  <si>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</si>
  <si>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</si>
  <si>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</si>
  <si>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</si>
  <si>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</si>
  <si>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</si>
  <si>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</si>
  <si>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</si>
  <si>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</si>
  <si>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</si>
  <si>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</si>
  <si>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</si>
  <si>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</si>
  <si>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</si>
  <si>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</si>
  <si>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</si>
  <si>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</si>
  <si>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</si>
  <si>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</si>
  <si>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</si>
  <si>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</si>
  <si>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</si>
  <si>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</si>
  <si>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</si>
  <si>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</si>
  <si>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</si>
  <si>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</si>
  <si>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</si>
  <si>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</si>
  <si>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</si>
  <si>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</si>
  <si>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</si>
  <si>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</si>
  <si>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</si>
  <si>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</si>
  <si>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</si>
  <si>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</si>
  <si>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</si>
  <si>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</si>
  <si>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</si>
  <si>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</si>
  <si>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</si>
  <si>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</si>
  <si>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</si>
  <si>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</si>
  <si>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</si>
  <si>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</si>
  <si>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</si>
  <si>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</si>
  <si>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</si>
  <si>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</si>
  <si>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</si>
  <si>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</si>
  <si>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</si>
  <si>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</si>
  <si>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</si>
  <si>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</si>
  <si>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</si>
  <si>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</si>
  <si>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</si>
  <si>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</si>
  <si>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</si>
  <si>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</si>
  <si>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</si>
  <si>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</si>
  <si>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</si>
  <si>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</si>
  <si>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</si>
  <si>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</si>
  <si>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</si>
  <si>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</si>
  <si>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</si>
  <si>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</si>
  <si>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</si>
  <si>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</si>
  <si>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</si>
  <si>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</si>
  <si>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</si>
  <si>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</si>
  <si>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</si>
  <si>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</si>
  <si>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</si>
  <si>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</si>
  <si>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</si>
  <si>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</si>
  <si>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</si>
  <si>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</si>
  <si>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</si>
  <si>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</si>
  <si>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</si>
  <si>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</si>
  <si>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</si>
  <si>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</si>
  <si>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</si>
  <si>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</si>
  <si>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</si>
  <si>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</si>
  <si>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</si>
  <si>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</si>
  <si>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</si>
  <si>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</si>
  <si>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</si>
  <si>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</si>
  <si>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</si>
  <si>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</si>
  <si>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</si>
  <si>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</si>
  <si>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</si>
  <si>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</si>
  <si>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</si>
  <si>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</si>
  <si>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</si>
  <si>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</si>
  <si>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</si>
  <si>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</si>
  <si>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</si>
  <si>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</si>
  <si>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</si>
  <si>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</si>
  <si>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</si>
  <si>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</si>
  <si>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</si>
  <si>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</si>
  <si>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</si>
  <si>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</si>
  <si>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</si>
  <si>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</si>
  <si>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</si>
  <si>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</si>
  <si>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</si>
  <si>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</si>
  <si>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</si>
  <si>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</si>
  <si>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</si>
  <si>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</si>
  <si>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</si>
  <si>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</si>
  <si>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</si>
  <si>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</si>
  <si>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</si>
  <si>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Actual</t>
  </si>
  <si>
    <t>Estimate</t>
  </si>
  <si>
    <t>Concrete</t>
  </si>
  <si>
    <t>Paver</t>
  </si>
  <si>
    <t>Tub</t>
  </si>
  <si>
    <t>Excellent</t>
  </si>
  <si>
    <t>Good</t>
  </si>
  <si>
    <t>Average</t>
  </si>
  <si>
    <t>Poor</t>
  </si>
  <si>
    <t>Very poor</t>
  </si>
  <si>
    <t>U</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</si>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</sst>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7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BB51D98-85A1-4B33-8536-330092D4EFF9}" name="use_default_rc" displayName="use_default_rc" ref="A1:E3" totalsRowShown="0" headerRowDxfId="54" headerRowBorderDxfId="55" tableBorderDxfId="56">
  <autoFilter ref="A1:E3" xr:uid="{DBB51D98-85A1-4B33-8536-330092D4EFF9}"/>
  <sortState xmlns:xlrd2="http://schemas.microsoft.com/office/spreadsheetml/2017/richdata2" ref="A2:E3">
    <sortCondition ref="C2:C3"/>
    <sortCondition ref="D2:D3"/>
    <sortCondition ref="B2:B3"/>
  </sortState>
  <tableColumns count="5">
    <tableColumn id="1" xr3:uid="{44ED7284-41A3-412E-A501-6508AD6A28AE}" name="lookupKey"/>
    <tableColumn id="2" xr3:uid="{AE09B49F-D248-4747-956D-CFF79F9CA23C}" name="lookupValue"/>
    <tableColumn id="3" xr3:uid="{9CE731F8-1960-41FC-A854-E0E581F0900D}" name="parentKey"/>
    <tableColumn id="4" xr3:uid="{704B8540-B72C-4996-A833-864C57FC83D3}" name="parentDescription"/>
    <tableColumn id="5" xr3:uid="{13208F81-A6A8-4F6D-B5CF-469819826CCE}"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8767DE3-DB67-4DFA-88B6-11F39856C9E2}" name="rul_reset" displayName="rul_reset" ref="A1:E3" totalsRowShown="0" headerRowDxfId="51" headerRowBorderDxfId="52" tableBorderDxfId="53">
  <autoFilter ref="A1:E3" xr:uid="{18767DE3-DB67-4DFA-88B6-11F39856C9E2}"/>
  <sortState xmlns:xlrd2="http://schemas.microsoft.com/office/spreadsheetml/2017/richdata2" ref="A2:E3">
    <sortCondition ref="C2:C3"/>
    <sortCondition ref="D2:D3"/>
    <sortCondition ref="B2:B3"/>
  </sortState>
  <tableColumns count="5">
    <tableColumn id="1" xr3:uid="{C74705C7-378C-49FE-8618-C7AC94B91085}" name="lookupKey"/>
    <tableColumn id="2" xr3:uid="{07664B3B-0DEE-41AC-AD46-5D0676FA837C}" name="lookupValue"/>
    <tableColumn id="3" xr3:uid="{10595EA2-4B24-427E-B7E0-F88466AB2037}" name="parentKey"/>
    <tableColumn id="4" xr3:uid="{52310FA6-DFC9-4F19-9CD7-DE58AD762412}" name="parentDescription"/>
    <tableColumn id="5" xr3:uid="{A8AF5DE6-5867-4181-A3F5-C58A0C6CC657}"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CC86DF4-676B-4E5B-A26B-DAB1100ACA0D}" name="risk_consequence" displayName="risk_consequence" ref="A1:E7" totalsRowShown="0" headerRowDxfId="48" headerRowBorderDxfId="49" tableBorderDxfId="50">
  <autoFilter ref="A1:E7" xr:uid="{7CC86DF4-676B-4E5B-A26B-DAB1100ACA0D}"/>
  <sortState xmlns:xlrd2="http://schemas.microsoft.com/office/spreadsheetml/2017/richdata2" ref="A2:E7">
    <sortCondition ref="C2:C7"/>
    <sortCondition ref="D2:D7"/>
    <sortCondition ref="B2:B7"/>
  </sortState>
  <tableColumns count="5">
    <tableColumn id="1" xr3:uid="{AF2E3631-3E7E-414A-82A7-52E960417F9F}" name="lookupKey"/>
    <tableColumn id="2" xr3:uid="{F64D19A4-B629-4AB7-BD6B-AA90F4E91AE7}" name="lookupValue"/>
    <tableColumn id="3" xr3:uid="{F9E07ABA-2933-4685-84D1-2C2EFC6C2328}" name="parentKey"/>
    <tableColumn id="4" xr3:uid="{D7FBB02F-5CF8-4AA3-A63D-2B2C618238F8}" name="parentDescription"/>
    <tableColumn id="5" xr3:uid="{035F8A3D-33D0-478B-ABAB-171521C74926}"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442A1A6-0FED-4F77-AA0D-2C40131FB727}" name="risk_likelihood" displayName="risk_likelihood" ref="A1:E7" totalsRowShown="0" headerRowDxfId="45" headerRowBorderDxfId="46" tableBorderDxfId="47">
  <autoFilter ref="A1:E7" xr:uid="{D442A1A6-0FED-4F77-AA0D-2C40131FB727}"/>
  <sortState xmlns:xlrd2="http://schemas.microsoft.com/office/spreadsheetml/2017/richdata2" ref="A2:E7">
    <sortCondition ref="C2:C7"/>
    <sortCondition ref="D2:D7"/>
    <sortCondition ref="B2:B7"/>
  </sortState>
  <tableColumns count="5">
    <tableColumn id="1" xr3:uid="{D9799ED5-6C8A-4B9E-A690-5103E50968CE}" name="lookupKey"/>
    <tableColumn id="2" xr3:uid="{D1E9A3BD-F0B4-4A6B-BD3D-10DE7EDB703E}" name="lookupValue"/>
    <tableColumn id="3" xr3:uid="{A3214C65-697C-48FE-AA9E-E20A171FBE7B}" name="parentKey"/>
    <tableColumn id="4" xr3:uid="{1F39D9FC-0CA4-4022-A1B4-679A0DFE4DB8}" name="parentDescription"/>
    <tableColumn id="5" xr3:uid="{1B0888AB-35CA-44F5-815A-E0A44D918BD1}"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CEEF6FD-FDC1-49BE-9242-0799B9A8E28B}" name="risk" displayName="risk" ref="A1:E7" totalsRowShown="0" headerRowDxfId="42" headerRowBorderDxfId="43" tableBorderDxfId="44">
  <autoFilter ref="A1:E7" xr:uid="{5CEEF6FD-FDC1-49BE-9242-0799B9A8E28B}"/>
  <sortState xmlns:xlrd2="http://schemas.microsoft.com/office/spreadsheetml/2017/richdata2" ref="A2:E7">
    <sortCondition ref="C2:C7"/>
    <sortCondition ref="D2:D7"/>
    <sortCondition ref="B2:B7"/>
  </sortState>
  <tableColumns count="5">
    <tableColumn id="1" xr3:uid="{A9E92126-F7A7-49AA-8823-74469D89B28E}" name="lookupKey"/>
    <tableColumn id="2" xr3:uid="{3611F841-1E10-46CB-9D43-AFFBD811BD0E}" name="lookupValue"/>
    <tableColumn id="3" xr3:uid="{E625DF0F-4BAA-4D76-83DA-29F91E9CBC59}" name="parentKey"/>
    <tableColumn id="4" xr3:uid="{7056F36E-6AA4-47AD-9700-806E7ED038B3}" name="parentDescription"/>
    <tableColumn id="5" xr3:uid="{D96A5BBA-770A-49EF-9905-BAFAFE374FCB}"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210863C-B135-46EC-95F0-26D774B70751}" name="condition" displayName="condition" ref="A1:E7" totalsRowShown="0" headerRowDxfId="39" headerRowBorderDxfId="40" tableBorderDxfId="41">
  <autoFilter ref="A1:E7" xr:uid="{8210863C-B135-46EC-95F0-26D774B70751}"/>
  <sortState xmlns:xlrd2="http://schemas.microsoft.com/office/spreadsheetml/2017/richdata2" ref="A2:E7">
    <sortCondition ref="C2:C7"/>
    <sortCondition ref="D2:D7"/>
    <sortCondition ref="B2:B7"/>
  </sortState>
  <tableColumns count="5">
    <tableColumn id="1" xr3:uid="{26B50A89-2907-4641-87B9-061166072751}" name="lookupKey"/>
    <tableColumn id="2" xr3:uid="{7818C1E1-35B4-4263-B92C-02555695798D}" name="lookupValue"/>
    <tableColumn id="3" xr3:uid="{7B88B550-A04A-4EAF-8D60-3632541F666B}" name="parentKey"/>
    <tableColumn id="4" xr3:uid="{DBDF1D3E-1EA0-4F57-B038-98E47CCF6A6C}" name="parentDescription"/>
    <tableColumn id="5" xr3:uid="{706F8BAD-6755-4A54-96C2-E29BACE95C6E}"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DCD6154-C93A-4320-86A2-2A784DC09A86}" name="ud_planting_medium" displayName="ud_planting_medium" ref="A1:E6" totalsRowShown="0" headerRowDxfId="36" headerRowBorderDxfId="37" tableBorderDxfId="38">
  <autoFilter ref="A1:E6" xr:uid="{CDCD6154-C93A-4320-86A2-2A784DC09A86}"/>
  <sortState xmlns:xlrd2="http://schemas.microsoft.com/office/spreadsheetml/2017/richdata2" ref="A2:E6">
    <sortCondition ref="C2:C6"/>
    <sortCondition ref="D2:D6"/>
    <sortCondition ref="B2:B6"/>
  </sortState>
  <tableColumns count="5">
    <tableColumn id="1" xr3:uid="{C391AA53-1682-4D4B-88F0-F95D86B2C6DF}" name="lookupKey"/>
    <tableColumn id="2" xr3:uid="{185FCE08-EDAC-4E9D-AD1B-461A0F6B4A52}" name="lookupValue"/>
    <tableColumn id="3" xr3:uid="{98DCF256-C4D1-426A-A263-CAA89DC3F860}" name="parentKey"/>
    <tableColumn id="4" xr3:uid="{7FD32839-F77C-4E5C-BEA7-428D5B8D98A4}" name="parentDescription"/>
    <tableColumn id="5" xr3:uid="{2F2483A4-2045-4815-9CB0-A59A4AC35F76}"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1029E81-E95A-4212-BDA1-02EE5B238D05}" name="ud_actual_estimate" displayName="ud_actual_estimate" ref="A1:E3" totalsRowShown="0" headerRowDxfId="33" headerRowBorderDxfId="34" tableBorderDxfId="35">
  <autoFilter ref="A1:E3" xr:uid="{A1029E81-E95A-4212-BDA1-02EE5B238D05}"/>
  <sortState xmlns:xlrd2="http://schemas.microsoft.com/office/spreadsheetml/2017/richdata2" ref="A2:E3">
    <sortCondition ref="C2:C3"/>
    <sortCondition ref="D2:D3"/>
    <sortCondition ref="B2:B3"/>
  </sortState>
  <tableColumns count="5">
    <tableColumn id="1" xr3:uid="{AD2FFE73-6F1D-48CB-B55A-428FCD27DEA9}" name="lookupKey"/>
    <tableColumn id="2" xr3:uid="{7311073B-8618-4876-ADED-40337A8EBF4F}" name="lookupValue"/>
    <tableColumn id="3" xr3:uid="{4F874125-0C69-4755-B290-F6F2C36AA262}" name="parentKey"/>
    <tableColumn id="4" xr3:uid="{6B98319E-92E4-4E16-A3F0-98FB3B61B287}" name="parentDescription"/>
    <tableColumn id="5" xr3:uid="{6AF29B6B-4845-4C46-B5D8-35C29C43FEF4}"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961FE08B-1177-40EC-99DF-7FD2BCDFDA68}" name="av_standard_rc" displayName="av_standard_rc" ref="A1:E566" totalsRowShown="0" headerRowDxfId="30" headerRowBorderDxfId="31" tableBorderDxfId="32">
  <autoFilter ref="A1:E566" xr:uid="{961FE08B-1177-40EC-99DF-7FD2BCDFDA68}"/>
  <sortState xmlns:xlrd2="http://schemas.microsoft.com/office/spreadsheetml/2017/richdata2" ref="A2:E566">
    <sortCondition ref="C2:C566"/>
    <sortCondition ref="D2:D566"/>
    <sortCondition ref="B2:B566"/>
  </sortState>
  <tableColumns count="5">
    <tableColumn id="1" xr3:uid="{0A424862-7837-443D-997F-A88800CC2882}" name="lookupKey"/>
    <tableColumn id="2" xr3:uid="{911C7E0C-283C-4E21-A80B-68EB0096ED6C}" name="lookupValue"/>
    <tableColumn id="3" xr3:uid="{D8A6D87F-4C4C-45AD-8285-1D63435E173E}" name="parentKey"/>
    <tableColumn id="4" xr3:uid="{15E0E042-0D47-4BB9-8E7F-44A4002A8946}" name="parentDescription"/>
    <tableColumn id="5" xr3:uid="{F66449BB-1E65-4A70-A6AE-679E73EA00B0}"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C59D5EF-F9C5-41C4-AB15-EC8930023E26}" name="ud_replacement_status" displayName="ud_replacement_status" ref="A1:E4" totalsRowShown="0" headerRowDxfId="27" headerRowBorderDxfId="28" tableBorderDxfId="29">
  <autoFilter ref="A1:E4" xr:uid="{FC59D5EF-F9C5-41C4-AB15-EC8930023E26}"/>
  <sortState xmlns:xlrd2="http://schemas.microsoft.com/office/spreadsheetml/2017/richdata2" ref="A2:E4">
    <sortCondition ref="C2:C4"/>
    <sortCondition ref="D2:D4"/>
    <sortCondition ref="B2:B4"/>
  </sortState>
  <tableColumns count="5">
    <tableColumn id="1" xr3:uid="{3E9A22EF-5ADA-4FF7-B911-DD057F7FCAD9}" name="lookupKey"/>
    <tableColumn id="2" xr3:uid="{B50C4E6F-46BB-43A6-A001-4150DDBDB2B9}" name="lookupValue"/>
    <tableColumn id="3" xr3:uid="{37A0E311-2D44-4A5E-9A7E-594B8A5AAD7C}" name="parentKey"/>
    <tableColumn id="4" xr3:uid="{C6C66E78-5E50-47BE-851D-B802241BE66C}" name="parentDescription"/>
    <tableColumn id="5" xr3:uid="{51EC463A-E74E-4694-934A-2DB27A2C0A35}"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933EE13-BE27-4DE8-920A-F31A55A44AD7}" name="ar_replace_reason" displayName="ar_replace_reason" ref="A1:E14" totalsRowShown="0" headerRowDxfId="24" headerRowBorderDxfId="25" tableBorderDxfId="26">
  <autoFilter ref="A1:E14" xr:uid="{4933EE13-BE27-4DE8-920A-F31A55A44AD7}"/>
  <sortState xmlns:xlrd2="http://schemas.microsoft.com/office/spreadsheetml/2017/richdata2" ref="A2:E14">
    <sortCondition ref="C2:C14"/>
    <sortCondition ref="D2:D14"/>
    <sortCondition ref="B2:B14"/>
  </sortState>
  <tableColumns count="5">
    <tableColumn id="1" xr3:uid="{2FEFFDF2-A992-43AC-A468-7BAA24F698B6}" name="lookupKey"/>
    <tableColumn id="2" xr3:uid="{D9450B38-185A-4459-A8D8-9FF8BC3D0921}" name="lookupValue"/>
    <tableColumn id="3" xr3:uid="{866120DF-CE2B-4B5C-A431-F30BCCCF3ED9}" name="parentKey"/>
    <tableColumn id="4" xr3:uid="{91DCC46A-9EBC-4767-972F-43CA9404D33A}" name="parentDescription"/>
    <tableColumn id="5" xr3:uid="{1AA700EE-5138-41C5-B904-EAA2B292331B}"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C19BBAA-1224-44A0-862D-BD1D66EB8D4A}" name="side" displayName="side" ref="A1:E4" totalsRowShown="0" headerRowDxfId="21" headerRowBorderDxfId="22" tableBorderDxfId="23">
  <autoFilter ref="A1:E4" xr:uid="{5C19BBAA-1224-44A0-862D-BD1D66EB8D4A}"/>
  <sortState xmlns:xlrd2="http://schemas.microsoft.com/office/spreadsheetml/2017/richdata2" ref="A2:E4">
    <sortCondition ref="C2:C4"/>
    <sortCondition ref="D2:D4"/>
    <sortCondition ref="B2:B4"/>
  </sortState>
  <tableColumns count="5">
    <tableColumn id="1" xr3:uid="{B04A6273-F488-4045-896D-F9F459CD81C6}" name="lookupKey"/>
    <tableColumn id="2" xr3:uid="{7090DDE6-110D-4AA1-95CD-C62BF90D3484}" name="lookupValue"/>
    <tableColumn id="3" xr3:uid="{B291F090-B8EA-48A4-90E0-D8512C2350BA}" name="parentKey"/>
    <tableColumn id="4" xr3:uid="{DF526FD0-E8EE-47BB-A557-86333E85305B}" name="parentDescription"/>
    <tableColumn id="5" xr3:uid="{2E265908-50B9-4678-986E-F985F45FE757}"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84048B2A-9AEB-418B-8055-D1E956C0EC37}" name="ud_asset_status" displayName="ud_asset_status" ref="A1:E10" totalsRowShown="0" headerRowDxfId="18" headerRowBorderDxfId="19" tableBorderDxfId="20">
  <autoFilter ref="A1:E10" xr:uid="{84048B2A-9AEB-418B-8055-D1E956C0EC37}"/>
  <sortState xmlns:xlrd2="http://schemas.microsoft.com/office/spreadsheetml/2017/richdata2" ref="A2:E10">
    <sortCondition ref="C2:C10"/>
    <sortCondition ref="D2:D10"/>
    <sortCondition ref="B2:B10"/>
  </sortState>
  <tableColumns count="5">
    <tableColumn id="1" xr3:uid="{A7ED3CB6-CF42-4E9D-AE70-5259CA2775F0}" name="lookupKey"/>
    <tableColumn id="2" xr3:uid="{2BF1AE7B-2FCA-4308-939D-57392B6A7364}" name="lookupValue"/>
    <tableColumn id="3" xr3:uid="{DE0EEB0F-E84B-4E2C-A3EA-EF6637204185}" name="parentKey"/>
    <tableColumn id="4" xr3:uid="{136C8028-7448-4C44-B847-3CF85AD45B10}" name="parentDescription"/>
    <tableColumn id="5" xr3:uid="{802D93B9-2C20-439D-A410-E16F0A872CDF}"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C86E0D7-2DFB-4998-ACC3-0415533103D5}" name="len_adjust_rsn" displayName="len_adjust_rsn" ref="A1:E12" totalsRowShown="0" headerRowDxfId="15" headerRowBorderDxfId="16" tableBorderDxfId="17">
  <autoFilter ref="A1:E12" xr:uid="{EC86E0D7-2DFB-4998-ACC3-0415533103D5}"/>
  <sortState xmlns:xlrd2="http://schemas.microsoft.com/office/spreadsheetml/2017/richdata2" ref="A2:E12">
    <sortCondition ref="C2:C12"/>
    <sortCondition ref="D2:D12"/>
    <sortCondition ref="B2:B12"/>
  </sortState>
  <tableColumns count="5">
    <tableColumn id="1" xr3:uid="{48C0406D-784B-458D-B860-501658FD1ECF}" name="lookupKey"/>
    <tableColumn id="2" xr3:uid="{D29391B6-41AB-466D-8DAA-E6DC0F97A6CD}" name="lookupValue"/>
    <tableColumn id="3" xr3:uid="{D662D8ED-340B-41AA-B872-F93AA0D103E1}" name="parentKey"/>
    <tableColumn id="4" xr3:uid="{98DC6165-1BF4-48C1-AD98-6CD2A583F9E1}" name="parentDescription"/>
    <tableColumn id="5" xr3:uid="{49C63A0E-D0E7-4FF4-BC0F-7F57369A6F8D}"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BCE4552-B95C-4BFB-9B6D-B1E96BDC78FF}" name="ud_sub_organisation" displayName="ud_sub_organisation" ref="A1:E20" totalsRowShown="0" headerRowDxfId="12" headerRowBorderDxfId="13" tableBorderDxfId="14">
  <autoFilter ref="A1:E20" xr:uid="{4BCE4552-B95C-4BFB-9B6D-B1E96BDC78FF}"/>
  <sortState xmlns:xlrd2="http://schemas.microsoft.com/office/spreadsheetml/2017/richdata2" ref="A2:E20">
    <sortCondition ref="C2:C20"/>
    <sortCondition ref="D2:D20"/>
    <sortCondition ref="B2:B20"/>
  </sortState>
  <tableColumns count="5">
    <tableColumn id="1" xr3:uid="{E26DFBDF-3FFC-469E-A848-DCB22F3148F0}" name="lookupKey"/>
    <tableColumn id="2" xr3:uid="{2695E43B-84EC-4EB2-8A79-999D3CEB1845}" name="lookupValue"/>
    <tableColumn id="3" xr3:uid="{1B7F3257-B4E5-42BD-9059-F8E729D7AE23}" name="parentKey"/>
    <tableColumn id="4" xr3:uid="{60683A1C-A6DB-433C-995B-BB6E5BD02EA1}" name="parentDescription"/>
    <tableColumn id="5" xr3:uid="{9FCAF268-12AD-439B-81D5-9EA93A5637C9}"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91A65AE-8468-4F73-8687-AF46035AC4AB}" name="ud_organisation_owner" displayName="ud_organisation_owner" ref="A1:E148" totalsRowShown="0" headerRowDxfId="9" headerRowBorderDxfId="10" tableBorderDxfId="11">
  <autoFilter ref="A1:E148" xr:uid="{691A65AE-8468-4F73-8687-AF46035AC4AB}"/>
  <sortState xmlns:xlrd2="http://schemas.microsoft.com/office/spreadsheetml/2017/richdata2" ref="A2:E148">
    <sortCondition ref="C2:C148"/>
    <sortCondition ref="D2:D148"/>
    <sortCondition ref="B2:B148"/>
  </sortState>
  <tableColumns count="5">
    <tableColumn id="1" xr3:uid="{4D675E7C-B315-433A-92C5-69DB4D4B7195}" name="lookupKey"/>
    <tableColumn id="2" xr3:uid="{AD1489CA-1C44-4622-832B-3137016572EB}" name="lookupValue"/>
    <tableColumn id="3" xr3:uid="{8CBC4315-9793-4A7A-8613-6187134DBBE2}" name="parentKey"/>
    <tableColumn id="4" xr3:uid="{E4A8BF55-7BB8-4C55-9A9B-C494EF84CE7F}" name="parentDescription"/>
    <tableColumn id="5" xr3:uid="{7683C19F-CB19-4F79-B063-46D437BA36EF}"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9CF2B42-BB4B-41C4-870E-9ED3938D732A}" name="ud_work_category" displayName="ud_work_category" ref="A1:E78" totalsRowShown="0" headerRowDxfId="6" headerRowBorderDxfId="7" tableBorderDxfId="8">
  <autoFilter ref="A1:E78" xr:uid="{29CF2B42-BB4B-41C4-870E-9ED3938D732A}"/>
  <sortState xmlns:xlrd2="http://schemas.microsoft.com/office/spreadsheetml/2017/richdata2" ref="A2:E78">
    <sortCondition ref="C2:C78"/>
    <sortCondition ref="D2:D78"/>
    <sortCondition ref="B2:B78"/>
  </sortState>
  <tableColumns count="5">
    <tableColumn id="1" xr3:uid="{0FDCB7D2-E0B6-4526-A573-D42DA8FFF2F8}" name="lookupKey"/>
    <tableColumn id="2" xr3:uid="{655FDB6F-FB31-4373-ABD8-3502EB601CB4}" name="lookupValue"/>
    <tableColumn id="3" xr3:uid="{B8F01540-CE9C-41B0-806A-56F65CE307D9}" name="parentKey"/>
    <tableColumn id="4" xr3:uid="{E6F1CE1F-3AA8-41BF-86BE-2283839977D9}" name="parentDescription"/>
    <tableColumn id="5" xr3:uid="{035A7C81-C411-4DDB-B1C7-592A5BB9E098}"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71B9ED9-CE6B-4960-9525-C61259854084}" name="ud_berm_type" displayName="ud_berm_type" ref="A1:E3" totalsRowShown="0" headerRowDxfId="3" headerRowBorderDxfId="4" tableBorderDxfId="5">
  <autoFilter ref="A1:E3" xr:uid="{771B9ED9-CE6B-4960-9525-C61259854084}"/>
  <sortState xmlns:xlrd2="http://schemas.microsoft.com/office/spreadsheetml/2017/richdata2" ref="A2:E3">
    <sortCondition ref="C2:C3"/>
    <sortCondition ref="D2:D3"/>
    <sortCondition ref="B2:B3"/>
  </sortState>
  <tableColumns count="5">
    <tableColumn id="1" xr3:uid="{6D07380F-F507-4B18-BB57-17D19BDD042F}" name="lookupKey"/>
    <tableColumn id="2" xr3:uid="{FC5AF09A-7EC4-4C5A-B6E3-4A62912435F4}" name="lookupValue"/>
    <tableColumn id="3" xr3:uid="{71ECC460-65E2-495D-99CC-746215E2477A}" name="parentKey"/>
    <tableColumn id="4" xr3:uid="{2996C171-E84F-497B-A81F-754AEF7BBB06}" name="parentDescription"/>
    <tableColumn id="5" xr3:uid="{040A6C4C-8871-41B0-A6B4-3A02B931E2BE}"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F4404EC1-9F32-40B1-845A-E35FB6414050}" name="roadnames" displayName="roadnames" ref="A1:E2553" totalsRowShown="0" headerRowDxfId="0" headerRowBorderDxfId="1" tableBorderDxfId="2">
  <autoFilter ref="A1:E2553" xr:uid="{F4404EC1-9F32-40B1-845A-E35FB6414050}"/>
  <sortState xmlns:xlrd2="http://schemas.microsoft.com/office/spreadsheetml/2017/richdata2" ref="A2:E2553">
    <sortCondition ref="C2:C2553"/>
    <sortCondition ref="D2:D2553"/>
    <sortCondition ref="B2:B2553"/>
  </sortState>
  <tableColumns count="5">
    <tableColumn id="1" xr3:uid="{DDEA226A-F241-46BD-A55A-2885684A40AC}" name="lookupKey"/>
    <tableColumn id="2" xr3:uid="{84D9357D-FAA7-416C-8FF8-8E17FABFCDC3}" name="lookupValue"/>
    <tableColumn id="3" xr3:uid="{3B3BD724-A71A-4763-8DEA-2AEA25A0B291}" name="parentKey"/>
    <tableColumn id="4" xr3:uid="{F3B6299A-79D6-4B47-8E70-578492DDF2B5}" name="parentDescription"/>
    <tableColumn id="5" xr3:uid="{09740588-5670-44CD-8D3C-092B3B44E3A3}"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2" style="3" bestFit="1" customWidth="1" collapsed="1"/>
    <col min="19" max="20" width="12" style="3" bestFit="1" customWidth="1"/>
    <col min="21" max="21" width="14.140625" style="3" bestFit="1" customWidth="1"/>
    <col min="22" max="22" width="14.140625" style="3" hidden="1" customWidth="1" outlineLevel="1"/>
    <col min="23" max="23" width="27" style="3" bestFit="1" customWidth="1" collapsed="1"/>
    <col min="24" max="24" width="17.85546875" style="3" bestFit="1" customWidth="1"/>
    <col min="25" max="30" width="8.28515625" style="3" bestFit="1" customWidth="1"/>
    <col min="31" max="31" width="11.42578125" style="3" bestFit="1" customWidth="1"/>
    <col min="32" max="32" width="10.5703125" style="3" bestFit="1" customWidth="1"/>
    <col min="33" max="33" width="16.5703125" style="3" bestFit="1" customWidth="1"/>
    <col min="34" max="34" width="15.28515625" style="3" bestFit="1" customWidth="1"/>
    <col min="35" max="35" width="15.28515625" style="3" hidden="1" customWidth="1" outlineLevel="1"/>
    <col min="36" max="36" width="22.28515625" style="3" bestFit="1" customWidth="1" collapsed="1"/>
    <col min="37" max="37" width="22.28515625" style="3" hidden="1" customWidth="1" outlineLevel="1"/>
    <col min="38" max="38" width="12.5703125" style="3" bestFit="1" customWidth="1" collapsed="1"/>
    <col min="39" max="39" width="18.85546875" style="3" bestFit="1" customWidth="1"/>
    <col min="40" max="40" width="18.85546875" style="3" hidden="1" customWidth="1" outlineLevel="1"/>
    <col min="41" max="41" width="22.42578125" style="3" bestFit="1" customWidth="1" collapsed="1"/>
    <col min="42" max="42" width="22.42578125" style="3" hidden="1" customWidth="1" outlineLevel="1"/>
    <col min="43" max="43" width="22.42578125" style="3" bestFit="1" customWidth="1" collapsed="1"/>
    <col min="44" max="44" width="22.42578125" style="3" hidden="1" customWidth="1" outlineLevel="1"/>
    <col min="45" max="45" width="19.7109375" style="3" bestFit="1" customWidth="1" collapsed="1"/>
    <col min="46" max="46" width="19.7109375" style="3" hidden="1" customWidth="1" outlineLevel="1"/>
    <col min="47" max="47" width="17.5703125" style="3" bestFit="1" customWidth="1" collapsed="1"/>
    <col min="48" max="48" width="17.5703125" style="3" hidden="1" customWidth="1" outlineLevel="1"/>
    <col min="49" max="49" width="12.28515625" style="3" bestFit="1" customWidth="1" collapsed="1"/>
    <col min="50" max="50" width="13.7109375"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32" style="3" bestFit="1" customWidth="1"/>
    <col min="5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t="s">
        <v>12</v>
      </c>
      <c r="Q1" s="12"/>
      <c r="R1" s="12" t="s">
        <v>13</v>
      </c>
      <c r="S1" s="12" t="s">
        <v>14</v>
      </c>
      <c r="T1" s="12" t="s">
        <v>15</v>
      </c>
      <c r="U1" s="12" t="s">
        <v>16</v>
      </c>
      <c r="V1" s="12"/>
      <c r="W1" s="12" t="s">
        <v>17</v>
      </c>
      <c r="X1" s="12" t="s">
        <v>18</v>
      </c>
      <c r="Y1" s="12" t="s">
        <v>19</v>
      </c>
      <c r="Z1" s="12" t="s">
        <v>20</v>
      </c>
      <c r="AA1" s="12" t="s">
        <v>21</v>
      </c>
      <c r="AB1" s="12" t="s">
        <v>22</v>
      </c>
      <c r="AC1" s="12" t="s">
        <v>23</v>
      </c>
      <c r="AD1" s="12" t="s">
        <v>24</v>
      </c>
      <c r="AE1" s="12" t="s">
        <v>25</v>
      </c>
      <c r="AF1" s="12" t="s">
        <v>26</v>
      </c>
      <c r="AG1" s="12" t="s">
        <v>27</v>
      </c>
      <c r="AH1" s="12" t="s">
        <v>28</v>
      </c>
      <c r="AI1" s="12"/>
      <c r="AJ1" s="12" t="s">
        <v>29</v>
      </c>
      <c r="AK1" s="12"/>
      <c r="AL1" s="12" t="s">
        <v>30</v>
      </c>
      <c r="AM1" s="12" t="s">
        <v>31</v>
      </c>
      <c r="AN1" s="12"/>
      <c r="AO1" s="12" t="s">
        <v>32</v>
      </c>
      <c r="AP1" s="12"/>
      <c r="AQ1" s="12" t="s">
        <v>33</v>
      </c>
      <c r="AR1" s="12"/>
      <c r="AS1" s="12" t="s">
        <v>34</v>
      </c>
      <c r="AT1" s="12"/>
      <c r="AU1" s="12" t="s">
        <v>35</v>
      </c>
      <c r="AV1" s="12"/>
      <c r="AW1" s="12" t="s">
        <v>36</v>
      </c>
      <c r="AX1" s="12" t="s">
        <v>37</v>
      </c>
      <c r="AY1" s="12" t="s">
        <v>38</v>
      </c>
      <c r="AZ1" s="12"/>
      <c r="BA1" s="12" t="s">
        <v>39</v>
      </c>
      <c r="BB1" s="12" t="s">
        <v>40</v>
      </c>
      <c r="BC1" s="12" t="s">
        <v>41</v>
      </c>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
        <v>54</v>
      </c>
      <c r="P2" s="15" t="str">
        <f>_xlfn.IFNA(IF(MATCH("ERROR",Q10:Q110,0),"ERROR"),"")</f>
        <v/>
      </c>
      <c r="Q2" s="15" t="s">
        <v>55</v>
      </c>
      <c r="R2" s="15" t="s">
        <v>56</v>
      </c>
      <c r="S2" s="15" t="s">
        <v>57</v>
      </c>
      <c r="T2" s="15" t="s">
        <v>58</v>
      </c>
      <c r="U2" s="15" t="str">
        <f>_xlfn.IFNA(IF(MATCH("ERROR",V10:V110,0),"ERROR"),"")</f>
        <v/>
      </c>
      <c r="V2" s="15" t="s">
        <v>59</v>
      </c>
      <c r="W2" s="15" t="s">
        <v>60</v>
      </c>
      <c r="X2" s="15" t="s">
        <v>61</v>
      </c>
      <c r="Y2" s="15" t="s">
        <v>62</v>
      </c>
      <c r="Z2" s="15" t="s">
        <v>63</v>
      </c>
      <c r="AA2" s="15" t="s">
        <v>64</v>
      </c>
      <c r="AB2" s="15" t="s">
        <v>65</v>
      </c>
      <c r="AC2" s="15" t="s">
        <v>66</v>
      </c>
      <c r="AD2" s="15" t="s">
        <v>67</v>
      </c>
      <c r="AE2" s="15" t="s">
        <v>68</v>
      </c>
      <c r="AF2" s="15" t="s">
        <v>69</v>
      </c>
      <c r="AG2" s="15" t="s">
        <v>70</v>
      </c>
      <c r="AH2" s="15" t="str">
        <f>_xlfn.IFNA(IF(MATCH("ERROR",AI10:AI110,0),"ERROR"),"")</f>
        <v/>
      </c>
      <c r="AI2" s="15" t="s">
        <v>71</v>
      </c>
      <c r="AJ2" s="15" t="str">
        <f>_xlfn.IFNA(IF(MATCH("ERROR",AK10:AK110,0),"ERROR"),"")</f>
        <v/>
      </c>
      <c r="AK2" s="15" t="s">
        <v>72</v>
      </c>
      <c r="AL2" s="15" t="s">
        <v>73</v>
      </c>
      <c r="AM2" s="15" t="str">
        <f>_xlfn.IFNA(IF(MATCH("ERROR",AN10:AN110,0),"ERROR"),"")</f>
        <v/>
      </c>
      <c r="AN2" s="15" t="s">
        <v>74</v>
      </c>
      <c r="AO2" s="15" t="str">
        <f>_xlfn.IFNA(IF(MATCH("ERROR",AP10:AP110,0),"ERROR"),"")</f>
        <v/>
      </c>
      <c r="AP2" s="15" t="s">
        <v>75</v>
      </c>
      <c r="AQ2" s="15" t="str">
        <f>_xlfn.IFNA(IF(MATCH("ERROR",AR10:AR110,0),"ERROR"),"")</f>
        <v/>
      </c>
      <c r="AR2" s="15" t="s">
        <v>76</v>
      </c>
      <c r="AS2" s="15" t="str">
        <f>_xlfn.IFNA(IF(MATCH("ERROR",AT10:AT110,0),"ERROR"),"")</f>
        <v/>
      </c>
      <c r="AT2" s="15" t="s">
        <v>77</v>
      </c>
      <c r="AU2" s="15" t="str">
        <f>_xlfn.IFNA(IF(MATCH("ERROR",AV10:AV110,0),"ERROR"),"")</f>
        <v/>
      </c>
      <c r="AV2" s="15" t="s">
        <v>78</v>
      </c>
      <c r="AW2" s="15" t="s">
        <v>79</v>
      </c>
      <c r="AX2" s="15" t="s">
        <v>80</v>
      </c>
      <c r="AY2" s="15" t="str">
        <f>_xlfn.IFNA(IF(MATCH("ERROR",AZ10:AZ110,0),"ERROR"),"")</f>
        <v/>
      </c>
      <c r="AZ2" s="15" t="s">
        <v>81</v>
      </c>
      <c r="BA2" s="15" t="s">
        <v>82</v>
      </c>
      <c r="BB2" s="15" t="s">
        <v>83</v>
      </c>
      <c r="BC2" s="15" t="s">
        <v>84</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P4" s="13" t="s">
        <v>95</v>
      </c>
      <c r="R4" s="13" t="s">
        <v>96</v>
      </c>
      <c r="S4" s="13" t="s">
        <v>96</v>
      </c>
      <c r="T4" s="13" t="s">
        <v>96</v>
      </c>
      <c r="U4" s="13" t="s">
        <v>97</v>
      </c>
      <c r="W4" s="13" t="s">
        <v>98</v>
      </c>
      <c r="X4" s="13" t="s">
        <v>99</v>
      </c>
      <c r="Y4" s="13" t="s">
        <v>98</v>
      </c>
      <c r="Z4" s="13" t="s">
        <v>98</v>
      </c>
      <c r="AA4" s="13" t="s">
        <v>98</v>
      </c>
      <c r="AB4" s="13" t="s">
        <v>98</v>
      </c>
      <c r="AC4" s="13" t="s">
        <v>98</v>
      </c>
      <c r="AD4" s="13" t="s">
        <v>98</v>
      </c>
      <c r="AE4" s="13" t="s">
        <v>100</v>
      </c>
      <c r="AF4" s="13" t="s">
        <v>101</v>
      </c>
      <c r="AG4" s="13" t="s">
        <v>99</v>
      </c>
      <c r="AH4" s="13" t="s">
        <v>97</v>
      </c>
      <c r="AJ4" s="13" t="s">
        <v>97</v>
      </c>
      <c r="AL4" s="13" t="s">
        <v>100</v>
      </c>
      <c r="AM4" s="13" t="s">
        <v>95</v>
      </c>
      <c r="AO4" s="13" t="s">
        <v>97</v>
      </c>
      <c r="AQ4" s="13" t="s">
        <v>97</v>
      </c>
      <c r="AS4" s="13" t="s">
        <v>97</v>
      </c>
      <c r="AU4" s="13" t="s">
        <v>97</v>
      </c>
      <c r="AW4" s="13" t="s">
        <v>102</v>
      </c>
      <c r="AX4" s="13" t="s">
        <v>98</v>
      </c>
      <c r="AY4" s="13" t="s">
        <v>91</v>
      </c>
      <c r="BA4" s="13" t="s">
        <v>100</v>
      </c>
      <c r="BB4" s="13" t="s">
        <v>103</v>
      </c>
      <c r="BC4" s="13" t="s">
        <v>104</v>
      </c>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1</v>
      </c>
      <c r="N5" s="13" t="b">
        <v>0</v>
      </c>
      <c r="O5" s="13" t="b">
        <v>0</v>
      </c>
      <c r="P5" s="13" t="str">
        <f>IF(O10&lt;&gt;"","COND","COND")</f>
        <v>COND</v>
      </c>
      <c r="R5" s="13" t="b">
        <v>0</v>
      </c>
      <c r="S5" s="13" t="b">
        <v>0</v>
      </c>
      <c r="T5" s="13" t="b">
        <v>1</v>
      </c>
      <c r="U5" s="13" t="b">
        <v>1</v>
      </c>
      <c r="W5" s="13" t="b">
        <v>1</v>
      </c>
      <c r="X5" s="13" t="b">
        <v>0</v>
      </c>
      <c r="Y5" s="13" t="b">
        <v>1</v>
      </c>
      <c r="Z5" s="13" t="b">
        <v>1</v>
      </c>
      <c r="AA5" s="13" t="b">
        <v>1</v>
      </c>
      <c r="AB5" s="13" t="b">
        <v>1</v>
      </c>
      <c r="AC5" s="13" t="b">
        <v>1</v>
      </c>
      <c r="AD5" s="13" t="b">
        <v>1</v>
      </c>
      <c r="AE5" s="13" t="b">
        <v>1</v>
      </c>
      <c r="AF5" s="13" t="b">
        <v>0</v>
      </c>
      <c r="AG5" s="13" t="b">
        <v>0</v>
      </c>
      <c r="AH5" s="13" t="b">
        <v>1</v>
      </c>
      <c r="AJ5" s="13" t="b">
        <v>1</v>
      </c>
      <c r="AL5" s="13" t="b">
        <v>0</v>
      </c>
      <c r="AM5" s="13" t="b">
        <v>0</v>
      </c>
      <c r="AO5" s="13" t="b">
        <v>1</v>
      </c>
      <c r="AQ5" s="13" t="b">
        <v>1</v>
      </c>
      <c r="AS5" s="13" t="b">
        <v>0</v>
      </c>
      <c r="AU5" s="13" t="b">
        <v>0</v>
      </c>
      <c r="AW5" s="13" t="b">
        <v>0</v>
      </c>
      <c r="AX5" s="13" t="b">
        <v>1</v>
      </c>
      <c r="AY5" s="13" t="b">
        <v>1</v>
      </c>
      <c r="BA5" s="13" t="b">
        <v>1</v>
      </c>
      <c r="BB5" s="13" t="b">
        <v>0</v>
      </c>
      <c r="BC5" s="13" t="b">
        <v>0</v>
      </c>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0</v>
      </c>
      <c r="N6" s="13" t="b">
        <v>1</v>
      </c>
      <c r="O6" s="13" t="b">
        <v>0</v>
      </c>
      <c r="P6" s="13" t="b">
        <v>0</v>
      </c>
      <c r="R6" s="13" t="b">
        <v>1</v>
      </c>
      <c r="S6" s="13" t="b">
        <v>0</v>
      </c>
      <c r="T6" s="13" t="b">
        <v>1</v>
      </c>
      <c r="U6" s="13" t="b">
        <v>0</v>
      </c>
      <c r="W6" s="13" t="b">
        <v>0</v>
      </c>
      <c r="X6" s="13" t="b">
        <v>0</v>
      </c>
      <c r="Y6" s="13" t="b">
        <v>0</v>
      </c>
      <c r="Z6" s="13" t="b">
        <v>0</v>
      </c>
      <c r="AA6" s="13" t="b">
        <v>0</v>
      </c>
      <c r="AB6" s="13" t="b">
        <v>0</v>
      </c>
      <c r="AC6" s="13" t="b">
        <v>0</v>
      </c>
      <c r="AD6" s="13" t="b">
        <v>0</v>
      </c>
      <c r="AE6" s="13" t="b">
        <v>0</v>
      </c>
      <c r="AF6" s="13" t="b">
        <v>1</v>
      </c>
      <c r="AG6" s="13" t="b">
        <v>0</v>
      </c>
      <c r="AH6" s="13" t="b">
        <v>0</v>
      </c>
      <c r="AJ6" s="13" t="b">
        <v>0</v>
      </c>
      <c r="AL6" s="13" t="b">
        <v>0</v>
      </c>
      <c r="AM6" s="13" t="b">
        <v>0</v>
      </c>
      <c r="AO6" s="13" t="b">
        <v>0</v>
      </c>
      <c r="AQ6" s="13" t="b">
        <v>0</v>
      </c>
      <c r="AS6" s="13" t="b">
        <v>0</v>
      </c>
      <c r="AU6" s="13" t="b">
        <v>0</v>
      </c>
      <c r="AW6" s="13" t="b">
        <v>0</v>
      </c>
      <c r="AX6" s="13" t="b">
        <v>0</v>
      </c>
      <c r="AY6" s="13" t="b">
        <v>0</v>
      </c>
      <c r="BA6" s="13" t="b">
        <v>0</v>
      </c>
      <c r="BB6" s="13" t="b">
        <v>0</v>
      </c>
      <c r="BC6" s="13" t="b">
        <v>0</v>
      </c>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0</v>
      </c>
      <c r="T7" s="13" t="b">
        <v>0</v>
      </c>
      <c r="U7" s="13" t="b">
        <v>1</v>
      </c>
      <c r="W7" s="13" t="b">
        <v>0</v>
      </c>
      <c r="X7" s="13" t="b">
        <v>0</v>
      </c>
      <c r="Y7" s="13" t="b">
        <v>0</v>
      </c>
      <c r="Z7" s="13" t="b">
        <v>0</v>
      </c>
      <c r="AA7" s="13" t="b">
        <v>0</v>
      </c>
      <c r="AB7" s="13" t="b">
        <v>0</v>
      </c>
      <c r="AC7" s="13" t="b">
        <v>0</v>
      </c>
      <c r="AD7" s="13" t="b">
        <v>0</v>
      </c>
      <c r="AE7" s="13" t="b">
        <v>0</v>
      </c>
      <c r="AF7" s="13" t="b">
        <v>0</v>
      </c>
      <c r="AG7" s="13" t="b">
        <v>0</v>
      </c>
      <c r="AH7" s="13" t="b">
        <v>1</v>
      </c>
      <c r="AJ7" s="13" t="b">
        <v>1</v>
      </c>
      <c r="AL7" s="13" t="b">
        <v>0</v>
      </c>
      <c r="AM7" s="13" t="b">
        <v>1</v>
      </c>
      <c r="AO7" s="13" t="b">
        <v>1</v>
      </c>
      <c r="AQ7" s="13" t="b">
        <v>1</v>
      </c>
      <c r="AS7" s="13" t="b">
        <v>1</v>
      </c>
      <c r="AU7" s="13" t="b">
        <v>1</v>
      </c>
      <c r="AW7" s="13" t="b">
        <v>0</v>
      </c>
      <c r="AX7" s="13" t="b">
        <v>0</v>
      </c>
      <c r="AY7" s="13" t="b">
        <v>1</v>
      </c>
      <c r="BA7" s="13" t="b">
        <v>0</v>
      </c>
      <c r="BB7" s="13" t="b">
        <v>0</v>
      </c>
      <c r="BC7" s="13" t="b">
        <v>0</v>
      </c>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P8" s="13" t="s">
        <v>55</v>
      </c>
      <c r="U8" s="13" t="s">
        <v>110</v>
      </c>
      <c r="AH8" s="13" t="s">
        <v>111</v>
      </c>
      <c r="AJ8" s="13" t="s">
        <v>112</v>
      </c>
      <c r="AM8" s="13" t="s">
        <v>113</v>
      </c>
      <c r="AO8" s="13" t="s">
        <v>114</v>
      </c>
      <c r="AQ8" s="13" t="s">
        <v>114</v>
      </c>
      <c r="AS8" s="13" t="s">
        <v>115</v>
      </c>
      <c r="AU8" s="13" t="s">
        <v>116</v>
      </c>
      <c r="AY8" s="13" t="s">
        <v>81</v>
      </c>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117</v>
      </c>
      <c r="B9" s="19"/>
      <c r="C9" s="19"/>
      <c r="D9" s="19"/>
      <c r="E9" s="19"/>
      <c r="F9" s="19"/>
      <c r="G9" s="19" t="s">
        <v>118</v>
      </c>
      <c r="H9" s="19" t="s">
        <v>118</v>
      </c>
      <c r="I9" s="19" t="s">
        <v>118</v>
      </c>
      <c r="J9" s="19" t="s">
        <v>118</v>
      </c>
      <c r="K9" s="19"/>
      <c r="L9" s="19"/>
      <c r="M9" s="19" t="s">
        <v>118</v>
      </c>
      <c r="N9" s="19" t="s">
        <v>118</v>
      </c>
      <c r="O9" s="19" t="s">
        <v>118</v>
      </c>
      <c r="P9" s="19"/>
      <c r="Q9" s="19"/>
      <c r="R9" s="19" t="s">
        <v>119</v>
      </c>
      <c r="S9" s="19" t="s">
        <v>119</v>
      </c>
      <c r="T9" s="19" t="s">
        <v>119</v>
      </c>
      <c r="U9" s="19"/>
      <c r="V9" s="19"/>
      <c r="W9" s="19"/>
      <c r="X9" s="19"/>
      <c r="Y9" s="19"/>
      <c r="Z9" s="19"/>
      <c r="AA9" s="19"/>
      <c r="AB9" s="19"/>
      <c r="AC9" s="19"/>
      <c r="AD9" s="19"/>
      <c r="AE9" s="19"/>
      <c r="AF9" s="19" t="s">
        <v>120</v>
      </c>
      <c r="AG9" s="19" t="s">
        <v>121</v>
      </c>
      <c r="AH9" s="19"/>
      <c r="AI9" s="19"/>
      <c r="AJ9" s="19"/>
      <c r="AK9" s="19"/>
      <c r="AL9" s="19"/>
      <c r="AM9" s="19"/>
      <c r="AN9" s="19"/>
      <c r="AO9" s="19"/>
      <c r="AP9" s="19"/>
      <c r="AQ9" s="19"/>
      <c r="AR9" s="19"/>
      <c r="AS9" s="19"/>
      <c r="AT9" s="19"/>
      <c r="AU9" s="19"/>
      <c r="AV9" s="19"/>
      <c r="AW9" s="19"/>
      <c r="AX9" s="19"/>
      <c r="AY9" s="19"/>
      <c r="AZ9" s="19"/>
      <c r="BA9" s="19"/>
      <c r="BB9" s="19"/>
      <c r="BC9" s="19"/>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6" t="str">
        <f>IF(H10&lt;&gt;"",H10-G10,"")</f>
        <v/>
      </c>
      <c r="O10" s="4"/>
      <c r="Q10" s="3" t="str">
        <f>IF($A10="ADD",IF(NOT(ISBLANK(P10)),_xlfn.XLOOKUP(P10,len_adjust_rsn[lookupValue],len_adjust_rsn[lookupKey],"ERROR"),""), "")</f>
        <v/>
      </c>
      <c r="R10" s="6" t="str">
        <f>IF(M10&lt;&gt;"",N10*M10,"")</f>
        <v/>
      </c>
      <c r="S10" s="6"/>
      <c r="T10" s="6" t="str">
        <f>IF(S10&lt;&gt;"",R10+S10,R10)</f>
        <v/>
      </c>
      <c r="V10" s="3" t="str">
        <f>IF($A10="ADD",IF(NOT(ISBLANK(U10)),_xlfn.XLOOKUP(U10,ud_berm_type[lookupValue],ud_berm_type[lookupKey],"ERROR"),""), "")</f>
        <v/>
      </c>
      <c r="X10" s="4"/>
      <c r="AE10" s="7"/>
      <c r="AF10" s="4" t="str">
        <f ca="1">IF(AE10&lt;&gt;"", DATEDIF(AE10, TODAY(),"Y"),"")</f>
        <v/>
      </c>
      <c r="AG10" s="4"/>
      <c r="AH10" s="3" t="str">
        <f>IF($A10="ADD","In Use","")</f>
        <v/>
      </c>
      <c r="AI10" s="3" t="str">
        <f>IF($A10="","",IF((AND($A10="ADD",OR(AH10="",AH10="In Use"))),"5",(_xlfn.XLOOKUP(AH10,ud_asset_status[lookupValue],ud_asset_status[lookupKey],""))))</f>
        <v/>
      </c>
      <c r="AK10" s="3" t="str">
        <f>IF($A10="ADD",IF(NOT(ISBLANK(AJ10)),_xlfn.XLOOKUP(AJ10,ud_replacement_status[lookupValue],ud_replacement_status[lookupKey],"ERROR"),""), "")</f>
        <v/>
      </c>
      <c r="AL10" s="7"/>
      <c r="AN10" s="3" t="str">
        <f>IF($A10="ADD",IF(NOT(ISBLANK(AM10)),_xlfn.XLOOKUP(AM10,ar_replace_reason[lookupValue],ar_replace_reason[lookupKey],"ERROR"),""), "")</f>
        <v/>
      </c>
      <c r="AO10" s="3" t="str">
        <f>IF($A10="ADD","Queenstown-Lakes District Council","")</f>
        <v/>
      </c>
      <c r="AP10" s="3" t="str">
        <f>IF($A10="","",IF((AND($A10="ADD",OR(AO10="",AO10="Queenstown-Lakes District Council"))),"70",(_xlfn.XLOOKUP(AO10,ud_organisation_owner[lookupValue],ud_organisation_owner[lookupKey],""))))</f>
        <v/>
      </c>
      <c r="AQ10" s="3" t="str">
        <f>IF($A10="ADD","Queenstown-Lakes District Council","")</f>
        <v/>
      </c>
      <c r="AR10" s="3" t="str">
        <f>IF($A10="","",IF((AND($A10="ADD",OR(AQ10="",AQ10="Queenstown-Lakes District Council"))),"70",(_xlfn.XLOOKUP(AQ10,ud_organisation_owner[lookupValue],ud_organisation_owner[lookupKey],""))))</f>
        <v/>
      </c>
      <c r="AS10" s="3" t="str">
        <f>IF($A10="ADD","Local Authority","")</f>
        <v/>
      </c>
      <c r="AT10" s="3" t="str">
        <f>IF($A10="","",IF((AND($A10="ADD",OR(AS10="",AS10="Local Authority"))),"17",(_xlfn.XLOOKUP(AS10,ud_sub_organisation[lookupValue],ud_sub_organisation[lookupKey],""))))</f>
        <v/>
      </c>
      <c r="AU10" s="3" t="str">
        <f>IF($A10="ADD","Vested Assets","")</f>
        <v/>
      </c>
      <c r="AV10" s="3" t="str">
        <f>IF($A10="","",IF((AND($A10="ADD",OR(AU10="",AU10="Vested Assets"))),"12",(_xlfn.XLOOKUP(AU10,ud_work_category[lookupValue],ud_work_category[lookupKey],""))))</f>
        <v/>
      </c>
      <c r="AW10" s="8"/>
      <c r="AX10" s="2" t="str">
        <f>IF($A10="ADD","TRUE","")</f>
        <v/>
      </c>
      <c r="AY10" s="3" t="str">
        <f>IF($A10="ADD","Excellent","")</f>
        <v/>
      </c>
      <c r="AZ10" s="3" t="str">
        <f>IF($A10="","",IF((AND($A10="ADD",OR(AY10="",AY10="Excellent"))),"1",(_xlfn.XLOOKUP(AY10,condition[lookupValue],condition[lookupKey],""))))</f>
        <v/>
      </c>
      <c r="BA10" s="7" t="str">
        <f>IF(AE10&lt;&gt;"",AE10,"")</f>
        <v/>
      </c>
      <c r="BB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6" t="str">
        <f t="shared" ref="N11:N74" si="0">IF(H11&lt;&gt;"",H11-G11,"")</f>
        <v/>
      </c>
      <c r="O11" s="4"/>
      <c r="Q11" s="3" t="str">
        <f>IF($A11="ADD",IF(NOT(ISBLANK(P11)),_xlfn.XLOOKUP(P11,len_adjust_rsn[lookupValue],len_adjust_rsn[lookupKey],"ERROR"),""), "")</f>
        <v/>
      </c>
      <c r="R11" s="6" t="str">
        <f t="shared" ref="R11:R74" si="1">IF(M11&lt;&gt;"",N11*M11,"")</f>
        <v/>
      </c>
      <c r="S11" s="6"/>
      <c r="T11" s="6" t="str">
        <f t="shared" ref="T11:T74" si="2">IF(S11&lt;&gt;"",R11+S11,R11)</f>
        <v/>
      </c>
      <c r="V11" s="3" t="str">
        <f>IF($A11="ADD",IF(NOT(ISBLANK(U11)),_xlfn.XLOOKUP(U11,ud_berm_type[lookupValue],ud_berm_type[lookupKey],"ERROR"),""), "")</f>
        <v/>
      </c>
      <c r="X11" s="4"/>
      <c r="AE11" s="7"/>
      <c r="AF11" s="4" t="str">
        <f t="shared" ref="AF11:AF74" ca="1" si="3">IF(AE11&lt;&gt;"", DATEDIF(AE11, TODAY(),"Y"),"")</f>
        <v/>
      </c>
      <c r="AG11" s="4"/>
      <c r="AH11" s="3" t="str">
        <f t="shared" ref="AH11:AH74" si="4">IF($A11="ADD","In Use","")</f>
        <v/>
      </c>
      <c r="AI11" s="3" t="str">
        <f>IF($A11="","",IF((AND($A11="ADD",OR(AH11="",AH11="In Use"))),"5",(_xlfn.XLOOKUP(AH11,ud_asset_status[lookupValue],ud_asset_status[lookupKey],""))))</f>
        <v/>
      </c>
      <c r="AK11" s="3" t="str">
        <f>IF($A11="ADD",IF(NOT(ISBLANK(AJ11)),_xlfn.XLOOKUP(AJ11,ud_replacement_status[lookupValue],ud_replacement_status[lookupKey],"ERROR"),""), "")</f>
        <v/>
      </c>
      <c r="AL11" s="7"/>
      <c r="AN11" s="3" t="str">
        <f>IF($A11="ADD",IF(NOT(ISBLANK(AM11)),_xlfn.XLOOKUP(AM11,ar_replace_reason[lookupValue],ar_replace_reason[lookupKey],"ERROR"),""), "")</f>
        <v/>
      </c>
      <c r="AO11" s="3" t="str">
        <f t="shared" ref="AO11:AO74" si="5">IF($A11="ADD","Queenstown-Lakes District Council","")</f>
        <v/>
      </c>
      <c r="AP11" s="3" t="str">
        <f>IF($A11="","",IF((AND($A11="ADD",OR(AO11="",AO11="Queenstown-Lakes District Council"))),"70",(_xlfn.XLOOKUP(AO11,ud_organisation_owner[lookupValue],ud_organisation_owner[lookupKey],""))))</f>
        <v/>
      </c>
      <c r="AQ11" s="3" t="str">
        <f t="shared" ref="AQ11:AQ74" si="6">IF($A11="ADD","Queenstown-Lakes District Council","")</f>
        <v/>
      </c>
      <c r="AR11" s="3" t="str">
        <f>IF($A11="","",IF((AND($A11="ADD",OR(AQ11="",AQ11="Queenstown-Lakes District Council"))),"70",(_xlfn.XLOOKUP(AQ11,ud_organisation_owner[lookupValue],ud_organisation_owner[lookupKey],""))))</f>
        <v/>
      </c>
      <c r="AS11" s="3" t="str">
        <f t="shared" ref="AS11:AS74" si="7">IF($A11="ADD","Local Authority","")</f>
        <v/>
      </c>
      <c r="AT11" s="3" t="str">
        <f>IF($A11="","",IF((AND($A11="ADD",OR(AS11="",AS11="Local Authority"))),"17",(_xlfn.XLOOKUP(AS11,ud_sub_organisation[lookupValue],ud_sub_organisation[lookupKey],""))))</f>
        <v/>
      </c>
      <c r="AU11" s="3" t="str">
        <f t="shared" ref="AU11:AU74" si="8">IF($A11="ADD","Vested Assets","")</f>
        <v/>
      </c>
      <c r="AV11" s="3" t="str">
        <f>IF($A11="","",IF((AND($A11="ADD",OR(AU11="",AU11="Vested Assets"))),"12",(_xlfn.XLOOKUP(AU11,ud_work_category[lookupValue],ud_work_category[lookupKey],""))))</f>
        <v/>
      </c>
      <c r="AW11" s="8"/>
      <c r="AX11" s="2" t="str">
        <f t="shared" ref="AX11:AX74" si="9">IF($A11="ADD","TRUE","")</f>
        <v/>
      </c>
      <c r="AY11" s="3" t="str">
        <f t="shared" ref="AY11:AY74" si="10">IF($A11="ADD","Excellent","")</f>
        <v/>
      </c>
      <c r="AZ11" s="3" t="str">
        <f>IF($A11="","",IF((AND($A11="ADD",OR(AY11="",AY11="Excellent"))),"1",(_xlfn.XLOOKUP(AY11,condition[lookupValue],condition[lookupKey],""))))</f>
        <v/>
      </c>
      <c r="BA11" s="7" t="str">
        <f t="shared" ref="BA11:BA74" si="11">IF(AE11&lt;&gt;"",AE11,"")</f>
        <v/>
      </c>
      <c r="BB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6" t="str">
        <f t="shared" si="0"/>
        <v/>
      </c>
      <c r="O12" s="4"/>
      <c r="Q12" s="3" t="str">
        <f>IF($A12="ADD",IF(NOT(ISBLANK(P12)),_xlfn.XLOOKUP(P12,len_adjust_rsn[lookupValue],len_adjust_rsn[lookupKey],"ERROR"),""), "")</f>
        <v/>
      </c>
      <c r="R12" s="6" t="str">
        <f t="shared" si="1"/>
        <v/>
      </c>
      <c r="S12" s="6"/>
      <c r="T12" s="6" t="str">
        <f t="shared" si="2"/>
        <v/>
      </c>
      <c r="V12" s="3" t="str">
        <f>IF($A12="ADD",IF(NOT(ISBLANK(U12)),_xlfn.XLOOKUP(U12,ud_berm_type[lookupValue],ud_berm_type[lookupKey],"ERROR"),""), "")</f>
        <v/>
      </c>
      <c r="X12" s="4"/>
      <c r="AE12" s="7"/>
      <c r="AF12" s="4" t="str">
        <f t="shared" ca="1" si="3"/>
        <v/>
      </c>
      <c r="AG12" s="4"/>
      <c r="AH12" s="3" t="str">
        <f t="shared" si="4"/>
        <v/>
      </c>
      <c r="AI12" s="3" t="str">
        <f>IF($A12="","",IF((AND($A12="ADD",OR(AH12="",AH12="In Use"))),"5",(_xlfn.XLOOKUP(AH12,ud_asset_status[lookupValue],ud_asset_status[lookupKey],""))))</f>
        <v/>
      </c>
      <c r="AK12" s="3" t="str">
        <f>IF($A12="ADD",IF(NOT(ISBLANK(AJ12)),_xlfn.XLOOKUP(AJ12,ud_replacement_status[lookupValue],ud_replacement_status[lookupKey],"ERROR"),""), "")</f>
        <v/>
      </c>
      <c r="AL12" s="7"/>
      <c r="AN12" s="3" t="str">
        <f>IF($A12="ADD",IF(NOT(ISBLANK(AM12)),_xlfn.XLOOKUP(AM12,ar_replace_reason[lookupValue],ar_replace_reason[lookupKey],"ERROR"),""), "")</f>
        <v/>
      </c>
      <c r="AO12" s="3" t="str">
        <f t="shared" si="5"/>
        <v/>
      </c>
      <c r="AP12" s="3" t="str">
        <f>IF($A12="","",IF((AND($A12="ADD",OR(AO12="",AO12="Queenstown-Lakes District Council"))),"70",(_xlfn.XLOOKUP(AO12,ud_organisation_owner[lookupValue],ud_organisation_owner[lookupKey],""))))</f>
        <v/>
      </c>
      <c r="AQ12" s="3" t="str">
        <f t="shared" si="6"/>
        <v/>
      </c>
      <c r="AR12" s="3" t="str">
        <f>IF($A12="","",IF((AND($A12="ADD",OR(AQ12="",AQ12="Queenstown-Lakes District Council"))),"70",(_xlfn.XLOOKUP(AQ12,ud_organisation_owner[lookupValue],ud_organisation_owner[lookupKey],""))))</f>
        <v/>
      </c>
      <c r="AS12" s="3" t="str">
        <f t="shared" si="7"/>
        <v/>
      </c>
      <c r="AT12" s="3" t="str">
        <f>IF($A12="","",IF((AND($A12="ADD",OR(AS12="",AS12="Local Authority"))),"17",(_xlfn.XLOOKUP(AS12,ud_sub_organisation[lookupValue],ud_sub_organisation[lookupKey],""))))</f>
        <v/>
      </c>
      <c r="AU12" s="3" t="str">
        <f t="shared" si="8"/>
        <v/>
      </c>
      <c r="AV12" s="3" t="str">
        <f>IF($A12="","",IF((AND($A12="ADD",OR(AU12="",AU12="Vested Assets"))),"12",(_xlfn.XLOOKUP(AU12,ud_work_category[lookupValue],ud_work_category[lookupKey],""))))</f>
        <v/>
      </c>
      <c r="AW12" s="8"/>
      <c r="AX12" s="2" t="str">
        <f t="shared" si="9"/>
        <v/>
      </c>
      <c r="AY12" s="3" t="str">
        <f t="shared" si="10"/>
        <v/>
      </c>
      <c r="AZ12" s="3" t="str">
        <f>IF($A12="","",IF((AND($A12="ADD",OR(AY12="",AY12="Excellent"))),"1",(_xlfn.XLOOKUP(AY12,condition[lookupValue],condition[lookupKey],""))))</f>
        <v/>
      </c>
      <c r="BA12" s="7" t="str">
        <f t="shared" si="11"/>
        <v/>
      </c>
      <c r="BB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6" t="str">
        <f t="shared" si="0"/>
        <v/>
      </c>
      <c r="O13" s="4"/>
      <c r="Q13" s="3" t="str">
        <f>IF($A13="ADD",IF(NOT(ISBLANK(P13)),_xlfn.XLOOKUP(P13,len_adjust_rsn[lookupValue],len_adjust_rsn[lookupKey],"ERROR"),""), "")</f>
        <v/>
      </c>
      <c r="R13" s="6" t="str">
        <f t="shared" si="1"/>
        <v/>
      </c>
      <c r="S13" s="6"/>
      <c r="T13" s="6" t="str">
        <f t="shared" si="2"/>
        <v/>
      </c>
      <c r="V13" s="3" t="str">
        <f>IF($A13="ADD",IF(NOT(ISBLANK(U13)),_xlfn.XLOOKUP(U13,ud_berm_type[lookupValue],ud_berm_type[lookupKey],"ERROR"),""), "")</f>
        <v/>
      </c>
      <c r="X13" s="4"/>
      <c r="AE13" s="7"/>
      <c r="AF13" s="4" t="str">
        <f t="shared" ca="1" si="3"/>
        <v/>
      </c>
      <c r="AG13" s="4"/>
      <c r="AH13" s="3" t="str">
        <f t="shared" si="4"/>
        <v/>
      </c>
      <c r="AI13" s="3" t="str">
        <f>IF($A13="","",IF((AND($A13="ADD",OR(AH13="",AH13="In Use"))),"5",(_xlfn.XLOOKUP(AH13,ud_asset_status[lookupValue],ud_asset_status[lookupKey],""))))</f>
        <v/>
      </c>
      <c r="AK13" s="3" t="str">
        <f>IF($A13="ADD",IF(NOT(ISBLANK(AJ13)),_xlfn.XLOOKUP(AJ13,ud_replacement_status[lookupValue],ud_replacement_status[lookupKey],"ERROR"),""), "")</f>
        <v/>
      </c>
      <c r="AL13" s="7"/>
      <c r="AN13" s="3" t="str">
        <f>IF($A13="ADD",IF(NOT(ISBLANK(AM13)),_xlfn.XLOOKUP(AM13,ar_replace_reason[lookupValue],ar_replace_reason[lookupKey],"ERROR"),""), "")</f>
        <v/>
      </c>
      <c r="AO13" s="3" t="str">
        <f t="shared" si="5"/>
        <v/>
      </c>
      <c r="AP13" s="3" t="str">
        <f>IF($A13="","",IF((AND($A13="ADD",OR(AO13="",AO13="Queenstown-Lakes District Council"))),"70",(_xlfn.XLOOKUP(AO13,ud_organisation_owner[lookupValue],ud_organisation_owner[lookupKey],""))))</f>
        <v/>
      </c>
      <c r="AQ13" s="3" t="str">
        <f t="shared" si="6"/>
        <v/>
      </c>
      <c r="AR13" s="3" t="str">
        <f>IF($A13="","",IF((AND($A13="ADD",OR(AQ13="",AQ13="Queenstown-Lakes District Council"))),"70",(_xlfn.XLOOKUP(AQ13,ud_organisation_owner[lookupValue],ud_organisation_owner[lookupKey],""))))</f>
        <v/>
      </c>
      <c r="AS13" s="3" t="str">
        <f t="shared" si="7"/>
        <v/>
      </c>
      <c r="AT13" s="3" t="str">
        <f>IF($A13="","",IF((AND($A13="ADD",OR(AS13="",AS13="Local Authority"))),"17",(_xlfn.XLOOKUP(AS13,ud_sub_organisation[lookupValue],ud_sub_organisation[lookupKey],""))))</f>
        <v/>
      </c>
      <c r="AU13" s="3" t="str">
        <f t="shared" si="8"/>
        <v/>
      </c>
      <c r="AV13" s="3" t="str">
        <f>IF($A13="","",IF((AND($A13="ADD",OR(AU13="",AU13="Vested Assets"))),"12",(_xlfn.XLOOKUP(AU13,ud_work_category[lookupValue],ud_work_category[lookupKey],""))))</f>
        <v/>
      </c>
      <c r="AW13" s="8"/>
      <c r="AX13" s="2" t="str">
        <f t="shared" si="9"/>
        <v/>
      </c>
      <c r="AY13" s="3" t="str">
        <f t="shared" si="10"/>
        <v/>
      </c>
      <c r="AZ13" s="3" t="str">
        <f>IF($A13="","",IF((AND($A13="ADD",OR(AY13="",AY13="Excellent"))),"1",(_xlfn.XLOOKUP(AY13,condition[lookupValue],condition[lookupKey],""))))</f>
        <v/>
      </c>
      <c r="BA13" s="7" t="str">
        <f t="shared" si="11"/>
        <v/>
      </c>
      <c r="BB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6" t="str">
        <f t="shared" si="0"/>
        <v/>
      </c>
      <c r="O14" s="4"/>
      <c r="Q14" s="3" t="str">
        <f>IF($A14="ADD",IF(NOT(ISBLANK(P14)),_xlfn.XLOOKUP(P14,len_adjust_rsn[lookupValue],len_adjust_rsn[lookupKey],"ERROR"),""), "")</f>
        <v/>
      </c>
      <c r="R14" s="6" t="str">
        <f t="shared" si="1"/>
        <v/>
      </c>
      <c r="S14" s="6"/>
      <c r="T14" s="6" t="str">
        <f t="shared" si="2"/>
        <v/>
      </c>
      <c r="V14" s="3" t="str">
        <f>IF($A14="ADD",IF(NOT(ISBLANK(U14)),_xlfn.XLOOKUP(U14,ud_berm_type[lookupValue],ud_berm_type[lookupKey],"ERROR"),""), "")</f>
        <v/>
      </c>
      <c r="X14" s="4"/>
      <c r="AE14" s="7"/>
      <c r="AF14" s="4" t="str">
        <f t="shared" ca="1" si="3"/>
        <v/>
      </c>
      <c r="AG14" s="4"/>
      <c r="AH14" s="3" t="str">
        <f t="shared" si="4"/>
        <v/>
      </c>
      <c r="AI14" s="3" t="str">
        <f>IF($A14="","",IF((AND($A14="ADD",OR(AH14="",AH14="In Use"))),"5",(_xlfn.XLOOKUP(AH14,ud_asset_status[lookupValue],ud_asset_status[lookupKey],""))))</f>
        <v/>
      </c>
      <c r="AK14" s="3" t="str">
        <f>IF($A14="ADD",IF(NOT(ISBLANK(AJ14)),_xlfn.XLOOKUP(AJ14,ud_replacement_status[lookupValue],ud_replacement_status[lookupKey],"ERROR"),""), "")</f>
        <v/>
      </c>
      <c r="AL14" s="7"/>
      <c r="AN14" s="3" t="str">
        <f>IF($A14="ADD",IF(NOT(ISBLANK(AM14)),_xlfn.XLOOKUP(AM14,ar_replace_reason[lookupValue],ar_replace_reason[lookupKey],"ERROR"),""), "")</f>
        <v/>
      </c>
      <c r="AO14" s="3" t="str">
        <f t="shared" si="5"/>
        <v/>
      </c>
      <c r="AP14" s="3" t="str">
        <f>IF($A14="","",IF((AND($A14="ADD",OR(AO14="",AO14="Queenstown-Lakes District Council"))),"70",(_xlfn.XLOOKUP(AO14,ud_organisation_owner[lookupValue],ud_organisation_owner[lookupKey],""))))</f>
        <v/>
      </c>
      <c r="AQ14" s="3" t="str">
        <f t="shared" si="6"/>
        <v/>
      </c>
      <c r="AR14" s="3" t="str">
        <f>IF($A14="","",IF((AND($A14="ADD",OR(AQ14="",AQ14="Queenstown-Lakes District Council"))),"70",(_xlfn.XLOOKUP(AQ14,ud_organisation_owner[lookupValue],ud_organisation_owner[lookupKey],""))))</f>
        <v/>
      </c>
      <c r="AS14" s="3" t="str">
        <f t="shared" si="7"/>
        <v/>
      </c>
      <c r="AT14" s="3" t="str">
        <f>IF($A14="","",IF((AND($A14="ADD",OR(AS14="",AS14="Local Authority"))),"17",(_xlfn.XLOOKUP(AS14,ud_sub_organisation[lookupValue],ud_sub_organisation[lookupKey],""))))</f>
        <v/>
      </c>
      <c r="AU14" s="3" t="str">
        <f t="shared" si="8"/>
        <v/>
      </c>
      <c r="AV14" s="3" t="str">
        <f>IF($A14="","",IF((AND($A14="ADD",OR(AU14="",AU14="Vested Assets"))),"12",(_xlfn.XLOOKUP(AU14,ud_work_category[lookupValue],ud_work_category[lookupKey],""))))</f>
        <v/>
      </c>
      <c r="AW14" s="8"/>
      <c r="AX14" s="2" t="str">
        <f t="shared" si="9"/>
        <v/>
      </c>
      <c r="AY14" s="3" t="str">
        <f t="shared" si="10"/>
        <v/>
      </c>
      <c r="AZ14" s="3" t="str">
        <f>IF($A14="","",IF((AND($A14="ADD",OR(AY14="",AY14="Excellent"))),"1",(_xlfn.XLOOKUP(AY14,condition[lookupValue],condition[lookupKey],""))))</f>
        <v/>
      </c>
      <c r="BA14" s="7" t="str">
        <f t="shared" si="11"/>
        <v/>
      </c>
      <c r="BB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6" t="str">
        <f t="shared" si="0"/>
        <v/>
      </c>
      <c r="O15" s="4"/>
      <c r="Q15" s="3" t="str">
        <f>IF($A15="ADD",IF(NOT(ISBLANK(P15)),_xlfn.XLOOKUP(P15,len_adjust_rsn[lookupValue],len_adjust_rsn[lookupKey],"ERROR"),""), "")</f>
        <v/>
      </c>
      <c r="R15" s="6" t="str">
        <f t="shared" si="1"/>
        <v/>
      </c>
      <c r="S15" s="6"/>
      <c r="T15" s="6" t="str">
        <f t="shared" si="2"/>
        <v/>
      </c>
      <c r="V15" s="3" t="str">
        <f>IF($A15="ADD",IF(NOT(ISBLANK(U15)),_xlfn.XLOOKUP(U15,ud_berm_type[lookupValue],ud_berm_type[lookupKey],"ERROR"),""), "")</f>
        <v/>
      </c>
      <c r="X15" s="4"/>
      <c r="AE15" s="7"/>
      <c r="AF15" s="4" t="str">
        <f t="shared" ca="1" si="3"/>
        <v/>
      </c>
      <c r="AG15" s="4"/>
      <c r="AH15" s="3" t="str">
        <f t="shared" si="4"/>
        <v/>
      </c>
      <c r="AI15" s="3" t="str">
        <f>IF($A15="","",IF((AND($A15="ADD",OR(AH15="",AH15="In Use"))),"5",(_xlfn.XLOOKUP(AH15,ud_asset_status[lookupValue],ud_asset_status[lookupKey],""))))</f>
        <v/>
      </c>
      <c r="AK15" s="3" t="str">
        <f>IF($A15="ADD",IF(NOT(ISBLANK(AJ15)),_xlfn.XLOOKUP(AJ15,ud_replacement_status[lookupValue],ud_replacement_status[lookupKey],"ERROR"),""), "")</f>
        <v/>
      </c>
      <c r="AL15" s="7"/>
      <c r="AN15" s="3" t="str">
        <f>IF($A15="ADD",IF(NOT(ISBLANK(AM15)),_xlfn.XLOOKUP(AM15,ar_replace_reason[lookupValue],ar_replace_reason[lookupKey],"ERROR"),""), "")</f>
        <v/>
      </c>
      <c r="AO15" s="3" t="str">
        <f t="shared" si="5"/>
        <v/>
      </c>
      <c r="AP15" s="3" t="str">
        <f>IF($A15="","",IF((AND($A15="ADD",OR(AO15="",AO15="Queenstown-Lakes District Council"))),"70",(_xlfn.XLOOKUP(AO15,ud_organisation_owner[lookupValue],ud_organisation_owner[lookupKey],""))))</f>
        <v/>
      </c>
      <c r="AQ15" s="3" t="str">
        <f t="shared" si="6"/>
        <v/>
      </c>
      <c r="AR15" s="3" t="str">
        <f>IF($A15="","",IF((AND($A15="ADD",OR(AQ15="",AQ15="Queenstown-Lakes District Council"))),"70",(_xlfn.XLOOKUP(AQ15,ud_organisation_owner[lookupValue],ud_organisation_owner[lookupKey],""))))</f>
        <v/>
      </c>
      <c r="AS15" s="3" t="str">
        <f t="shared" si="7"/>
        <v/>
      </c>
      <c r="AT15" s="3" t="str">
        <f>IF($A15="","",IF((AND($A15="ADD",OR(AS15="",AS15="Local Authority"))),"17",(_xlfn.XLOOKUP(AS15,ud_sub_organisation[lookupValue],ud_sub_organisation[lookupKey],""))))</f>
        <v/>
      </c>
      <c r="AU15" s="3" t="str">
        <f t="shared" si="8"/>
        <v/>
      </c>
      <c r="AV15" s="3" t="str">
        <f>IF($A15="","",IF((AND($A15="ADD",OR(AU15="",AU15="Vested Assets"))),"12",(_xlfn.XLOOKUP(AU15,ud_work_category[lookupValue],ud_work_category[lookupKey],""))))</f>
        <v/>
      </c>
      <c r="AW15" s="8"/>
      <c r="AX15" s="2" t="str">
        <f t="shared" si="9"/>
        <v/>
      </c>
      <c r="AY15" s="3" t="str">
        <f t="shared" si="10"/>
        <v/>
      </c>
      <c r="AZ15" s="3" t="str">
        <f>IF($A15="","",IF((AND($A15="ADD",OR(AY15="",AY15="Excellent"))),"1",(_xlfn.XLOOKUP(AY15,condition[lookupValue],condition[lookupKey],""))))</f>
        <v/>
      </c>
      <c r="BA15" s="7" t="str">
        <f t="shared" si="11"/>
        <v/>
      </c>
      <c r="BB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6" t="str">
        <f t="shared" si="0"/>
        <v/>
      </c>
      <c r="O16" s="4"/>
      <c r="Q16" s="3" t="str">
        <f>IF($A16="ADD",IF(NOT(ISBLANK(P16)),_xlfn.XLOOKUP(P16,len_adjust_rsn[lookupValue],len_adjust_rsn[lookupKey],"ERROR"),""), "")</f>
        <v/>
      </c>
      <c r="R16" s="6" t="str">
        <f t="shared" si="1"/>
        <v/>
      </c>
      <c r="S16" s="6"/>
      <c r="T16" s="6" t="str">
        <f t="shared" si="2"/>
        <v/>
      </c>
      <c r="V16" s="3" t="str">
        <f>IF($A16="ADD",IF(NOT(ISBLANK(U16)),_xlfn.XLOOKUP(U16,ud_berm_type[lookupValue],ud_berm_type[lookupKey],"ERROR"),""), "")</f>
        <v/>
      </c>
      <c r="X16" s="4"/>
      <c r="AE16" s="7"/>
      <c r="AF16" s="4" t="str">
        <f t="shared" ca="1" si="3"/>
        <v/>
      </c>
      <c r="AG16" s="4"/>
      <c r="AH16" s="3" t="str">
        <f t="shared" si="4"/>
        <v/>
      </c>
      <c r="AI16" s="3" t="str">
        <f>IF($A16="","",IF((AND($A16="ADD",OR(AH16="",AH16="In Use"))),"5",(_xlfn.XLOOKUP(AH16,ud_asset_status[lookupValue],ud_asset_status[lookupKey],""))))</f>
        <v/>
      </c>
      <c r="AK16" s="3" t="str">
        <f>IF($A16="ADD",IF(NOT(ISBLANK(AJ16)),_xlfn.XLOOKUP(AJ16,ud_replacement_status[lookupValue],ud_replacement_status[lookupKey],"ERROR"),""), "")</f>
        <v/>
      </c>
      <c r="AL16" s="7"/>
      <c r="AN16" s="3" t="str">
        <f>IF($A16="ADD",IF(NOT(ISBLANK(AM16)),_xlfn.XLOOKUP(AM16,ar_replace_reason[lookupValue],ar_replace_reason[lookupKey],"ERROR"),""), "")</f>
        <v/>
      </c>
      <c r="AO16" s="3" t="str">
        <f t="shared" si="5"/>
        <v/>
      </c>
      <c r="AP16" s="3" t="str">
        <f>IF($A16="","",IF((AND($A16="ADD",OR(AO16="",AO16="Queenstown-Lakes District Council"))),"70",(_xlfn.XLOOKUP(AO16,ud_organisation_owner[lookupValue],ud_organisation_owner[lookupKey],""))))</f>
        <v/>
      </c>
      <c r="AQ16" s="3" t="str">
        <f t="shared" si="6"/>
        <v/>
      </c>
      <c r="AR16" s="3" t="str">
        <f>IF($A16="","",IF((AND($A16="ADD",OR(AQ16="",AQ16="Queenstown-Lakes District Council"))),"70",(_xlfn.XLOOKUP(AQ16,ud_organisation_owner[lookupValue],ud_organisation_owner[lookupKey],""))))</f>
        <v/>
      </c>
      <c r="AS16" s="3" t="str">
        <f t="shared" si="7"/>
        <v/>
      </c>
      <c r="AT16" s="3" t="str">
        <f>IF($A16="","",IF((AND($A16="ADD",OR(AS16="",AS16="Local Authority"))),"17",(_xlfn.XLOOKUP(AS16,ud_sub_organisation[lookupValue],ud_sub_organisation[lookupKey],""))))</f>
        <v/>
      </c>
      <c r="AU16" s="3" t="str">
        <f t="shared" si="8"/>
        <v/>
      </c>
      <c r="AV16" s="3" t="str">
        <f>IF($A16="","",IF((AND($A16="ADD",OR(AU16="",AU16="Vested Assets"))),"12",(_xlfn.XLOOKUP(AU16,ud_work_category[lookupValue],ud_work_category[lookupKey],""))))</f>
        <v/>
      </c>
      <c r="AW16" s="8"/>
      <c r="AX16" s="2" t="str">
        <f t="shared" si="9"/>
        <v/>
      </c>
      <c r="AY16" s="3" t="str">
        <f t="shared" si="10"/>
        <v/>
      </c>
      <c r="AZ16" s="3" t="str">
        <f>IF($A16="","",IF((AND($A16="ADD",OR(AY16="",AY16="Excellent"))),"1",(_xlfn.XLOOKUP(AY16,condition[lookupValue],condition[lookupKey],""))))</f>
        <v/>
      </c>
      <c r="BA16" s="7" t="str">
        <f t="shared" si="11"/>
        <v/>
      </c>
      <c r="BB16" s="9"/>
    </row>
    <row r="17" spans="2:5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6" t="str">
        <f t="shared" si="0"/>
        <v/>
      </c>
      <c r="O17" s="4"/>
      <c r="Q17" s="3" t="str">
        <f>IF($A17="ADD",IF(NOT(ISBLANK(P17)),_xlfn.XLOOKUP(P17,len_adjust_rsn[lookupValue],len_adjust_rsn[lookupKey],"ERROR"),""), "")</f>
        <v/>
      </c>
      <c r="R17" s="6" t="str">
        <f t="shared" si="1"/>
        <v/>
      </c>
      <c r="S17" s="6"/>
      <c r="T17" s="6" t="str">
        <f t="shared" si="2"/>
        <v/>
      </c>
      <c r="V17" s="3" t="str">
        <f>IF($A17="ADD",IF(NOT(ISBLANK(U17)),_xlfn.XLOOKUP(U17,ud_berm_type[lookupValue],ud_berm_type[lookupKey],"ERROR"),""), "")</f>
        <v/>
      </c>
      <c r="X17" s="4"/>
      <c r="AE17" s="7"/>
      <c r="AF17" s="4" t="str">
        <f t="shared" ca="1" si="3"/>
        <v/>
      </c>
      <c r="AG17" s="4"/>
      <c r="AH17" s="3" t="str">
        <f t="shared" si="4"/>
        <v/>
      </c>
      <c r="AI17" s="3" t="str">
        <f>IF($A17="","",IF((AND($A17="ADD",OR(AH17="",AH17="In Use"))),"5",(_xlfn.XLOOKUP(AH17,ud_asset_status[lookupValue],ud_asset_status[lookupKey],""))))</f>
        <v/>
      </c>
      <c r="AK17" s="3" t="str">
        <f>IF($A17="ADD",IF(NOT(ISBLANK(AJ17)),_xlfn.XLOOKUP(AJ17,ud_replacement_status[lookupValue],ud_replacement_status[lookupKey],"ERROR"),""), "")</f>
        <v/>
      </c>
      <c r="AL17" s="7"/>
      <c r="AN17" s="3" t="str">
        <f>IF($A17="ADD",IF(NOT(ISBLANK(AM17)),_xlfn.XLOOKUP(AM17,ar_replace_reason[lookupValue],ar_replace_reason[lookupKey],"ERROR"),""), "")</f>
        <v/>
      </c>
      <c r="AO17" s="3" t="str">
        <f t="shared" si="5"/>
        <v/>
      </c>
      <c r="AP17" s="3" t="str">
        <f>IF($A17="","",IF((AND($A17="ADD",OR(AO17="",AO17="Queenstown-Lakes District Council"))),"70",(_xlfn.XLOOKUP(AO17,ud_organisation_owner[lookupValue],ud_organisation_owner[lookupKey],""))))</f>
        <v/>
      </c>
      <c r="AQ17" s="3" t="str">
        <f t="shared" si="6"/>
        <v/>
      </c>
      <c r="AR17" s="3" t="str">
        <f>IF($A17="","",IF((AND($A17="ADD",OR(AQ17="",AQ17="Queenstown-Lakes District Council"))),"70",(_xlfn.XLOOKUP(AQ17,ud_organisation_owner[lookupValue],ud_organisation_owner[lookupKey],""))))</f>
        <v/>
      </c>
      <c r="AS17" s="3" t="str">
        <f t="shared" si="7"/>
        <v/>
      </c>
      <c r="AT17" s="3" t="str">
        <f>IF($A17="","",IF((AND($A17="ADD",OR(AS17="",AS17="Local Authority"))),"17",(_xlfn.XLOOKUP(AS17,ud_sub_organisation[lookupValue],ud_sub_organisation[lookupKey],""))))</f>
        <v/>
      </c>
      <c r="AU17" s="3" t="str">
        <f t="shared" si="8"/>
        <v/>
      </c>
      <c r="AV17" s="3" t="str">
        <f>IF($A17="","",IF((AND($A17="ADD",OR(AU17="",AU17="Vested Assets"))),"12",(_xlfn.XLOOKUP(AU17,ud_work_category[lookupValue],ud_work_category[lookupKey],""))))</f>
        <v/>
      </c>
      <c r="AW17" s="8"/>
      <c r="AX17" s="2" t="str">
        <f t="shared" si="9"/>
        <v/>
      </c>
      <c r="AY17" s="3" t="str">
        <f t="shared" si="10"/>
        <v/>
      </c>
      <c r="AZ17" s="3" t="str">
        <f>IF($A17="","",IF((AND($A17="ADD",OR(AY17="",AY17="Excellent"))),"1",(_xlfn.XLOOKUP(AY17,condition[lookupValue],condition[lookupKey],""))))</f>
        <v/>
      </c>
      <c r="BA17" s="7" t="str">
        <f t="shared" si="11"/>
        <v/>
      </c>
      <c r="BB17" s="9"/>
    </row>
    <row r="18" spans="2:5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6" t="str">
        <f t="shared" si="0"/>
        <v/>
      </c>
      <c r="O18" s="4"/>
      <c r="Q18" s="3" t="str">
        <f>IF($A18="ADD",IF(NOT(ISBLANK(P18)),_xlfn.XLOOKUP(P18,len_adjust_rsn[lookupValue],len_adjust_rsn[lookupKey],"ERROR"),""), "")</f>
        <v/>
      </c>
      <c r="R18" s="6" t="str">
        <f t="shared" si="1"/>
        <v/>
      </c>
      <c r="S18" s="6"/>
      <c r="T18" s="6" t="str">
        <f t="shared" si="2"/>
        <v/>
      </c>
      <c r="V18" s="3" t="str">
        <f>IF($A18="ADD",IF(NOT(ISBLANK(U18)),_xlfn.XLOOKUP(U18,ud_berm_type[lookupValue],ud_berm_type[lookupKey],"ERROR"),""), "")</f>
        <v/>
      </c>
      <c r="X18" s="4"/>
      <c r="AE18" s="7"/>
      <c r="AF18" s="4" t="str">
        <f t="shared" ca="1" si="3"/>
        <v/>
      </c>
      <c r="AG18" s="4"/>
      <c r="AH18" s="3" t="str">
        <f t="shared" si="4"/>
        <v/>
      </c>
      <c r="AI18" s="3" t="str">
        <f>IF($A18="","",IF((AND($A18="ADD",OR(AH18="",AH18="In Use"))),"5",(_xlfn.XLOOKUP(AH18,ud_asset_status[lookupValue],ud_asset_status[lookupKey],""))))</f>
        <v/>
      </c>
      <c r="AK18" s="3" t="str">
        <f>IF($A18="ADD",IF(NOT(ISBLANK(AJ18)),_xlfn.XLOOKUP(AJ18,ud_replacement_status[lookupValue],ud_replacement_status[lookupKey],"ERROR"),""), "")</f>
        <v/>
      </c>
      <c r="AL18" s="7"/>
      <c r="AN18" s="3" t="str">
        <f>IF($A18="ADD",IF(NOT(ISBLANK(AM18)),_xlfn.XLOOKUP(AM18,ar_replace_reason[lookupValue],ar_replace_reason[lookupKey],"ERROR"),""), "")</f>
        <v/>
      </c>
      <c r="AO18" s="3" t="str">
        <f t="shared" si="5"/>
        <v/>
      </c>
      <c r="AP18" s="3" t="str">
        <f>IF($A18="","",IF((AND($A18="ADD",OR(AO18="",AO18="Queenstown-Lakes District Council"))),"70",(_xlfn.XLOOKUP(AO18,ud_organisation_owner[lookupValue],ud_organisation_owner[lookupKey],""))))</f>
        <v/>
      </c>
      <c r="AQ18" s="3" t="str">
        <f t="shared" si="6"/>
        <v/>
      </c>
      <c r="AR18" s="3" t="str">
        <f>IF($A18="","",IF((AND($A18="ADD",OR(AQ18="",AQ18="Queenstown-Lakes District Council"))),"70",(_xlfn.XLOOKUP(AQ18,ud_organisation_owner[lookupValue],ud_organisation_owner[lookupKey],""))))</f>
        <v/>
      </c>
      <c r="AS18" s="3" t="str">
        <f t="shared" si="7"/>
        <v/>
      </c>
      <c r="AT18" s="3" t="str">
        <f>IF($A18="","",IF((AND($A18="ADD",OR(AS18="",AS18="Local Authority"))),"17",(_xlfn.XLOOKUP(AS18,ud_sub_organisation[lookupValue],ud_sub_organisation[lookupKey],""))))</f>
        <v/>
      </c>
      <c r="AU18" s="3" t="str">
        <f t="shared" si="8"/>
        <v/>
      </c>
      <c r="AV18" s="3" t="str">
        <f>IF($A18="","",IF((AND($A18="ADD",OR(AU18="",AU18="Vested Assets"))),"12",(_xlfn.XLOOKUP(AU18,ud_work_category[lookupValue],ud_work_category[lookupKey],""))))</f>
        <v/>
      </c>
      <c r="AW18" s="8"/>
      <c r="AX18" s="2" t="str">
        <f t="shared" si="9"/>
        <v/>
      </c>
      <c r="AY18" s="3" t="str">
        <f t="shared" si="10"/>
        <v/>
      </c>
      <c r="AZ18" s="3" t="str">
        <f>IF($A18="","",IF((AND($A18="ADD",OR(AY18="",AY18="Excellent"))),"1",(_xlfn.XLOOKUP(AY18,condition[lookupValue],condition[lookupKey],""))))</f>
        <v/>
      </c>
      <c r="BA18" s="7" t="str">
        <f t="shared" si="11"/>
        <v/>
      </c>
      <c r="BB18" s="9"/>
    </row>
    <row r="19" spans="2:5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6" t="str">
        <f t="shared" si="0"/>
        <v/>
      </c>
      <c r="O19" s="4"/>
      <c r="Q19" s="3" t="str">
        <f>IF($A19="ADD",IF(NOT(ISBLANK(P19)),_xlfn.XLOOKUP(P19,len_adjust_rsn[lookupValue],len_adjust_rsn[lookupKey],"ERROR"),""), "")</f>
        <v/>
      </c>
      <c r="R19" s="6" t="str">
        <f t="shared" si="1"/>
        <v/>
      </c>
      <c r="S19" s="6"/>
      <c r="T19" s="6" t="str">
        <f t="shared" si="2"/>
        <v/>
      </c>
      <c r="V19" s="3" t="str">
        <f>IF($A19="ADD",IF(NOT(ISBLANK(U19)),_xlfn.XLOOKUP(U19,ud_berm_type[lookupValue],ud_berm_type[lookupKey],"ERROR"),""), "")</f>
        <v/>
      </c>
      <c r="X19" s="4"/>
      <c r="AE19" s="7"/>
      <c r="AF19" s="4" t="str">
        <f t="shared" ca="1" si="3"/>
        <v/>
      </c>
      <c r="AG19" s="4"/>
      <c r="AH19" s="3" t="str">
        <f t="shared" si="4"/>
        <v/>
      </c>
      <c r="AI19" s="3" t="str">
        <f>IF($A19="","",IF((AND($A19="ADD",OR(AH19="",AH19="In Use"))),"5",(_xlfn.XLOOKUP(AH19,ud_asset_status[lookupValue],ud_asset_status[lookupKey],""))))</f>
        <v/>
      </c>
      <c r="AK19" s="3" t="str">
        <f>IF($A19="ADD",IF(NOT(ISBLANK(AJ19)),_xlfn.XLOOKUP(AJ19,ud_replacement_status[lookupValue],ud_replacement_status[lookupKey],"ERROR"),""), "")</f>
        <v/>
      </c>
      <c r="AL19" s="7"/>
      <c r="AN19" s="3" t="str">
        <f>IF($A19="ADD",IF(NOT(ISBLANK(AM19)),_xlfn.XLOOKUP(AM19,ar_replace_reason[lookupValue],ar_replace_reason[lookupKey],"ERROR"),""), "")</f>
        <v/>
      </c>
      <c r="AO19" s="3" t="str">
        <f t="shared" si="5"/>
        <v/>
      </c>
      <c r="AP19" s="3" t="str">
        <f>IF($A19="","",IF((AND($A19="ADD",OR(AO19="",AO19="Queenstown-Lakes District Council"))),"70",(_xlfn.XLOOKUP(AO19,ud_organisation_owner[lookupValue],ud_organisation_owner[lookupKey],""))))</f>
        <v/>
      </c>
      <c r="AQ19" s="3" t="str">
        <f t="shared" si="6"/>
        <v/>
      </c>
      <c r="AR19" s="3" t="str">
        <f>IF($A19="","",IF((AND($A19="ADD",OR(AQ19="",AQ19="Queenstown-Lakes District Council"))),"70",(_xlfn.XLOOKUP(AQ19,ud_organisation_owner[lookupValue],ud_organisation_owner[lookupKey],""))))</f>
        <v/>
      </c>
      <c r="AS19" s="3" t="str">
        <f t="shared" si="7"/>
        <v/>
      </c>
      <c r="AT19" s="3" t="str">
        <f>IF($A19="","",IF((AND($A19="ADD",OR(AS19="",AS19="Local Authority"))),"17",(_xlfn.XLOOKUP(AS19,ud_sub_organisation[lookupValue],ud_sub_organisation[lookupKey],""))))</f>
        <v/>
      </c>
      <c r="AU19" s="3" t="str">
        <f t="shared" si="8"/>
        <v/>
      </c>
      <c r="AV19" s="3" t="str">
        <f>IF($A19="","",IF((AND($A19="ADD",OR(AU19="",AU19="Vested Assets"))),"12",(_xlfn.XLOOKUP(AU19,ud_work_category[lookupValue],ud_work_category[lookupKey],""))))</f>
        <v/>
      </c>
      <c r="AW19" s="8"/>
      <c r="AX19" s="2" t="str">
        <f t="shared" si="9"/>
        <v/>
      </c>
      <c r="AY19" s="3" t="str">
        <f t="shared" si="10"/>
        <v/>
      </c>
      <c r="AZ19" s="3" t="str">
        <f>IF($A19="","",IF((AND($A19="ADD",OR(AY19="",AY19="Excellent"))),"1",(_xlfn.XLOOKUP(AY19,condition[lookupValue],condition[lookupKey],""))))</f>
        <v/>
      </c>
      <c r="BA19" s="7" t="str">
        <f t="shared" si="11"/>
        <v/>
      </c>
      <c r="BB19" s="9"/>
    </row>
    <row r="20" spans="2:5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6" t="str">
        <f t="shared" si="0"/>
        <v/>
      </c>
      <c r="O20" s="4"/>
      <c r="Q20" s="3" t="str">
        <f>IF($A20="ADD",IF(NOT(ISBLANK(P20)),_xlfn.XLOOKUP(P20,len_adjust_rsn[lookupValue],len_adjust_rsn[lookupKey],"ERROR"),""), "")</f>
        <v/>
      </c>
      <c r="R20" s="6" t="str">
        <f t="shared" si="1"/>
        <v/>
      </c>
      <c r="S20" s="6"/>
      <c r="T20" s="6" t="str">
        <f t="shared" si="2"/>
        <v/>
      </c>
      <c r="V20" s="3" t="str">
        <f>IF($A20="ADD",IF(NOT(ISBLANK(U20)),_xlfn.XLOOKUP(U20,ud_berm_type[lookupValue],ud_berm_type[lookupKey],"ERROR"),""), "")</f>
        <v/>
      </c>
      <c r="X20" s="4"/>
      <c r="AE20" s="7"/>
      <c r="AF20" s="4" t="str">
        <f t="shared" ca="1" si="3"/>
        <v/>
      </c>
      <c r="AG20" s="4"/>
      <c r="AH20" s="3" t="str">
        <f t="shared" si="4"/>
        <v/>
      </c>
      <c r="AI20" s="3" t="str">
        <f>IF($A20="","",IF((AND($A20="ADD",OR(AH20="",AH20="In Use"))),"5",(_xlfn.XLOOKUP(AH20,ud_asset_status[lookupValue],ud_asset_status[lookupKey],""))))</f>
        <v/>
      </c>
      <c r="AK20" s="3" t="str">
        <f>IF($A20="ADD",IF(NOT(ISBLANK(AJ20)),_xlfn.XLOOKUP(AJ20,ud_replacement_status[lookupValue],ud_replacement_status[lookupKey],"ERROR"),""), "")</f>
        <v/>
      </c>
      <c r="AL20" s="7"/>
      <c r="AN20" s="3" t="str">
        <f>IF($A20="ADD",IF(NOT(ISBLANK(AM20)),_xlfn.XLOOKUP(AM20,ar_replace_reason[lookupValue],ar_replace_reason[lookupKey],"ERROR"),""), "")</f>
        <v/>
      </c>
      <c r="AO20" s="3" t="str">
        <f t="shared" si="5"/>
        <v/>
      </c>
      <c r="AP20" s="3" t="str">
        <f>IF($A20="","",IF((AND($A20="ADD",OR(AO20="",AO20="Queenstown-Lakes District Council"))),"70",(_xlfn.XLOOKUP(AO20,ud_organisation_owner[lookupValue],ud_organisation_owner[lookupKey],""))))</f>
        <v/>
      </c>
      <c r="AQ20" s="3" t="str">
        <f t="shared" si="6"/>
        <v/>
      </c>
      <c r="AR20" s="3" t="str">
        <f>IF($A20="","",IF((AND($A20="ADD",OR(AQ20="",AQ20="Queenstown-Lakes District Council"))),"70",(_xlfn.XLOOKUP(AQ20,ud_organisation_owner[lookupValue],ud_organisation_owner[lookupKey],""))))</f>
        <v/>
      </c>
      <c r="AS20" s="3" t="str">
        <f t="shared" si="7"/>
        <v/>
      </c>
      <c r="AT20" s="3" t="str">
        <f>IF($A20="","",IF((AND($A20="ADD",OR(AS20="",AS20="Local Authority"))),"17",(_xlfn.XLOOKUP(AS20,ud_sub_organisation[lookupValue],ud_sub_organisation[lookupKey],""))))</f>
        <v/>
      </c>
      <c r="AU20" s="3" t="str">
        <f t="shared" si="8"/>
        <v/>
      </c>
      <c r="AV20" s="3" t="str">
        <f>IF($A20="","",IF((AND($A20="ADD",OR(AU20="",AU20="Vested Assets"))),"12",(_xlfn.XLOOKUP(AU20,ud_work_category[lookupValue],ud_work_category[lookupKey],""))))</f>
        <v/>
      </c>
      <c r="AW20" s="8"/>
      <c r="AX20" s="2" t="str">
        <f t="shared" si="9"/>
        <v/>
      </c>
      <c r="AY20" s="3" t="str">
        <f t="shared" si="10"/>
        <v/>
      </c>
      <c r="AZ20" s="3" t="str">
        <f>IF($A20="","",IF((AND($A20="ADD",OR(AY20="",AY20="Excellent"))),"1",(_xlfn.XLOOKUP(AY20,condition[lookupValue],condition[lookupKey],""))))</f>
        <v/>
      </c>
      <c r="BA20" s="7" t="str">
        <f t="shared" si="11"/>
        <v/>
      </c>
      <c r="BB20" s="9"/>
    </row>
    <row r="21" spans="2:5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6" t="str">
        <f t="shared" si="0"/>
        <v/>
      </c>
      <c r="O21" s="4"/>
      <c r="Q21" s="3" t="str">
        <f>IF($A21="ADD",IF(NOT(ISBLANK(P21)),_xlfn.XLOOKUP(P21,len_adjust_rsn[lookupValue],len_adjust_rsn[lookupKey],"ERROR"),""), "")</f>
        <v/>
      </c>
      <c r="R21" s="6" t="str">
        <f t="shared" si="1"/>
        <v/>
      </c>
      <c r="S21" s="6"/>
      <c r="T21" s="6" t="str">
        <f t="shared" si="2"/>
        <v/>
      </c>
      <c r="V21" s="3" t="str">
        <f>IF($A21="ADD",IF(NOT(ISBLANK(U21)),_xlfn.XLOOKUP(U21,ud_berm_type[lookupValue],ud_berm_type[lookupKey],"ERROR"),""), "")</f>
        <v/>
      </c>
      <c r="X21" s="4"/>
      <c r="AE21" s="7"/>
      <c r="AF21" s="4" t="str">
        <f t="shared" ca="1" si="3"/>
        <v/>
      </c>
      <c r="AG21" s="4"/>
      <c r="AH21" s="3" t="str">
        <f t="shared" si="4"/>
        <v/>
      </c>
      <c r="AI21" s="3" t="str">
        <f>IF($A21="","",IF((AND($A21="ADD",OR(AH21="",AH21="In Use"))),"5",(_xlfn.XLOOKUP(AH21,ud_asset_status[lookupValue],ud_asset_status[lookupKey],""))))</f>
        <v/>
      </c>
      <c r="AK21" s="3" t="str">
        <f>IF($A21="ADD",IF(NOT(ISBLANK(AJ21)),_xlfn.XLOOKUP(AJ21,ud_replacement_status[lookupValue],ud_replacement_status[lookupKey],"ERROR"),""), "")</f>
        <v/>
      </c>
      <c r="AL21" s="7"/>
      <c r="AN21" s="3" t="str">
        <f>IF($A21="ADD",IF(NOT(ISBLANK(AM21)),_xlfn.XLOOKUP(AM21,ar_replace_reason[lookupValue],ar_replace_reason[lookupKey],"ERROR"),""), "")</f>
        <v/>
      </c>
      <c r="AO21" s="3" t="str">
        <f t="shared" si="5"/>
        <v/>
      </c>
      <c r="AP21" s="3" t="str">
        <f>IF($A21="","",IF((AND($A21="ADD",OR(AO21="",AO21="Queenstown-Lakes District Council"))),"70",(_xlfn.XLOOKUP(AO21,ud_organisation_owner[lookupValue],ud_organisation_owner[lookupKey],""))))</f>
        <v/>
      </c>
      <c r="AQ21" s="3" t="str">
        <f t="shared" si="6"/>
        <v/>
      </c>
      <c r="AR21" s="3" t="str">
        <f>IF($A21="","",IF((AND($A21="ADD",OR(AQ21="",AQ21="Queenstown-Lakes District Council"))),"70",(_xlfn.XLOOKUP(AQ21,ud_organisation_owner[lookupValue],ud_organisation_owner[lookupKey],""))))</f>
        <v/>
      </c>
      <c r="AS21" s="3" t="str">
        <f t="shared" si="7"/>
        <v/>
      </c>
      <c r="AT21" s="3" t="str">
        <f>IF($A21="","",IF((AND($A21="ADD",OR(AS21="",AS21="Local Authority"))),"17",(_xlfn.XLOOKUP(AS21,ud_sub_organisation[lookupValue],ud_sub_organisation[lookupKey],""))))</f>
        <v/>
      </c>
      <c r="AU21" s="3" t="str">
        <f t="shared" si="8"/>
        <v/>
      </c>
      <c r="AV21" s="3" t="str">
        <f>IF($A21="","",IF((AND($A21="ADD",OR(AU21="",AU21="Vested Assets"))),"12",(_xlfn.XLOOKUP(AU21,ud_work_category[lookupValue],ud_work_category[lookupKey],""))))</f>
        <v/>
      </c>
      <c r="AW21" s="8"/>
      <c r="AX21" s="2" t="str">
        <f t="shared" si="9"/>
        <v/>
      </c>
      <c r="AY21" s="3" t="str">
        <f t="shared" si="10"/>
        <v/>
      </c>
      <c r="AZ21" s="3" t="str">
        <f>IF($A21="","",IF((AND($A21="ADD",OR(AY21="",AY21="Excellent"))),"1",(_xlfn.XLOOKUP(AY21,condition[lookupValue],condition[lookupKey],""))))</f>
        <v/>
      </c>
      <c r="BA21" s="7" t="str">
        <f t="shared" si="11"/>
        <v/>
      </c>
      <c r="BB21" s="9"/>
    </row>
    <row r="22" spans="2:5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6" t="str">
        <f t="shared" si="0"/>
        <v/>
      </c>
      <c r="O22" s="4"/>
      <c r="Q22" s="3" t="str">
        <f>IF($A22="ADD",IF(NOT(ISBLANK(P22)),_xlfn.XLOOKUP(P22,len_adjust_rsn[lookupValue],len_adjust_rsn[lookupKey],"ERROR"),""), "")</f>
        <v/>
      </c>
      <c r="R22" s="6" t="str">
        <f t="shared" si="1"/>
        <v/>
      </c>
      <c r="S22" s="6"/>
      <c r="T22" s="6" t="str">
        <f t="shared" si="2"/>
        <v/>
      </c>
      <c r="V22" s="3" t="str">
        <f>IF($A22="ADD",IF(NOT(ISBLANK(U22)),_xlfn.XLOOKUP(U22,ud_berm_type[lookupValue],ud_berm_type[lookupKey],"ERROR"),""), "")</f>
        <v/>
      </c>
      <c r="X22" s="4"/>
      <c r="AE22" s="7"/>
      <c r="AF22" s="4" t="str">
        <f t="shared" ca="1" si="3"/>
        <v/>
      </c>
      <c r="AG22" s="4"/>
      <c r="AH22" s="3" t="str">
        <f t="shared" si="4"/>
        <v/>
      </c>
      <c r="AI22" s="3" t="str">
        <f>IF($A22="","",IF((AND($A22="ADD",OR(AH22="",AH22="In Use"))),"5",(_xlfn.XLOOKUP(AH22,ud_asset_status[lookupValue],ud_asset_status[lookupKey],""))))</f>
        <v/>
      </c>
      <c r="AK22" s="3" t="str">
        <f>IF($A22="ADD",IF(NOT(ISBLANK(AJ22)),_xlfn.XLOOKUP(AJ22,ud_replacement_status[lookupValue],ud_replacement_status[lookupKey],"ERROR"),""), "")</f>
        <v/>
      </c>
      <c r="AL22" s="7"/>
      <c r="AN22" s="3" t="str">
        <f>IF($A22="ADD",IF(NOT(ISBLANK(AM22)),_xlfn.XLOOKUP(AM22,ar_replace_reason[lookupValue],ar_replace_reason[lookupKey],"ERROR"),""), "")</f>
        <v/>
      </c>
      <c r="AO22" s="3" t="str">
        <f t="shared" si="5"/>
        <v/>
      </c>
      <c r="AP22" s="3" t="str">
        <f>IF($A22="","",IF((AND($A22="ADD",OR(AO22="",AO22="Queenstown-Lakes District Council"))),"70",(_xlfn.XLOOKUP(AO22,ud_organisation_owner[lookupValue],ud_organisation_owner[lookupKey],""))))</f>
        <v/>
      </c>
      <c r="AQ22" s="3" t="str">
        <f t="shared" si="6"/>
        <v/>
      </c>
      <c r="AR22" s="3" t="str">
        <f>IF($A22="","",IF((AND($A22="ADD",OR(AQ22="",AQ22="Queenstown-Lakes District Council"))),"70",(_xlfn.XLOOKUP(AQ22,ud_organisation_owner[lookupValue],ud_organisation_owner[lookupKey],""))))</f>
        <v/>
      </c>
      <c r="AS22" s="3" t="str">
        <f t="shared" si="7"/>
        <v/>
      </c>
      <c r="AT22" s="3" t="str">
        <f>IF($A22="","",IF((AND($A22="ADD",OR(AS22="",AS22="Local Authority"))),"17",(_xlfn.XLOOKUP(AS22,ud_sub_organisation[lookupValue],ud_sub_organisation[lookupKey],""))))</f>
        <v/>
      </c>
      <c r="AU22" s="3" t="str">
        <f t="shared" si="8"/>
        <v/>
      </c>
      <c r="AV22" s="3" t="str">
        <f>IF($A22="","",IF((AND($A22="ADD",OR(AU22="",AU22="Vested Assets"))),"12",(_xlfn.XLOOKUP(AU22,ud_work_category[lookupValue],ud_work_category[lookupKey],""))))</f>
        <v/>
      </c>
      <c r="AW22" s="8"/>
      <c r="AX22" s="2" t="str">
        <f t="shared" si="9"/>
        <v/>
      </c>
      <c r="AY22" s="3" t="str">
        <f t="shared" si="10"/>
        <v/>
      </c>
      <c r="AZ22" s="3" t="str">
        <f>IF($A22="","",IF((AND($A22="ADD",OR(AY22="",AY22="Excellent"))),"1",(_xlfn.XLOOKUP(AY22,condition[lookupValue],condition[lookupKey],""))))</f>
        <v/>
      </c>
      <c r="BA22" s="7" t="str">
        <f t="shared" si="11"/>
        <v/>
      </c>
      <c r="BB22" s="9"/>
    </row>
    <row r="23" spans="2:5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6" t="str">
        <f t="shared" si="0"/>
        <v/>
      </c>
      <c r="O23" s="4"/>
      <c r="Q23" s="3" t="str">
        <f>IF($A23="ADD",IF(NOT(ISBLANK(P23)),_xlfn.XLOOKUP(P23,len_adjust_rsn[lookupValue],len_adjust_rsn[lookupKey],"ERROR"),""), "")</f>
        <v/>
      </c>
      <c r="R23" s="6" t="str">
        <f t="shared" si="1"/>
        <v/>
      </c>
      <c r="S23" s="6"/>
      <c r="T23" s="6" t="str">
        <f t="shared" si="2"/>
        <v/>
      </c>
      <c r="V23" s="3" t="str">
        <f>IF($A23="ADD",IF(NOT(ISBLANK(U23)),_xlfn.XLOOKUP(U23,ud_berm_type[lookupValue],ud_berm_type[lookupKey],"ERROR"),""), "")</f>
        <v/>
      </c>
      <c r="X23" s="4"/>
      <c r="AE23" s="7"/>
      <c r="AF23" s="4" t="str">
        <f t="shared" ca="1" si="3"/>
        <v/>
      </c>
      <c r="AG23" s="4"/>
      <c r="AH23" s="3" t="str">
        <f t="shared" si="4"/>
        <v/>
      </c>
      <c r="AI23" s="3" t="str">
        <f>IF($A23="","",IF((AND($A23="ADD",OR(AH23="",AH23="In Use"))),"5",(_xlfn.XLOOKUP(AH23,ud_asset_status[lookupValue],ud_asset_status[lookupKey],""))))</f>
        <v/>
      </c>
      <c r="AK23" s="3" t="str">
        <f>IF($A23="ADD",IF(NOT(ISBLANK(AJ23)),_xlfn.XLOOKUP(AJ23,ud_replacement_status[lookupValue],ud_replacement_status[lookupKey],"ERROR"),""), "")</f>
        <v/>
      </c>
      <c r="AL23" s="7"/>
      <c r="AN23" s="3" t="str">
        <f>IF($A23="ADD",IF(NOT(ISBLANK(AM23)),_xlfn.XLOOKUP(AM23,ar_replace_reason[lookupValue],ar_replace_reason[lookupKey],"ERROR"),""), "")</f>
        <v/>
      </c>
      <c r="AO23" s="3" t="str">
        <f t="shared" si="5"/>
        <v/>
      </c>
      <c r="AP23" s="3" t="str">
        <f>IF($A23="","",IF((AND($A23="ADD",OR(AO23="",AO23="Queenstown-Lakes District Council"))),"70",(_xlfn.XLOOKUP(AO23,ud_organisation_owner[lookupValue],ud_organisation_owner[lookupKey],""))))</f>
        <v/>
      </c>
      <c r="AQ23" s="3" t="str">
        <f t="shared" si="6"/>
        <v/>
      </c>
      <c r="AR23" s="3" t="str">
        <f>IF($A23="","",IF((AND($A23="ADD",OR(AQ23="",AQ23="Queenstown-Lakes District Council"))),"70",(_xlfn.XLOOKUP(AQ23,ud_organisation_owner[lookupValue],ud_organisation_owner[lookupKey],""))))</f>
        <v/>
      </c>
      <c r="AS23" s="3" t="str">
        <f t="shared" si="7"/>
        <v/>
      </c>
      <c r="AT23" s="3" t="str">
        <f>IF($A23="","",IF((AND($A23="ADD",OR(AS23="",AS23="Local Authority"))),"17",(_xlfn.XLOOKUP(AS23,ud_sub_organisation[lookupValue],ud_sub_organisation[lookupKey],""))))</f>
        <v/>
      </c>
      <c r="AU23" s="3" t="str">
        <f t="shared" si="8"/>
        <v/>
      </c>
      <c r="AV23" s="3" t="str">
        <f>IF($A23="","",IF((AND($A23="ADD",OR(AU23="",AU23="Vested Assets"))),"12",(_xlfn.XLOOKUP(AU23,ud_work_category[lookupValue],ud_work_category[lookupKey],""))))</f>
        <v/>
      </c>
      <c r="AW23" s="8"/>
      <c r="AX23" s="2" t="str">
        <f t="shared" si="9"/>
        <v/>
      </c>
      <c r="AY23" s="3" t="str">
        <f t="shared" si="10"/>
        <v/>
      </c>
      <c r="AZ23" s="3" t="str">
        <f>IF($A23="","",IF((AND($A23="ADD",OR(AY23="",AY23="Excellent"))),"1",(_xlfn.XLOOKUP(AY23,condition[lookupValue],condition[lookupKey],""))))</f>
        <v/>
      </c>
      <c r="BA23" s="7" t="str">
        <f t="shared" si="11"/>
        <v/>
      </c>
      <c r="BB23" s="9"/>
    </row>
    <row r="24" spans="2:5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6" t="str">
        <f t="shared" si="0"/>
        <v/>
      </c>
      <c r="O24" s="4"/>
      <c r="Q24" s="3" t="str">
        <f>IF($A24="ADD",IF(NOT(ISBLANK(P24)),_xlfn.XLOOKUP(P24,len_adjust_rsn[lookupValue],len_adjust_rsn[lookupKey],"ERROR"),""), "")</f>
        <v/>
      </c>
      <c r="R24" s="6" t="str">
        <f t="shared" si="1"/>
        <v/>
      </c>
      <c r="S24" s="6"/>
      <c r="T24" s="6" t="str">
        <f t="shared" si="2"/>
        <v/>
      </c>
      <c r="V24" s="3" t="str">
        <f>IF($A24="ADD",IF(NOT(ISBLANK(U24)),_xlfn.XLOOKUP(U24,ud_berm_type[lookupValue],ud_berm_type[lookupKey],"ERROR"),""), "")</f>
        <v/>
      </c>
      <c r="X24" s="4"/>
      <c r="AE24" s="7"/>
      <c r="AF24" s="4" t="str">
        <f t="shared" ca="1" si="3"/>
        <v/>
      </c>
      <c r="AG24" s="4"/>
      <c r="AH24" s="3" t="str">
        <f t="shared" si="4"/>
        <v/>
      </c>
      <c r="AI24" s="3" t="str">
        <f>IF($A24="","",IF((AND($A24="ADD",OR(AH24="",AH24="In Use"))),"5",(_xlfn.XLOOKUP(AH24,ud_asset_status[lookupValue],ud_asset_status[lookupKey],""))))</f>
        <v/>
      </c>
      <c r="AK24" s="3" t="str">
        <f>IF($A24="ADD",IF(NOT(ISBLANK(AJ24)),_xlfn.XLOOKUP(AJ24,ud_replacement_status[lookupValue],ud_replacement_status[lookupKey],"ERROR"),""), "")</f>
        <v/>
      </c>
      <c r="AL24" s="7"/>
      <c r="AN24" s="3" t="str">
        <f>IF($A24="ADD",IF(NOT(ISBLANK(AM24)),_xlfn.XLOOKUP(AM24,ar_replace_reason[lookupValue],ar_replace_reason[lookupKey],"ERROR"),""), "")</f>
        <v/>
      </c>
      <c r="AO24" s="3" t="str">
        <f t="shared" si="5"/>
        <v/>
      </c>
      <c r="AP24" s="3" t="str">
        <f>IF($A24="","",IF((AND($A24="ADD",OR(AO24="",AO24="Queenstown-Lakes District Council"))),"70",(_xlfn.XLOOKUP(AO24,ud_organisation_owner[lookupValue],ud_organisation_owner[lookupKey],""))))</f>
        <v/>
      </c>
      <c r="AQ24" s="3" t="str">
        <f t="shared" si="6"/>
        <v/>
      </c>
      <c r="AR24" s="3" t="str">
        <f>IF($A24="","",IF((AND($A24="ADD",OR(AQ24="",AQ24="Queenstown-Lakes District Council"))),"70",(_xlfn.XLOOKUP(AQ24,ud_organisation_owner[lookupValue],ud_organisation_owner[lookupKey],""))))</f>
        <v/>
      </c>
      <c r="AS24" s="3" t="str">
        <f t="shared" si="7"/>
        <v/>
      </c>
      <c r="AT24" s="3" t="str">
        <f>IF($A24="","",IF((AND($A24="ADD",OR(AS24="",AS24="Local Authority"))),"17",(_xlfn.XLOOKUP(AS24,ud_sub_organisation[lookupValue],ud_sub_organisation[lookupKey],""))))</f>
        <v/>
      </c>
      <c r="AU24" s="3" t="str">
        <f t="shared" si="8"/>
        <v/>
      </c>
      <c r="AV24" s="3" t="str">
        <f>IF($A24="","",IF((AND($A24="ADD",OR(AU24="",AU24="Vested Assets"))),"12",(_xlfn.XLOOKUP(AU24,ud_work_category[lookupValue],ud_work_category[lookupKey],""))))</f>
        <v/>
      </c>
      <c r="AW24" s="8"/>
      <c r="AX24" s="2" t="str">
        <f t="shared" si="9"/>
        <v/>
      </c>
      <c r="AY24" s="3" t="str">
        <f t="shared" si="10"/>
        <v/>
      </c>
      <c r="AZ24" s="3" t="str">
        <f>IF($A24="","",IF((AND($A24="ADD",OR(AY24="",AY24="Excellent"))),"1",(_xlfn.XLOOKUP(AY24,condition[lookupValue],condition[lookupKey],""))))</f>
        <v/>
      </c>
      <c r="BA24" s="7" t="str">
        <f t="shared" si="11"/>
        <v/>
      </c>
      <c r="BB24" s="9"/>
    </row>
    <row r="25" spans="2:5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6" t="str">
        <f t="shared" si="0"/>
        <v/>
      </c>
      <c r="O25" s="4"/>
      <c r="Q25" s="3" t="str">
        <f>IF($A25="ADD",IF(NOT(ISBLANK(P25)),_xlfn.XLOOKUP(P25,len_adjust_rsn[lookupValue],len_adjust_rsn[lookupKey],"ERROR"),""), "")</f>
        <v/>
      </c>
      <c r="R25" s="6" t="str">
        <f t="shared" si="1"/>
        <v/>
      </c>
      <c r="S25" s="6"/>
      <c r="T25" s="6" t="str">
        <f t="shared" si="2"/>
        <v/>
      </c>
      <c r="V25" s="3" t="str">
        <f>IF($A25="ADD",IF(NOT(ISBLANK(U25)),_xlfn.XLOOKUP(U25,ud_berm_type[lookupValue],ud_berm_type[lookupKey],"ERROR"),""), "")</f>
        <v/>
      </c>
      <c r="X25" s="4"/>
      <c r="AE25" s="7"/>
      <c r="AF25" s="4" t="str">
        <f t="shared" ca="1" si="3"/>
        <v/>
      </c>
      <c r="AG25" s="4"/>
      <c r="AH25" s="3" t="str">
        <f t="shared" si="4"/>
        <v/>
      </c>
      <c r="AI25" s="3" t="str">
        <f>IF($A25="","",IF((AND($A25="ADD",OR(AH25="",AH25="In Use"))),"5",(_xlfn.XLOOKUP(AH25,ud_asset_status[lookupValue],ud_asset_status[lookupKey],""))))</f>
        <v/>
      </c>
      <c r="AK25" s="3" t="str">
        <f>IF($A25="ADD",IF(NOT(ISBLANK(AJ25)),_xlfn.XLOOKUP(AJ25,ud_replacement_status[lookupValue],ud_replacement_status[lookupKey],"ERROR"),""), "")</f>
        <v/>
      </c>
      <c r="AL25" s="7"/>
      <c r="AN25" s="3" t="str">
        <f>IF($A25="ADD",IF(NOT(ISBLANK(AM25)),_xlfn.XLOOKUP(AM25,ar_replace_reason[lookupValue],ar_replace_reason[lookupKey],"ERROR"),""), "")</f>
        <v/>
      </c>
      <c r="AO25" s="3" t="str">
        <f t="shared" si="5"/>
        <v/>
      </c>
      <c r="AP25" s="3" t="str">
        <f>IF($A25="","",IF((AND($A25="ADD",OR(AO25="",AO25="Queenstown-Lakes District Council"))),"70",(_xlfn.XLOOKUP(AO25,ud_organisation_owner[lookupValue],ud_organisation_owner[lookupKey],""))))</f>
        <v/>
      </c>
      <c r="AQ25" s="3" t="str">
        <f t="shared" si="6"/>
        <v/>
      </c>
      <c r="AR25" s="3" t="str">
        <f>IF($A25="","",IF((AND($A25="ADD",OR(AQ25="",AQ25="Queenstown-Lakes District Council"))),"70",(_xlfn.XLOOKUP(AQ25,ud_organisation_owner[lookupValue],ud_organisation_owner[lookupKey],""))))</f>
        <v/>
      </c>
      <c r="AS25" s="3" t="str">
        <f t="shared" si="7"/>
        <v/>
      </c>
      <c r="AT25" s="3" t="str">
        <f>IF($A25="","",IF((AND($A25="ADD",OR(AS25="",AS25="Local Authority"))),"17",(_xlfn.XLOOKUP(AS25,ud_sub_organisation[lookupValue],ud_sub_organisation[lookupKey],""))))</f>
        <v/>
      </c>
      <c r="AU25" s="3" t="str">
        <f t="shared" si="8"/>
        <v/>
      </c>
      <c r="AV25" s="3" t="str">
        <f>IF($A25="","",IF((AND($A25="ADD",OR(AU25="",AU25="Vested Assets"))),"12",(_xlfn.XLOOKUP(AU25,ud_work_category[lookupValue],ud_work_category[lookupKey],""))))</f>
        <v/>
      </c>
      <c r="AW25" s="8"/>
      <c r="AX25" s="2" t="str">
        <f t="shared" si="9"/>
        <v/>
      </c>
      <c r="AY25" s="3" t="str">
        <f t="shared" si="10"/>
        <v/>
      </c>
      <c r="AZ25" s="3" t="str">
        <f>IF($A25="","",IF((AND($A25="ADD",OR(AY25="",AY25="Excellent"))),"1",(_xlfn.XLOOKUP(AY25,condition[lookupValue],condition[lookupKey],""))))</f>
        <v/>
      </c>
      <c r="BA25" s="7" t="str">
        <f t="shared" si="11"/>
        <v/>
      </c>
      <c r="BB25" s="9"/>
    </row>
    <row r="26" spans="2:5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6" t="str">
        <f t="shared" si="0"/>
        <v/>
      </c>
      <c r="O26" s="4"/>
      <c r="Q26" s="3" t="str">
        <f>IF($A26="ADD",IF(NOT(ISBLANK(P26)),_xlfn.XLOOKUP(P26,len_adjust_rsn[lookupValue],len_adjust_rsn[lookupKey],"ERROR"),""), "")</f>
        <v/>
      </c>
      <c r="R26" s="6" t="str">
        <f t="shared" si="1"/>
        <v/>
      </c>
      <c r="S26" s="6"/>
      <c r="T26" s="6" t="str">
        <f t="shared" si="2"/>
        <v/>
      </c>
      <c r="V26" s="3" t="str">
        <f>IF($A26="ADD",IF(NOT(ISBLANK(U26)),_xlfn.XLOOKUP(U26,ud_berm_type[lookupValue],ud_berm_type[lookupKey],"ERROR"),""), "")</f>
        <v/>
      </c>
      <c r="X26" s="4"/>
      <c r="AE26" s="7"/>
      <c r="AF26" s="4" t="str">
        <f t="shared" ca="1" si="3"/>
        <v/>
      </c>
      <c r="AG26" s="4"/>
      <c r="AH26" s="3" t="str">
        <f t="shared" si="4"/>
        <v/>
      </c>
      <c r="AI26" s="3" t="str">
        <f>IF($A26="","",IF((AND($A26="ADD",OR(AH26="",AH26="In Use"))),"5",(_xlfn.XLOOKUP(AH26,ud_asset_status[lookupValue],ud_asset_status[lookupKey],""))))</f>
        <v/>
      </c>
      <c r="AK26" s="3" t="str">
        <f>IF($A26="ADD",IF(NOT(ISBLANK(AJ26)),_xlfn.XLOOKUP(AJ26,ud_replacement_status[lookupValue],ud_replacement_status[lookupKey],"ERROR"),""), "")</f>
        <v/>
      </c>
      <c r="AL26" s="7"/>
      <c r="AN26" s="3" t="str">
        <f>IF($A26="ADD",IF(NOT(ISBLANK(AM26)),_xlfn.XLOOKUP(AM26,ar_replace_reason[lookupValue],ar_replace_reason[lookupKey],"ERROR"),""), "")</f>
        <v/>
      </c>
      <c r="AO26" s="3" t="str">
        <f t="shared" si="5"/>
        <v/>
      </c>
      <c r="AP26" s="3" t="str">
        <f>IF($A26="","",IF((AND($A26="ADD",OR(AO26="",AO26="Queenstown-Lakes District Council"))),"70",(_xlfn.XLOOKUP(AO26,ud_organisation_owner[lookupValue],ud_organisation_owner[lookupKey],""))))</f>
        <v/>
      </c>
      <c r="AQ26" s="3" t="str">
        <f t="shared" si="6"/>
        <v/>
      </c>
      <c r="AR26" s="3" t="str">
        <f>IF($A26="","",IF((AND($A26="ADD",OR(AQ26="",AQ26="Queenstown-Lakes District Council"))),"70",(_xlfn.XLOOKUP(AQ26,ud_organisation_owner[lookupValue],ud_organisation_owner[lookupKey],""))))</f>
        <v/>
      </c>
      <c r="AS26" s="3" t="str">
        <f t="shared" si="7"/>
        <v/>
      </c>
      <c r="AT26" s="3" t="str">
        <f>IF($A26="","",IF((AND($A26="ADD",OR(AS26="",AS26="Local Authority"))),"17",(_xlfn.XLOOKUP(AS26,ud_sub_organisation[lookupValue],ud_sub_organisation[lookupKey],""))))</f>
        <v/>
      </c>
      <c r="AU26" s="3" t="str">
        <f t="shared" si="8"/>
        <v/>
      </c>
      <c r="AV26" s="3" t="str">
        <f>IF($A26="","",IF((AND($A26="ADD",OR(AU26="",AU26="Vested Assets"))),"12",(_xlfn.XLOOKUP(AU26,ud_work_category[lookupValue],ud_work_category[lookupKey],""))))</f>
        <v/>
      </c>
      <c r="AW26" s="8"/>
      <c r="AX26" s="2" t="str">
        <f t="shared" si="9"/>
        <v/>
      </c>
      <c r="AY26" s="3" t="str">
        <f t="shared" si="10"/>
        <v/>
      </c>
      <c r="AZ26" s="3" t="str">
        <f>IF($A26="","",IF((AND($A26="ADD",OR(AY26="",AY26="Excellent"))),"1",(_xlfn.XLOOKUP(AY26,condition[lookupValue],condition[lookupKey],""))))</f>
        <v/>
      </c>
      <c r="BA26" s="7" t="str">
        <f t="shared" si="11"/>
        <v/>
      </c>
      <c r="BB26" s="9"/>
    </row>
    <row r="27" spans="2:5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6" t="str">
        <f t="shared" si="0"/>
        <v/>
      </c>
      <c r="O27" s="4"/>
      <c r="Q27" s="3" t="str">
        <f>IF($A27="ADD",IF(NOT(ISBLANK(P27)),_xlfn.XLOOKUP(P27,len_adjust_rsn[lookupValue],len_adjust_rsn[lookupKey],"ERROR"),""), "")</f>
        <v/>
      </c>
      <c r="R27" s="6" t="str">
        <f t="shared" si="1"/>
        <v/>
      </c>
      <c r="S27" s="6"/>
      <c r="T27" s="6" t="str">
        <f t="shared" si="2"/>
        <v/>
      </c>
      <c r="V27" s="3" t="str">
        <f>IF($A27="ADD",IF(NOT(ISBLANK(U27)),_xlfn.XLOOKUP(U27,ud_berm_type[lookupValue],ud_berm_type[lookupKey],"ERROR"),""), "")</f>
        <v/>
      </c>
      <c r="X27" s="4"/>
      <c r="AE27" s="7"/>
      <c r="AF27" s="4" t="str">
        <f t="shared" ca="1" si="3"/>
        <v/>
      </c>
      <c r="AG27" s="4"/>
      <c r="AH27" s="3" t="str">
        <f t="shared" si="4"/>
        <v/>
      </c>
      <c r="AI27" s="3" t="str">
        <f>IF($A27="","",IF((AND($A27="ADD",OR(AH27="",AH27="In Use"))),"5",(_xlfn.XLOOKUP(AH27,ud_asset_status[lookupValue],ud_asset_status[lookupKey],""))))</f>
        <v/>
      </c>
      <c r="AK27" s="3" t="str">
        <f>IF($A27="ADD",IF(NOT(ISBLANK(AJ27)),_xlfn.XLOOKUP(AJ27,ud_replacement_status[lookupValue],ud_replacement_status[lookupKey],"ERROR"),""), "")</f>
        <v/>
      </c>
      <c r="AL27" s="7"/>
      <c r="AN27" s="3" t="str">
        <f>IF($A27="ADD",IF(NOT(ISBLANK(AM27)),_xlfn.XLOOKUP(AM27,ar_replace_reason[lookupValue],ar_replace_reason[lookupKey],"ERROR"),""), "")</f>
        <v/>
      </c>
      <c r="AO27" s="3" t="str">
        <f t="shared" si="5"/>
        <v/>
      </c>
      <c r="AP27" s="3" t="str">
        <f>IF($A27="","",IF((AND($A27="ADD",OR(AO27="",AO27="Queenstown-Lakes District Council"))),"70",(_xlfn.XLOOKUP(AO27,ud_organisation_owner[lookupValue],ud_organisation_owner[lookupKey],""))))</f>
        <v/>
      </c>
      <c r="AQ27" s="3" t="str">
        <f t="shared" si="6"/>
        <v/>
      </c>
      <c r="AR27" s="3" t="str">
        <f>IF($A27="","",IF((AND($A27="ADD",OR(AQ27="",AQ27="Queenstown-Lakes District Council"))),"70",(_xlfn.XLOOKUP(AQ27,ud_organisation_owner[lookupValue],ud_organisation_owner[lookupKey],""))))</f>
        <v/>
      </c>
      <c r="AS27" s="3" t="str">
        <f t="shared" si="7"/>
        <v/>
      </c>
      <c r="AT27" s="3" t="str">
        <f>IF($A27="","",IF((AND($A27="ADD",OR(AS27="",AS27="Local Authority"))),"17",(_xlfn.XLOOKUP(AS27,ud_sub_organisation[lookupValue],ud_sub_organisation[lookupKey],""))))</f>
        <v/>
      </c>
      <c r="AU27" s="3" t="str">
        <f t="shared" si="8"/>
        <v/>
      </c>
      <c r="AV27" s="3" t="str">
        <f>IF($A27="","",IF((AND($A27="ADD",OR(AU27="",AU27="Vested Assets"))),"12",(_xlfn.XLOOKUP(AU27,ud_work_category[lookupValue],ud_work_category[lookupKey],""))))</f>
        <v/>
      </c>
      <c r="AW27" s="8"/>
      <c r="AX27" s="2" t="str">
        <f t="shared" si="9"/>
        <v/>
      </c>
      <c r="AY27" s="3" t="str">
        <f t="shared" si="10"/>
        <v/>
      </c>
      <c r="AZ27" s="3" t="str">
        <f>IF($A27="","",IF((AND($A27="ADD",OR(AY27="",AY27="Excellent"))),"1",(_xlfn.XLOOKUP(AY27,condition[lookupValue],condition[lookupKey],""))))</f>
        <v/>
      </c>
      <c r="BA27" s="7" t="str">
        <f t="shared" si="11"/>
        <v/>
      </c>
      <c r="BB27" s="9"/>
    </row>
    <row r="28" spans="2:5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6" t="str">
        <f t="shared" si="0"/>
        <v/>
      </c>
      <c r="O28" s="4"/>
      <c r="Q28" s="3" t="str">
        <f>IF($A28="ADD",IF(NOT(ISBLANK(P28)),_xlfn.XLOOKUP(P28,len_adjust_rsn[lookupValue],len_adjust_rsn[lookupKey],"ERROR"),""), "")</f>
        <v/>
      </c>
      <c r="R28" s="6" t="str">
        <f t="shared" si="1"/>
        <v/>
      </c>
      <c r="S28" s="6"/>
      <c r="T28" s="6" t="str">
        <f t="shared" si="2"/>
        <v/>
      </c>
      <c r="V28" s="3" t="str">
        <f>IF($A28="ADD",IF(NOT(ISBLANK(U28)),_xlfn.XLOOKUP(U28,ud_berm_type[lookupValue],ud_berm_type[lookupKey],"ERROR"),""), "")</f>
        <v/>
      </c>
      <c r="X28" s="4"/>
      <c r="AE28" s="7"/>
      <c r="AF28" s="4" t="str">
        <f t="shared" ca="1" si="3"/>
        <v/>
      </c>
      <c r="AG28" s="4"/>
      <c r="AH28" s="3" t="str">
        <f t="shared" si="4"/>
        <v/>
      </c>
      <c r="AI28" s="3" t="str">
        <f>IF($A28="","",IF((AND($A28="ADD",OR(AH28="",AH28="In Use"))),"5",(_xlfn.XLOOKUP(AH28,ud_asset_status[lookupValue],ud_asset_status[lookupKey],""))))</f>
        <v/>
      </c>
      <c r="AK28" s="3" t="str">
        <f>IF($A28="ADD",IF(NOT(ISBLANK(AJ28)),_xlfn.XLOOKUP(AJ28,ud_replacement_status[lookupValue],ud_replacement_status[lookupKey],"ERROR"),""), "")</f>
        <v/>
      </c>
      <c r="AL28" s="7"/>
      <c r="AN28" s="3" t="str">
        <f>IF($A28="ADD",IF(NOT(ISBLANK(AM28)),_xlfn.XLOOKUP(AM28,ar_replace_reason[lookupValue],ar_replace_reason[lookupKey],"ERROR"),""), "")</f>
        <v/>
      </c>
      <c r="AO28" s="3" t="str">
        <f t="shared" si="5"/>
        <v/>
      </c>
      <c r="AP28" s="3" t="str">
        <f>IF($A28="","",IF((AND($A28="ADD",OR(AO28="",AO28="Queenstown-Lakes District Council"))),"70",(_xlfn.XLOOKUP(AO28,ud_organisation_owner[lookupValue],ud_organisation_owner[lookupKey],""))))</f>
        <v/>
      </c>
      <c r="AQ28" s="3" t="str">
        <f t="shared" si="6"/>
        <v/>
      </c>
      <c r="AR28" s="3" t="str">
        <f>IF($A28="","",IF((AND($A28="ADD",OR(AQ28="",AQ28="Queenstown-Lakes District Council"))),"70",(_xlfn.XLOOKUP(AQ28,ud_organisation_owner[lookupValue],ud_organisation_owner[lookupKey],""))))</f>
        <v/>
      </c>
      <c r="AS28" s="3" t="str">
        <f t="shared" si="7"/>
        <v/>
      </c>
      <c r="AT28" s="3" t="str">
        <f>IF($A28="","",IF((AND($A28="ADD",OR(AS28="",AS28="Local Authority"))),"17",(_xlfn.XLOOKUP(AS28,ud_sub_organisation[lookupValue],ud_sub_organisation[lookupKey],""))))</f>
        <v/>
      </c>
      <c r="AU28" s="3" t="str">
        <f t="shared" si="8"/>
        <v/>
      </c>
      <c r="AV28" s="3" t="str">
        <f>IF($A28="","",IF((AND($A28="ADD",OR(AU28="",AU28="Vested Assets"))),"12",(_xlfn.XLOOKUP(AU28,ud_work_category[lookupValue],ud_work_category[lookupKey],""))))</f>
        <v/>
      </c>
      <c r="AW28" s="8"/>
      <c r="AX28" s="2" t="str">
        <f t="shared" si="9"/>
        <v/>
      </c>
      <c r="AY28" s="3" t="str">
        <f t="shared" si="10"/>
        <v/>
      </c>
      <c r="AZ28" s="3" t="str">
        <f>IF($A28="","",IF((AND($A28="ADD",OR(AY28="",AY28="Excellent"))),"1",(_xlfn.XLOOKUP(AY28,condition[lookupValue],condition[lookupKey],""))))</f>
        <v/>
      </c>
      <c r="BA28" s="7" t="str">
        <f t="shared" si="11"/>
        <v/>
      </c>
      <c r="BB28" s="9"/>
    </row>
    <row r="29" spans="2:5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6" t="str">
        <f t="shared" si="0"/>
        <v/>
      </c>
      <c r="O29" s="4"/>
      <c r="Q29" s="3" t="str">
        <f>IF($A29="ADD",IF(NOT(ISBLANK(P29)),_xlfn.XLOOKUP(P29,len_adjust_rsn[lookupValue],len_adjust_rsn[lookupKey],"ERROR"),""), "")</f>
        <v/>
      </c>
      <c r="R29" s="6" t="str">
        <f t="shared" si="1"/>
        <v/>
      </c>
      <c r="S29" s="6"/>
      <c r="T29" s="6" t="str">
        <f t="shared" si="2"/>
        <v/>
      </c>
      <c r="V29" s="3" t="str">
        <f>IF($A29="ADD",IF(NOT(ISBLANK(U29)),_xlfn.XLOOKUP(U29,ud_berm_type[lookupValue],ud_berm_type[lookupKey],"ERROR"),""), "")</f>
        <v/>
      </c>
      <c r="X29" s="4"/>
      <c r="AE29" s="7"/>
      <c r="AF29" s="4" t="str">
        <f t="shared" ca="1" si="3"/>
        <v/>
      </c>
      <c r="AG29" s="4"/>
      <c r="AH29" s="3" t="str">
        <f t="shared" si="4"/>
        <v/>
      </c>
      <c r="AI29" s="3" t="str">
        <f>IF($A29="","",IF((AND($A29="ADD",OR(AH29="",AH29="In Use"))),"5",(_xlfn.XLOOKUP(AH29,ud_asset_status[lookupValue],ud_asset_status[lookupKey],""))))</f>
        <v/>
      </c>
      <c r="AK29" s="3" t="str">
        <f>IF($A29="ADD",IF(NOT(ISBLANK(AJ29)),_xlfn.XLOOKUP(AJ29,ud_replacement_status[lookupValue],ud_replacement_status[lookupKey],"ERROR"),""), "")</f>
        <v/>
      </c>
      <c r="AL29" s="7"/>
      <c r="AN29" s="3" t="str">
        <f>IF($A29="ADD",IF(NOT(ISBLANK(AM29)),_xlfn.XLOOKUP(AM29,ar_replace_reason[lookupValue],ar_replace_reason[lookupKey],"ERROR"),""), "")</f>
        <v/>
      </c>
      <c r="AO29" s="3" t="str">
        <f t="shared" si="5"/>
        <v/>
      </c>
      <c r="AP29" s="3" t="str">
        <f>IF($A29="","",IF((AND($A29="ADD",OR(AO29="",AO29="Queenstown-Lakes District Council"))),"70",(_xlfn.XLOOKUP(AO29,ud_organisation_owner[lookupValue],ud_organisation_owner[lookupKey],""))))</f>
        <v/>
      </c>
      <c r="AQ29" s="3" t="str">
        <f t="shared" si="6"/>
        <v/>
      </c>
      <c r="AR29" s="3" t="str">
        <f>IF($A29="","",IF((AND($A29="ADD",OR(AQ29="",AQ29="Queenstown-Lakes District Council"))),"70",(_xlfn.XLOOKUP(AQ29,ud_organisation_owner[lookupValue],ud_organisation_owner[lookupKey],""))))</f>
        <v/>
      </c>
      <c r="AS29" s="3" t="str">
        <f t="shared" si="7"/>
        <v/>
      </c>
      <c r="AT29" s="3" t="str">
        <f>IF($A29="","",IF((AND($A29="ADD",OR(AS29="",AS29="Local Authority"))),"17",(_xlfn.XLOOKUP(AS29,ud_sub_organisation[lookupValue],ud_sub_organisation[lookupKey],""))))</f>
        <v/>
      </c>
      <c r="AU29" s="3" t="str">
        <f t="shared" si="8"/>
        <v/>
      </c>
      <c r="AV29" s="3" t="str">
        <f>IF($A29="","",IF((AND($A29="ADD",OR(AU29="",AU29="Vested Assets"))),"12",(_xlfn.XLOOKUP(AU29,ud_work_category[lookupValue],ud_work_category[lookupKey],""))))</f>
        <v/>
      </c>
      <c r="AW29" s="8"/>
      <c r="AX29" s="2" t="str">
        <f t="shared" si="9"/>
        <v/>
      </c>
      <c r="AY29" s="3" t="str">
        <f t="shared" si="10"/>
        <v/>
      </c>
      <c r="AZ29" s="3" t="str">
        <f>IF($A29="","",IF((AND($A29="ADD",OR(AY29="",AY29="Excellent"))),"1",(_xlfn.XLOOKUP(AY29,condition[lookupValue],condition[lookupKey],""))))</f>
        <v/>
      </c>
      <c r="BA29" s="7" t="str">
        <f t="shared" si="11"/>
        <v/>
      </c>
      <c r="BB29" s="9"/>
    </row>
    <row r="30" spans="2:5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6" t="str">
        <f t="shared" si="0"/>
        <v/>
      </c>
      <c r="O30" s="4"/>
      <c r="Q30" s="3" t="str">
        <f>IF($A30="ADD",IF(NOT(ISBLANK(P30)),_xlfn.XLOOKUP(P30,len_adjust_rsn[lookupValue],len_adjust_rsn[lookupKey],"ERROR"),""), "")</f>
        <v/>
      </c>
      <c r="R30" s="6" t="str">
        <f t="shared" si="1"/>
        <v/>
      </c>
      <c r="S30" s="6"/>
      <c r="T30" s="6" t="str">
        <f t="shared" si="2"/>
        <v/>
      </c>
      <c r="V30" s="3" t="str">
        <f>IF($A30="ADD",IF(NOT(ISBLANK(U30)),_xlfn.XLOOKUP(U30,ud_berm_type[lookupValue],ud_berm_type[lookupKey],"ERROR"),""), "")</f>
        <v/>
      </c>
      <c r="X30" s="4"/>
      <c r="AE30" s="7"/>
      <c r="AF30" s="4" t="str">
        <f t="shared" ca="1" si="3"/>
        <v/>
      </c>
      <c r="AG30" s="4"/>
      <c r="AH30" s="3" t="str">
        <f t="shared" si="4"/>
        <v/>
      </c>
      <c r="AI30" s="3" t="str">
        <f>IF($A30="","",IF((AND($A30="ADD",OR(AH30="",AH30="In Use"))),"5",(_xlfn.XLOOKUP(AH30,ud_asset_status[lookupValue],ud_asset_status[lookupKey],""))))</f>
        <v/>
      </c>
      <c r="AK30" s="3" t="str">
        <f>IF($A30="ADD",IF(NOT(ISBLANK(AJ30)),_xlfn.XLOOKUP(AJ30,ud_replacement_status[lookupValue],ud_replacement_status[lookupKey],"ERROR"),""), "")</f>
        <v/>
      </c>
      <c r="AL30" s="7"/>
      <c r="AN30" s="3" t="str">
        <f>IF($A30="ADD",IF(NOT(ISBLANK(AM30)),_xlfn.XLOOKUP(AM30,ar_replace_reason[lookupValue],ar_replace_reason[lookupKey],"ERROR"),""), "")</f>
        <v/>
      </c>
      <c r="AO30" s="3" t="str">
        <f t="shared" si="5"/>
        <v/>
      </c>
      <c r="AP30" s="3" t="str">
        <f>IF($A30="","",IF((AND($A30="ADD",OR(AO30="",AO30="Queenstown-Lakes District Council"))),"70",(_xlfn.XLOOKUP(AO30,ud_organisation_owner[lookupValue],ud_organisation_owner[lookupKey],""))))</f>
        <v/>
      </c>
      <c r="AQ30" s="3" t="str">
        <f t="shared" si="6"/>
        <v/>
      </c>
      <c r="AR30" s="3" t="str">
        <f>IF($A30="","",IF((AND($A30="ADD",OR(AQ30="",AQ30="Queenstown-Lakes District Council"))),"70",(_xlfn.XLOOKUP(AQ30,ud_organisation_owner[lookupValue],ud_organisation_owner[lookupKey],""))))</f>
        <v/>
      </c>
      <c r="AS30" s="3" t="str">
        <f t="shared" si="7"/>
        <v/>
      </c>
      <c r="AT30" s="3" t="str">
        <f>IF($A30="","",IF((AND($A30="ADD",OR(AS30="",AS30="Local Authority"))),"17",(_xlfn.XLOOKUP(AS30,ud_sub_organisation[lookupValue],ud_sub_organisation[lookupKey],""))))</f>
        <v/>
      </c>
      <c r="AU30" s="3" t="str">
        <f t="shared" si="8"/>
        <v/>
      </c>
      <c r="AV30" s="3" t="str">
        <f>IF($A30="","",IF((AND($A30="ADD",OR(AU30="",AU30="Vested Assets"))),"12",(_xlfn.XLOOKUP(AU30,ud_work_category[lookupValue],ud_work_category[lookupKey],""))))</f>
        <v/>
      </c>
      <c r="AW30" s="8"/>
      <c r="AX30" s="2" t="str">
        <f t="shared" si="9"/>
        <v/>
      </c>
      <c r="AY30" s="3" t="str">
        <f t="shared" si="10"/>
        <v/>
      </c>
      <c r="AZ30" s="3" t="str">
        <f>IF($A30="","",IF((AND($A30="ADD",OR(AY30="",AY30="Excellent"))),"1",(_xlfn.XLOOKUP(AY30,condition[lookupValue],condition[lookupKey],""))))</f>
        <v/>
      </c>
      <c r="BA30" s="7" t="str">
        <f t="shared" si="11"/>
        <v/>
      </c>
      <c r="BB30" s="9"/>
    </row>
    <row r="31" spans="2:5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6" t="str">
        <f t="shared" si="0"/>
        <v/>
      </c>
      <c r="O31" s="4"/>
      <c r="Q31" s="3" t="str">
        <f>IF($A31="ADD",IF(NOT(ISBLANK(P31)),_xlfn.XLOOKUP(P31,len_adjust_rsn[lookupValue],len_adjust_rsn[lookupKey],"ERROR"),""), "")</f>
        <v/>
      </c>
      <c r="R31" s="6" t="str">
        <f t="shared" si="1"/>
        <v/>
      </c>
      <c r="S31" s="6"/>
      <c r="T31" s="6" t="str">
        <f t="shared" si="2"/>
        <v/>
      </c>
      <c r="V31" s="3" t="str">
        <f>IF($A31="ADD",IF(NOT(ISBLANK(U31)),_xlfn.XLOOKUP(U31,ud_berm_type[lookupValue],ud_berm_type[lookupKey],"ERROR"),""), "")</f>
        <v/>
      </c>
      <c r="X31" s="4"/>
      <c r="AE31" s="7"/>
      <c r="AF31" s="4" t="str">
        <f t="shared" ca="1" si="3"/>
        <v/>
      </c>
      <c r="AG31" s="4"/>
      <c r="AH31" s="3" t="str">
        <f t="shared" si="4"/>
        <v/>
      </c>
      <c r="AI31" s="3" t="str">
        <f>IF($A31="","",IF((AND($A31="ADD",OR(AH31="",AH31="In Use"))),"5",(_xlfn.XLOOKUP(AH31,ud_asset_status[lookupValue],ud_asset_status[lookupKey],""))))</f>
        <v/>
      </c>
      <c r="AK31" s="3" t="str">
        <f>IF($A31="ADD",IF(NOT(ISBLANK(AJ31)),_xlfn.XLOOKUP(AJ31,ud_replacement_status[lookupValue],ud_replacement_status[lookupKey],"ERROR"),""), "")</f>
        <v/>
      </c>
      <c r="AL31" s="7"/>
      <c r="AN31" s="3" t="str">
        <f>IF($A31="ADD",IF(NOT(ISBLANK(AM31)),_xlfn.XLOOKUP(AM31,ar_replace_reason[lookupValue],ar_replace_reason[lookupKey],"ERROR"),""), "")</f>
        <v/>
      </c>
      <c r="AO31" s="3" t="str">
        <f t="shared" si="5"/>
        <v/>
      </c>
      <c r="AP31" s="3" t="str">
        <f>IF($A31="","",IF((AND($A31="ADD",OR(AO31="",AO31="Queenstown-Lakes District Council"))),"70",(_xlfn.XLOOKUP(AO31,ud_organisation_owner[lookupValue],ud_organisation_owner[lookupKey],""))))</f>
        <v/>
      </c>
      <c r="AQ31" s="3" t="str">
        <f t="shared" si="6"/>
        <v/>
      </c>
      <c r="AR31" s="3" t="str">
        <f>IF($A31="","",IF((AND($A31="ADD",OR(AQ31="",AQ31="Queenstown-Lakes District Council"))),"70",(_xlfn.XLOOKUP(AQ31,ud_organisation_owner[lookupValue],ud_organisation_owner[lookupKey],""))))</f>
        <v/>
      </c>
      <c r="AS31" s="3" t="str">
        <f t="shared" si="7"/>
        <v/>
      </c>
      <c r="AT31" s="3" t="str">
        <f>IF($A31="","",IF((AND($A31="ADD",OR(AS31="",AS31="Local Authority"))),"17",(_xlfn.XLOOKUP(AS31,ud_sub_organisation[lookupValue],ud_sub_organisation[lookupKey],""))))</f>
        <v/>
      </c>
      <c r="AU31" s="3" t="str">
        <f t="shared" si="8"/>
        <v/>
      </c>
      <c r="AV31" s="3" t="str">
        <f>IF($A31="","",IF((AND($A31="ADD",OR(AU31="",AU31="Vested Assets"))),"12",(_xlfn.XLOOKUP(AU31,ud_work_category[lookupValue],ud_work_category[lookupKey],""))))</f>
        <v/>
      </c>
      <c r="AW31" s="8"/>
      <c r="AX31" s="2" t="str">
        <f t="shared" si="9"/>
        <v/>
      </c>
      <c r="AY31" s="3" t="str">
        <f t="shared" si="10"/>
        <v/>
      </c>
      <c r="AZ31" s="3" t="str">
        <f>IF($A31="","",IF((AND($A31="ADD",OR(AY31="",AY31="Excellent"))),"1",(_xlfn.XLOOKUP(AY31,condition[lookupValue],condition[lookupKey],""))))</f>
        <v/>
      </c>
      <c r="BA31" s="7" t="str">
        <f t="shared" si="11"/>
        <v/>
      </c>
      <c r="BB31" s="9"/>
    </row>
    <row r="32" spans="2:5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6" t="str">
        <f t="shared" si="0"/>
        <v/>
      </c>
      <c r="O32" s="4"/>
      <c r="Q32" s="3" t="str">
        <f>IF($A32="ADD",IF(NOT(ISBLANK(P32)),_xlfn.XLOOKUP(P32,len_adjust_rsn[lookupValue],len_adjust_rsn[lookupKey],"ERROR"),""), "")</f>
        <v/>
      </c>
      <c r="R32" s="6" t="str">
        <f t="shared" si="1"/>
        <v/>
      </c>
      <c r="S32" s="6"/>
      <c r="T32" s="6" t="str">
        <f t="shared" si="2"/>
        <v/>
      </c>
      <c r="V32" s="3" t="str">
        <f>IF($A32="ADD",IF(NOT(ISBLANK(U32)),_xlfn.XLOOKUP(U32,ud_berm_type[lookupValue],ud_berm_type[lookupKey],"ERROR"),""), "")</f>
        <v/>
      </c>
      <c r="X32" s="4"/>
      <c r="AE32" s="7"/>
      <c r="AF32" s="4" t="str">
        <f t="shared" ca="1" si="3"/>
        <v/>
      </c>
      <c r="AG32" s="4"/>
      <c r="AH32" s="3" t="str">
        <f t="shared" si="4"/>
        <v/>
      </c>
      <c r="AI32" s="3" t="str">
        <f>IF($A32="","",IF((AND($A32="ADD",OR(AH32="",AH32="In Use"))),"5",(_xlfn.XLOOKUP(AH32,ud_asset_status[lookupValue],ud_asset_status[lookupKey],""))))</f>
        <v/>
      </c>
      <c r="AK32" s="3" t="str">
        <f>IF($A32="ADD",IF(NOT(ISBLANK(AJ32)),_xlfn.XLOOKUP(AJ32,ud_replacement_status[lookupValue],ud_replacement_status[lookupKey],"ERROR"),""), "")</f>
        <v/>
      </c>
      <c r="AL32" s="7"/>
      <c r="AN32" s="3" t="str">
        <f>IF($A32="ADD",IF(NOT(ISBLANK(AM32)),_xlfn.XLOOKUP(AM32,ar_replace_reason[lookupValue],ar_replace_reason[lookupKey],"ERROR"),""), "")</f>
        <v/>
      </c>
      <c r="AO32" s="3" t="str">
        <f t="shared" si="5"/>
        <v/>
      </c>
      <c r="AP32" s="3" t="str">
        <f>IF($A32="","",IF((AND($A32="ADD",OR(AO32="",AO32="Queenstown-Lakes District Council"))),"70",(_xlfn.XLOOKUP(AO32,ud_organisation_owner[lookupValue],ud_organisation_owner[lookupKey],""))))</f>
        <v/>
      </c>
      <c r="AQ32" s="3" t="str">
        <f t="shared" si="6"/>
        <v/>
      </c>
      <c r="AR32" s="3" t="str">
        <f>IF($A32="","",IF((AND($A32="ADD",OR(AQ32="",AQ32="Queenstown-Lakes District Council"))),"70",(_xlfn.XLOOKUP(AQ32,ud_organisation_owner[lookupValue],ud_organisation_owner[lookupKey],""))))</f>
        <v/>
      </c>
      <c r="AS32" s="3" t="str">
        <f t="shared" si="7"/>
        <v/>
      </c>
      <c r="AT32" s="3" t="str">
        <f>IF($A32="","",IF((AND($A32="ADD",OR(AS32="",AS32="Local Authority"))),"17",(_xlfn.XLOOKUP(AS32,ud_sub_organisation[lookupValue],ud_sub_organisation[lookupKey],""))))</f>
        <v/>
      </c>
      <c r="AU32" s="3" t="str">
        <f t="shared" si="8"/>
        <v/>
      </c>
      <c r="AV32" s="3" t="str">
        <f>IF($A32="","",IF((AND($A32="ADD",OR(AU32="",AU32="Vested Assets"))),"12",(_xlfn.XLOOKUP(AU32,ud_work_category[lookupValue],ud_work_category[lookupKey],""))))</f>
        <v/>
      </c>
      <c r="AW32" s="8"/>
      <c r="AX32" s="2" t="str">
        <f t="shared" si="9"/>
        <v/>
      </c>
      <c r="AY32" s="3" t="str">
        <f t="shared" si="10"/>
        <v/>
      </c>
      <c r="AZ32" s="3" t="str">
        <f>IF($A32="","",IF((AND($A32="ADD",OR(AY32="",AY32="Excellent"))),"1",(_xlfn.XLOOKUP(AY32,condition[lookupValue],condition[lookupKey],""))))</f>
        <v/>
      </c>
      <c r="BA32" s="7" t="str">
        <f t="shared" si="11"/>
        <v/>
      </c>
      <c r="BB32" s="9"/>
    </row>
    <row r="33" spans="2:5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6" t="str">
        <f t="shared" si="0"/>
        <v/>
      </c>
      <c r="O33" s="4"/>
      <c r="Q33" s="3" t="str">
        <f>IF($A33="ADD",IF(NOT(ISBLANK(P33)),_xlfn.XLOOKUP(P33,len_adjust_rsn[lookupValue],len_adjust_rsn[lookupKey],"ERROR"),""), "")</f>
        <v/>
      </c>
      <c r="R33" s="6" t="str">
        <f t="shared" si="1"/>
        <v/>
      </c>
      <c r="S33" s="6"/>
      <c r="T33" s="6" t="str">
        <f t="shared" si="2"/>
        <v/>
      </c>
      <c r="V33" s="3" t="str">
        <f>IF($A33="ADD",IF(NOT(ISBLANK(U33)),_xlfn.XLOOKUP(U33,ud_berm_type[lookupValue],ud_berm_type[lookupKey],"ERROR"),""), "")</f>
        <v/>
      </c>
      <c r="X33" s="4"/>
      <c r="AE33" s="7"/>
      <c r="AF33" s="4" t="str">
        <f t="shared" ca="1" si="3"/>
        <v/>
      </c>
      <c r="AG33" s="4"/>
      <c r="AH33" s="3" t="str">
        <f t="shared" si="4"/>
        <v/>
      </c>
      <c r="AI33" s="3" t="str">
        <f>IF($A33="","",IF((AND($A33="ADD",OR(AH33="",AH33="In Use"))),"5",(_xlfn.XLOOKUP(AH33,ud_asset_status[lookupValue],ud_asset_status[lookupKey],""))))</f>
        <v/>
      </c>
      <c r="AK33" s="3" t="str">
        <f>IF($A33="ADD",IF(NOT(ISBLANK(AJ33)),_xlfn.XLOOKUP(AJ33,ud_replacement_status[lookupValue],ud_replacement_status[lookupKey],"ERROR"),""), "")</f>
        <v/>
      </c>
      <c r="AL33" s="7"/>
      <c r="AN33" s="3" t="str">
        <f>IF($A33="ADD",IF(NOT(ISBLANK(AM33)),_xlfn.XLOOKUP(AM33,ar_replace_reason[lookupValue],ar_replace_reason[lookupKey],"ERROR"),""), "")</f>
        <v/>
      </c>
      <c r="AO33" s="3" t="str">
        <f t="shared" si="5"/>
        <v/>
      </c>
      <c r="AP33" s="3" t="str">
        <f>IF($A33="","",IF((AND($A33="ADD",OR(AO33="",AO33="Queenstown-Lakes District Council"))),"70",(_xlfn.XLOOKUP(AO33,ud_organisation_owner[lookupValue],ud_organisation_owner[lookupKey],""))))</f>
        <v/>
      </c>
      <c r="AQ33" s="3" t="str">
        <f t="shared" si="6"/>
        <v/>
      </c>
      <c r="AR33" s="3" t="str">
        <f>IF($A33="","",IF((AND($A33="ADD",OR(AQ33="",AQ33="Queenstown-Lakes District Council"))),"70",(_xlfn.XLOOKUP(AQ33,ud_organisation_owner[lookupValue],ud_organisation_owner[lookupKey],""))))</f>
        <v/>
      </c>
      <c r="AS33" s="3" t="str">
        <f t="shared" si="7"/>
        <v/>
      </c>
      <c r="AT33" s="3" t="str">
        <f>IF($A33="","",IF((AND($A33="ADD",OR(AS33="",AS33="Local Authority"))),"17",(_xlfn.XLOOKUP(AS33,ud_sub_organisation[lookupValue],ud_sub_organisation[lookupKey],""))))</f>
        <v/>
      </c>
      <c r="AU33" s="3" t="str">
        <f t="shared" si="8"/>
        <v/>
      </c>
      <c r="AV33" s="3" t="str">
        <f>IF($A33="","",IF((AND($A33="ADD",OR(AU33="",AU33="Vested Assets"))),"12",(_xlfn.XLOOKUP(AU33,ud_work_category[lookupValue],ud_work_category[lookupKey],""))))</f>
        <v/>
      </c>
      <c r="AW33" s="8"/>
      <c r="AX33" s="2" t="str">
        <f t="shared" si="9"/>
        <v/>
      </c>
      <c r="AY33" s="3" t="str">
        <f t="shared" si="10"/>
        <v/>
      </c>
      <c r="AZ33" s="3" t="str">
        <f>IF($A33="","",IF((AND($A33="ADD",OR(AY33="",AY33="Excellent"))),"1",(_xlfn.XLOOKUP(AY33,condition[lookupValue],condition[lookupKey],""))))</f>
        <v/>
      </c>
      <c r="BA33" s="7" t="str">
        <f t="shared" si="11"/>
        <v/>
      </c>
      <c r="BB33" s="9"/>
    </row>
    <row r="34" spans="2:5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6" t="str">
        <f t="shared" si="0"/>
        <v/>
      </c>
      <c r="O34" s="4"/>
      <c r="Q34" s="3" t="str">
        <f>IF($A34="ADD",IF(NOT(ISBLANK(P34)),_xlfn.XLOOKUP(P34,len_adjust_rsn[lookupValue],len_adjust_rsn[lookupKey],"ERROR"),""), "")</f>
        <v/>
      </c>
      <c r="R34" s="6" t="str">
        <f t="shared" si="1"/>
        <v/>
      </c>
      <c r="S34" s="6"/>
      <c r="T34" s="6" t="str">
        <f t="shared" si="2"/>
        <v/>
      </c>
      <c r="V34" s="3" t="str">
        <f>IF($A34="ADD",IF(NOT(ISBLANK(U34)),_xlfn.XLOOKUP(U34,ud_berm_type[lookupValue],ud_berm_type[lookupKey],"ERROR"),""), "")</f>
        <v/>
      </c>
      <c r="X34" s="4"/>
      <c r="AE34" s="7"/>
      <c r="AF34" s="4" t="str">
        <f t="shared" ca="1" si="3"/>
        <v/>
      </c>
      <c r="AG34" s="4"/>
      <c r="AH34" s="3" t="str">
        <f t="shared" si="4"/>
        <v/>
      </c>
      <c r="AI34" s="3" t="str">
        <f>IF($A34="","",IF((AND($A34="ADD",OR(AH34="",AH34="In Use"))),"5",(_xlfn.XLOOKUP(AH34,ud_asset_status[lookupValue],ud_asset_status[lookupKey],""))))</f>
        <v/>
      </c>
      <c r="AK34" s="3" t="str">
        <f>IF($A34="ADD",IF(NOT(ISBLANK(AJ34)),_xlfn.XLOOKUP(AJ34,ud_replacement_status[lookupValue],ud_replacement_status[lookupKey],"ERROR"),""), "")</f>
        <v/>
      </c>
      <c r="AL34" s="7"/>
      <c r="AN34" s="3" t="str">
        <f>IF($A34="ADD",IF(NOT(ISBLANK(AM34)),_xlfn.XLOOKUP(AM34,ar_replace_reason[lookupValue],ar_replace_reason[lookupKey],"ERROR"),""), "")</f>
        <v/>
      </c>
      <c r="AO34" s="3" t="str">
        <f t="shared" si="5"/>
        <v/>
      </c>
      <c r="AP34" s="3" t="str">
        <f>IF($A34="","",IF((AND($A34="ADD",OR(AO34="",AO34="Queenstown-Lakes District Council"))),"70",(_xlfn.XLOOKUP(AO34,ud_organisation_owner[lookupValue],ud_organisation_owner[lookupKey],""))))</f>
        <v/>
      </c>
      <c r="AQ34" s="3" t="str">
        <f t="shared" si="6"/>
        <v/>
      </c>
      <c r="AR34" s="3" t="str">
        <f>IF($A34="","",IF((AND($A34="ADD",OR(AQ34="",AQ34="Queenstown-Lakes District Council"))),"70",(_xlfn.XLOOKUP(AQ34,ud_organisation_owner[lookupValue],ud_organisation_owner[lookupKey],""))))</f>
        <v/>
      </c>
      <c r="AS34" s="3" t="str">
        <f t="shared" si="7"/>
        <v/>
      </c>
      <c r="AT34" s="3" t="str">
        <f>IF($A34="","",IF((AND($A34="ADD",OR(AS34="",AS34="Local Authority"))),"17",(_xlfn.XLOOKUP(AS34,ud_sub_organisation[lookupValue],ud_sub_organisation[lookupKey],""))))</f>
        <v/>
      </c>
      <c r="AU34" s="3" t="str">
        <f t="shared" si="8"/>
        <v/>
      </c>
      <c r="AV34" s="3" t="str">
        <f>IF($A34="","",IF((AND($A34="ADD",OR(AU34="",AU34="Vested Assets"))),"12",(_xlfn.XLOOKUP(AU34,ud_work_category[lookupValue],ud_work_category[lookupKey],""))))</f>
        <v/>
      </c>
      <c r="AW34" s="8"/>
      <c r="AX34" s="2" t="str">
        <f t="shared" si="9"/>
        <v/>
      </c>
      <c r="AY34" s="3" t="str">
        <f t="shared" si="10"/>
        <v/>
      </c>
      <c r="AZ34" s="3" t="str">
        <f>IF($A34="","",IF((AND($A34="ADD",OR(AY34="",AY34="Excellent"))),"1",(_xlfn.XLOOKUP(AY34,condition[lookupValue],condition[lookupKey],""))))</f>
        <v/>
      </c>
      <c r="BA34" s="7" t="str">
        <f t="shared" si="11"/>
        <v/>
      </c>
      <c r="BB34" s="9"/>
    </row>
    <row r="35" spans="2:5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6" t="str">
        <f t="shared" si="0"/>
        <v/>
      </c>
      <c r="O35" s="4"/>
      <c r="Q35" s="3" t="str">
        <f>IF($A35="ADD",IF(NOT(ISBLANK(P35)),_xlfn.XLOOKUP(P35,len_adjust_rsn[lookupValue],len_adjust_rsn[lookupKey],"ERROR"),""), "")</f>
        <v/>
      </c>
      <c r="R35" s="6" t="str">
        <f t="shared" si="1"/>
        <v/>
      </c>
      <c r="S35" s="6"/>
      <c r="T35" s="6" t="str">
        <f t="shared" si="2"/>
        <v/>
      </c>
      <c r="V35" s="3" t="str">
        <f>IF($A35="ADD",IF(NOT(ISBLANK(U35)),_xlfn.XLOOKUP(U35,ud_berm_type[lookupValue],ud_berm_type[lookupKey],"ERROR"),""), "")</f>
        <v/>
      </c>
      <c r="X35" s="4"/>
      <c r="AE35" s="7"/>
      <c r="AF35" s="4" t="str">
        <f t="shared" ca="1" si="3"/>
        <v/>
      </c>
      <c r="AG35" s="4"/>
      <c r="AH35" s="3" t="str">
        <f t="shared" si="4"/>
        <v/>
      </c>
      <c r="AI35" s="3" t="str">
        <f>IF($A35="","",IF((AND($A35="ADD",OR(AH35="",AH35="In Use"))),"5",(_xlfn.XLOOKUP(AH35,ud_asset_status[lookupValue],ud_asset_status[lookupKey],""))))</f>
        <v/>
      </c>
      <c r="AK35" s="3" t="str">
        <f>IF($A35="ADD",IF(NOT(ISBLANK(AJ35)),_xlfn.XLOOKUP(AJ35,ud_replacement_status[lookupValue],ud_replacement_status[lookupKey],"ERROR"),""), "")</f>
        <v/>
      </c>
      <c r="AL35" s="7"/>
      <c r="AN35" s="3" t="str">
        <f>IF($A35="ADD",IF(NOT(ISBLANK(AM35)),_xlfn.XLOOKUP(AM35,ar_replace_reason[lookupValue],ar_replace_reason[lookupKey],"ERROR"),""), "")</f>
        <v/>
      </c>
      <c r="AO35" s="3" t="str">
        <f t="shared" si="5"/>
        <v/>
      </c>
      <c r="AP35" s="3" t="str">
        <f>IF($A35="","",IF((AND($A35="ADD",OR(AO35="",AO35="Queenstown-Lakes District Council"))),"70",(_xlfn.XLOOKUP(AO35,ud_organisation_owner[lookupValue],ud_organisation_owner[lookupKey],""))))</f>
        <v/>
      </c>
      <c r="AQ35" s="3" t="str">
        <f t="shared" si="6"/>
        <v/>
      </c>
      <c r="AR35" s="3" t="str">
        <f>IF($A35="","",IF((AND($A35="ADD",OR(AQ35="",AQ35="Queenstown-Lakes District Council"))),"70",(_xlfn.XLOOKUP(AQ35,ud_organisation_owner[lookupValue],ud_organisation_owner[lookupKey],""))))</f>
        <v/>
      </c>
      <c r="AS35" s="3" t="str">
        <f t="shared" si="7"/>
        <v/>
      </c>
      <c r="AT35" s="3" t="str">
        <f>IF($A35="","",IF((AND($A35="ADD",OR(AS35="",AS35="Local Authority"))),"17",(_xlfn.XLOOKUP(AS35,ud_sub_organisation[lookupValue],ud_sub_organisation[lookupKey],""))))</f>
        <v/>
      </c>
      <c r="AU35" s="3" t="str">
        <f t="shared" si="8"/>
        <v/>
      </c>
      <c r="AV35" s="3" t="str">
        <f>IF($A35="","",IF((AND($A35="ADD",OR(AU35="",AU35="Vested Assets"))),"12",(_xlfn.XLOOKUP(AU35,ud_work_category[lookupValue],ud_work_category[lookupKey],""))))</f>
        <v/>
      </c>
      <c r="AW35" s="8"/>
      <c r="AX35" s="2" t="str">
        <f t="shared" si="9"/>
        <v/>
      </c>
      <c r="AY35" s="3" t="str">
        <f t="shared" si="10"/>
        <v/>
      </c>
      <c r="AZ35" s="3" t="str">
        <f>IF($A35="","",IF((AND($A35="ADD",OR(AY35="",AY35="Excellent"))),"1",(_xlfn.XLOOKUP(AY35,condition[lookupValue],condition[lookupKey],""))))</f>
        <v/>
      </c>
      <c r="BA35" s="7" t="str">
        <f t="shared" si="11"/>
        <v/>
      </c>
      <c r="BB35" s="9"/>
    </row>
    <row r="36" spans="2:5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6" t="str">
        <f t="shared" si="0"/>
        <v/>
      </c>
      <c r="O36" s="4"/>
      <c r="Q36" s="3" t="str">
        <f>IF($A36="ADD",IF(NOT(ISBLANK(P36)),_xlfn.XLOOKUP(P36,len_adjust_rsn[lookupValue],len_adjust_rsn[lookupKey],"ERROR"),""), "")</f>
        <v/>
      </c>
      <c r="R36" s="6" t="str">
        <f t="shared" si="1"/>
        <v/>
      </c>
      <c r="S36" s="6"/>
      <c r="T36" s="6" t="str">
        <f t="shared" si="2"/>
        <v/>
      </c>
      <c r="V36" s="3" t="str">
        <f>IF($A36="ADD",IF(NOT(ISBLANK(U36)),_xlfn.XLOOKUP(U36,ud_berm_type[lookupValue],ud_berm_type[lookupKey],"ERROR"),""), "")</f>
        <v/>
      </c>
      <c r="X36" s="4"/>
      <c r="AE36" s="7"/>
      <c r="AF36" s="4" t="str">
        <f t="shared" ca="1" si="3"/>
        <v/>
      </c>
      <c r="AG36" s="4"/>
      <c r="AH36" s="3" t="str">
        <f t="shared" si="4"/>
        <v/>
      </c>
      <c r="AI36" s="3" t="str">
        <f>IF($A36="","",IF((AND($A36="ADD",OR(AH36="",AH36="In Use"))),"5",(_xlfn.XLOOKUP(AH36,ud_asset_status[lookupValue],ud_asset_status[lookupKey],""))))</f>
        <v/>
      </c>
      <c r="AK36" s="3" t="str">
        <f>IF($A36="ADD",IF(NOT(ISBLANK(AJ36)),_xlfn.XLOOKUP(AJ36,ud_replacement_status[lookupValue],ud_replacement_status[lookupKey],"ERROR"),""), "")</f>
        <v/>
      </c>
      <c r="AL36" s="7"/>
      <c r="AN36" s="3" t="str">
        <f>IF($A36="ADD",IF(NOT(ISBLANK(AM36)),_xlfn.XLOOKUP(AM36,ar_replace_reason[lookupValue],ar_replace_reason[lookupKey],"ERROR"),""), "")</f>
        <v/>
      </c>
      <c r="AO36" s="3" t="str">
        <f t="shared" si="5"/>
        <v/>
      </c>
      <c r="AP36" s="3" t="str">
        <f>IF($A36="","",IF((AND($A36="ADD",OR(AO36="",AO36="Queenstown-Lakes District Council"))),"70",(_xlfn.XLOOKUP(AO36,ud_organisation_owner[lookupValue],ud_organisation_owner[lookupKey],""))))</f>
        <v/>
      </c>
      <c r="AQ36" s="3" t="str">
        <f t="shared" si="6"/>
        <v/>
      </c>
      <c r="AR36" s="3" t="str">
        <f>IF($A36="","",IF((AND($A36="ADD",OR(AQ36="",AQ36="Queenstown-Lakes District Council"))),"70",(_xlfn.XLOOKUP(AQ36,ud_organisation_owner[lookupValue],ud_organisation_owner[lookupKey],""))))</f>
        <v/>
      </c>
      <c r="AS36" s="3" t="str">
        <f t="shared" si="7"/>
        <v/>
      </c>
      <c r="AT36" s="3" t="str">
        <f>IF($A36="","",IF((AND($A36="ADD",OR(AS36="",AS36="Local Authority"))),"17",(_xlfn.XLOOKUP(AS36,ud_sub_organisation[lookupValue],ud_sub_organisation[lookupKey],""))))</f>
        <v/>
      </c>
      <c r="AU36" s="3" t="str">
        <f t="shared" si="8"/>
        <v/>
      </c>
      <c r="AV36" s="3" t="str">
        <f>IF($A36="","",IF((AND($A36="ADD",OR(AU36="",AU36="Vested Assets"))),"12",(_xlfn.XLOOKUP(AU36,ud_work_category[lookupValue],ud_work_category[lookupKey],""))))</f>
        <v/>
      </c>
      <c r="AW36" s="8"/>
      <c r="AX36" s="2" t="str">
        <f t="shared" si="9"/>
        <v/>
      </c>
      <c r="AY36" s="3" t="str">
        <f t="shared" si="10"/>
        <v/>
      </c>
      <c r="AZ36" s="3" t="str">
        <f>IF($A36="","",IF((AND($A36="ADD",OR(AY36="",AY36="Excellent"))),"1",(_xlfn.XLOOKUP(AY36,condition[lookupValue],condition[lookupKey],""))))</f>
        <v/>
      </c>
      <c r="BA36" s="7" t="str">
        <f t="shared" si="11"/>
        <v/>
      </c>
      <c r="BB36" s="9"/>
    </row>
    <row r="37" spans="2:5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6" t="str">
        <f t="shared" si="0"/>
        <v/>
      </c>
      <c r="O37" s="4"/>
      <c r="Q37" s="3" t="str">
        <f>IF($A37="ADD",IF(NOT(ISBLANK(P37)),_xlfn.XLOOKUP(P37,len_adjust_rsn[lookupValue],len_adjust_rsn[lookupKey],"ERROR"),""), "")</f>
        <v/>
      </c>
      <c r="R37" s="6" t="str">
        <f t="shared" si="1"/>
        <v/>
      </c>
      <c r="S37" s="6"/>
      <c r="T37" s="6" t="str">
        <f t="shared" si="2"/>
        <v/>
      </c>
      <c r="V37" s="3" t="str">
        <f>IF($A37="ADD",IF(NOT(ISBLANK(U37)),_xlfn.XLOOKUP(U37,ud_berm_type[lookupValue],ud_berm_type[lookupKey],"ERROR"),""), "")</f>
        <v/>
      </c>
      <c r="X37" s="4"/>
      <c r="AE37" s="7"/>
      <c r="AF37" s="4" t="str">
        <f t="shared" ca="1" si="3"/>
        <v/>
      </c>
      <c r="AG37" s="4"/>
      <c r="AH37" s="3" t="str">
        <f t="shared" si="4"/>
        <v/>
      </c>
      <c r="AI37" s="3" t="str">
        <f>IF($A37="","",IF((AND($A37="ADD",OR(AH37="",AH37="In Use"))),"5",(_xlfn.XLOOKUP(AH37,ud_asset_status[lookupValue],ud_asset_status[lookupKey],""))))</f>
        <v/>
      </c>
      <c r="AK37" s="3" t="str">
        <f>IF($A37="ADD",IF(NOT(ISBLANK(AJ37)),_xlfn.XLOOKUP(AJ37,ud_replacement_status[lookupValue],ud_replacement_status[lookupKey],"ERROR"),""), "")</f>
        <v/>
      </c>
      <c r="AL37" s="7"/>
      <c r="AN37" s="3" t="str">
        <f>IF($A37="ADD",IF(NOT(ISBLANK(AM37)),_xlfn.XLOOKUP(AM37,ar_replace_reason[lookupValue],ar_replace_reason[lookupKey],"ERROR"),""), "")</f>
        <v/>
      </c>
      <c r="AO37" s="3" t="str">
        <f t="shared" si="5"/>
        <v/>
      </c>
      <c r="AP37" s="3" t="str">
        <f>IF($A37="","",IF((AND($A37="ADD",OR(AO37="",AO37="Queenstown-Lakes District Council"))),"70",(_xlfn.XLOOKUP(AO37,ud_organisation_owner[lookupValue],ud_organisation_owner[lookupKey],""))))</f>
        <v/>
      </c>
      <c r="AQ37" s="3" t="str">
        <f t="shared" si="6"/>
        <v/>
      </c>
      <c r="AR37" s="3" t="str">
        <f>IF($A37="","",IF((AND($A37="ADD",OR(AQ37="",AQ37="Queenstown-Lakes District Council"))),"70",(_xlfn.XLOOKUP(AQ37,ud_organisation_owner[lookupValue],ud_organisation_owner[lookupKey],""))))</f>
        <v/>
      </c>
      <c r="AS37" s="3" t="str">
        <f t="shared" si="7"/>
        <v/>
      </c>
      <c r="AT37" s="3" t="str">
        <f>IF($A37="","",IF((AND($A37="ADD",OR(AS37="",AS37="Local Authority"))),"17",(_xlfn.XLOOKUP(AS37,ud_sub_organisation[lookupValue],ud_sub_organisation[lookupKey],""))))</f>
        <v/>
      </c>
      <c r="AU37" s="3" t="str">
        <f t="shared" si="8"/>
        <v/>
      </c>
      <c r="AV37" s="3" t="str">
        <f>IF($A37="","",IF((AND($A37="ADD",OR(AU37="",AU37="Vested Assets"))),"12",(_xlfn.XLOOKUP(AU37,ud_work_category[lookupValue],ud_work_category[lookupKey],""))))</f>
        <v/>
      </c>
      <c r="AW37" s="8"/>
      <c r="AX37" s="2" t="str">
        <f t="shared" si="9"/>
        <v/>
      </c>
      <c r="AY37" s="3" t="str">
        <f t="shared" si="10"/>
        <v/>
      </c>
      <c r="AZ37" s="3" t="str">
        <f>IF($A37="","",IF((AND($A37="ADD",OR(AY37="",AY37="Excellent"))),"1",(_xlfn.XLOOKUP(AY37,condition[lookupValue],condition[lookupKey],""))))</f>
        <v/>
      </c>
      <c r="BA37" s="7" t="str">
        <f t="shared" si="11"/>
        <v/>
      </c>
      <c r="BB37" s="9"/>
    </row>
    <row r="38" spans="2:5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6" t="str">
        <f t="shared" si="0"/>
        <v/>
      </c>
      <c r="O38" s="4"/>
      <c r="Q38" s="3" t="str">
        <f>IF($A38="ADD",IF(NOT(ISBLANK(P38)),_xlfn.XLOOKUP(P38,len_adjust_rsn[lookupValue],len_adjust_rsn[lookupKey],"ERROR"),""), "")</f>
        <v/>
      </c>
      <c r="R38" s="6" t="str">
        <f t="shared" si="1"/>
        <v/>
      </c>
      <c r="S38" s="6"/>
      <c r="T38" s="6" t="str">
        <f t="shared" si="2"/>
        <v/>
      </c>
      <c r="V38" s="3" t="str">
        <f>IF($A38="ADD",IF(NOT(ISBLANK(U38)),_xlfn.XLOOKUP(U38,ud_berm_type[lookupValue],ud_berm_type[lookupKey],"ERROR"),""), "")</f>
        <v/>
      </c>
      <c r="X38" s="4"/>
      <c r="AE38" s="7"/>
      <c r="AF38" s="4" t="str">
        <f t="shared" ca="1" si="3"/>
        <v/>
      </c>
      <c r="AG38" s="4"/>
      <c r="AH38" s="3" t="str">
        <f t="shared" si="4"/>
        <v/>
      </c>
      <c r="AI38" s="3" t="str">
        <f>IF($A38="","",IF((AND($A38="ADD",OR(AH38="",AH38="In Use"))),"5",(_xlfn.XLOOKUP(AH38,ud_asset_status[lookupValue],ud_asset_status[lookupKey],""))))</f>
        <v/>
      </c>
      <c r="AK38" s="3" t="str">
        <f>IF($A38="ADD",IF(NOT(ISBLANK(AJ38)),_xlfn.XLOOKUP(AJ38,ud_replacement_status[lookupValue],ud_replacement_status[lookupKey],"ERROR"),""), "")</f>
        <v/>
      </c>
      <c r="AL38" s="7"/>
      <c r="AN38" s="3" t="str">
        <f>IF($A38="ADD",IF(NOT(ISBLANK(AM38)),_xlfn.XLOOKUP(AM38,ar_replace_reason[lookupValue],ar_replace_reason[lookupKey],"ERROR"),""), "")</f>
        <v/>
      </c>
      <c r="AO38" s="3" t="str">
        <f t="shared" si="5"/>
        <v/>
      </c>
      <c r="AP38" s="3" t="str">
        <f>IF($A38="","",IF((AND($A38="ADD",OR(AO38="",AO38="Queenstown-Lakes District Council"))),"70",(_xlfn.XLOOKUP(AO38,ud_organisation_owner[lookupValue],ud_organisation_owner[lookupKey],""))))</f>
        <v/>
      </c>
      <c r="AQ38" s="3" t="str">
        <f t="shared" si="6"/>
        <v/>
      </c>
      <c r="AR38" s="3" t="str">
        <f>IF($A38="","",IF((AND($A38="ADD",OR(AQ38="",AQ38="Queenstown-Lakes District Council"))),"70",(_xlfn.XLOOKUP(AQ38,ud_organisation_owner[lookupValue],ud_organisation_owner[lookupKey],""))))</f>
        <v/>
      </c>
      <c r="AS38" s="3" t="str">
        <f t="shared" si="7"/>
        <v/>
      </c>
      <c r="AT38" s="3" t="str">
        <f>IF($A38="","",IF((AND($A38="ADD",OR(AS38="",AS38="Local Authority"))),"17",(_xlfn.XLOOKUP(AS38,ud_sub_organisation[lookupValue],ud_sub_organisation[lookupKey],""))))</f>
        <v/>
      </c>
      <c r="AU38" s="3" t="str">
        <f t="shared" si="8"/>
        <v/>
      </c>
      <c r="AV38" s="3" t="str">
        <f>IF($A38="","",IF((AND($A38="ADD",OR(AU38="",AU38="Vested Assets"))),"12",(_xlfn.XLOOKUP(AU38,ud_work_category[lookupValue],ud_work_category[lookupKey],""))))</f>
        <v/>
      </c>
      <c r="AW38" s="8"/>
      <c r="AX38" s="2" t="str">
        <f t="shared" si="9"/>
        <v/>
      </c>
      <c r="AY38" s="3" t="str">
        <f t="shared" si="10"/>
        <v/>
      </c>
      <c r="AZ38" s="3" t="str">
        <f>IF($A38="","",IF((AND($A38="ADD",OR(AY38="",AY38="Excellent"))),"1",(_xlfn.XLOOKUP(AY38,condition[lookupValue],condition[lookupKey],""))))</f>
        <v/>
      </c>
      <c r="BA38" s="7" t="str">
        <f t="shared" si="11"/>
        <v/>
      </c>
      <c r="BB38" s="9"/>
    </row>
    <row r="39" spans="2:5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6" t="str">
        <f t="shared" si="0"/>
        <v/>
      </c>
      <c r="O39" s="4"/>
      <c r="Q39" s="3" t="str">
        <f>IF($A39="ADD",IF(NOT(ISBLANK(P39)),_xlfn.XLOOKUP(P39,len_adjust_rsn[lookupValue],len_adjust_rsn[lookupKey],"ERROR"),""), "")</f>
        <v/>
      </c>
      <c r="R39" s="6" t="str">
        <f t="shared" si="1"/>
        <v/>
      </c>
      <c r="S39" s="6"/>
      <c r="T39" s="6" t="str">
        <f t="shared" si="2"/>
        <v/>
      </c>
      <c r="V39" s="3" t="str">
        <f>IF($A39="ADD",IF(NOT(ISBLANK(U39)),_xlfn.XLOOKUP(U39,ud_berm_type[lookupValue],ud_berm_type[lookupKey],"ERROR"),""), "")</f>
        <v/>
      </c>
      <c r="X39" s="4"/>
      <c r="AE39" s="7"/>
      <c r="AF39" s="4" t="str">
        <f t="shared" ca="1" si="3"/>
        <v/>
      </c>
      <c r="AG39" s="4"/>
      <c r="AH39" s="3" t="str">
        <f t="shared" si="4"/>
        <v/>
      </c>
      <c r="AI39" s="3" t="str">
        <f>IF($A39="","",IF((AND($A39="ADD",OR(AH39="",AH39="In Use"))),"5",(_xlfn.XLOOKUP(AH39,ud_asset_status[lookupValue],ud_asset_status[lookupKey],""))))</f>
        <v/>
      </c>
      <c r="AK39" s="3" t="str">
        <f>IF($A39="ADD",IF(NOT(ISBLANK(AJ39)),_xlfn.XLOOKUP(AJ39,ud_replacement_status[lookupValue],ud_replacement_status[lookupKey],"ERROR"),""), "")</f>
        <v/>
      </c>
      <c r="AL39" s="7"/>
      <c r="AN39" s="3" t="str">
        <f>IF($A39="ADD",IF(NOT(ISBLANK(AM39)),_xlfn.XLOOKUP(AM39,ar_replace_reason[lookupValue],ar_replace_reason[lookupKey],"ERROR"),""), "")</f>
        <v/>
      </c>
      <c r="AO39" s="3" t="str">
        <f t="shared" si="5"/>
        <v/>
      </c>
      <c r="AP39" s="3" t="str">
        <f>IF($A39="","",IF((AND($A39="ADD",OR(AO39="",AO39="Queenstown-Lakes District Council"))),"70",(_xlfn.XLOOKUP(AO39,ud_organisation_owner[lookupValue],ud_organisation_owner[lookupKey],""))))</f>
        <v/>
      </c>
      <c r="AQ39" s="3" t="str">
        <f t="shared" si="6"/>
        <v/>
      </c>
      <c r="AR39" s="3" t="str">
        <f>IF($A39="","",IF((AND($A39="ADD",OR(AQ39="",AQ39="Queenstown-Lakes District Council"))),"70",(_xlfn.XLOOKUP(AQ39,ud_organisation_owner[lookupValue],ud_organisation_owner[lookupKey],""))))</f>
        <v/>
      </c>
      <c r="AS39" s="3" t="str">
        <f t="shared" si="7"/>
        <v/>
      </c>
      <c r="AT39" s="3" t="str">
        <f>IF($A39="","",IF((AND($A39="ADD",OR(AS39="",AS39="Local Authority"))),"17",(_xlfn.XLOOKUP(AS39,ud_sub_organisation[lookupValue],ud_sub_organisation[lookupKey],""))))</f>
        <v/>
      </c>
      <c r="AU39" s="3" t="str">
        <f t="shared" si="8"/>
        <v/>
      </c>
      <c r="AV39" s="3" t="str">
        <f>IF($A39="","",IF((AND($A39="ADD",OR(AU39="",AU39="Vested Assets"))),"12",(_xlfn.XLOOKUP(AU39,ud_work_category[lookupValue],ud_work_category[lookupKey],""))))</f>
        <v/>
      </c>
      <c r="AW39" s="8"/>
      <c r="AX39" s="2" t="str">
        <f t="shared" si="9"/>
        <v/>
      </c>
      <c r="AY39" s="3" t="str">
        <f t="shared" si="10"/>
        <v/>
      </c>
      <c r="AZ39" s="3" t="str">
        <f>IF($A39="","",IF((AND($A39="ADD",OR(AY39="",AY39="Excellent"))),"1",(_xlfn.XLOOKUP(AY39,condition[lookupValue],condition[lookupKey],""))))</f>
        <v/>
      </c>
      <c r="BA39" s="7" t="str">
        <f t="shared" si="11"/>
        <v/>
      </c>
      <c r="BB39" s="9"/>
    </row>
    <row r="40" spans="2:5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6" t="str">
        <f t="shared" si="0"/>
        <v/>
      </c>
      <c r="O40" s="4"/>
      <c r="Q40" s="3" t="str">
        <f>IF($A40="ADD",IF(NOT(ISBLANK(P40)),_xlfn.XLOOKUP(P40,len_adjust_rsn[lookupValue],len_adjust_rsn[lookupKey],"ERROR"),""), "")</f>
        <v/>
      </c>
      <c r="R40" s="6" t="str">
        <f t="shared" si="1"/>
        <v/>
      </c>
      <c r="S40" s="6"/>
      <c r="T40" s="6" t="str">
        <f t="shared" si="2"/>
        <v/>
      </c>
      <c r="V40" s="3" t="str">
        <f>IF($A40="ADD",IF(NOT(ISBLANK(U40)),_xlfn.XLOOKUP(U40,ud_berm_type[lookupValue],ud_berm_type[lookupKey],"ERROR"),""), "")</f>
        <v/>
      </c>
      <c r="X40" s="4"/>
      <c r="AE40" s="7"/>
      <c r="AF40" s="4" t="str">
        <f t="shared" ca="1" si="3"/>
        <v/>
      </c>
      <c r="AG40" s="4"/>
      <c r="AH40" s="3" t="str">
        <f t="shared" si="4"/>
        <v/>
      </c>
      <c r="AI40" s="3" t="str">
        <f>IF($A40="","",IF((AND($A40="ADD",OR(AH40="",AH40="In Use"))),"5",(_xlfn.XLOOKUP(AH40,ud_asset_status[lookupValue],ud_asset_status[lookupKey],""))))</f>
        <v/>
      </c>
      <c r="AK40" s="3" t="str">
        <f>IF($A40="ADD",IF(NOT(ISBLANK(AJ40)),_xlfn.XLOOKUP(AJ40,ud_replacement_status[lookupValue],ud_replacement_status[lookupKey],"ERROR"),""), "")</f>
        <v/>
      </c>
      <c r="AL40" s="7"/>
      <c r="AN40" s="3" t="str">
        <f>IF($A40="ADD",IF(NOT(ISBLANK(AM40)),_xlfn.XLOOKUP(AM40,ar_replace_reason[lookupValue],ar_replace_reason[lookupKey],"ERROR"),""), "")</f>
        <v/>
      </c>
      <c r="AO40" s="3" t="str">
        <f t="shared" si="5"/>
        <v/>
      </c>
      <c r="AP40" s="3" t="str">
        <f>IF($A40="","",IF((AND($A40="ADD",OR(AO40="",AO40="Queenstown-Lakes District Council"))),"70",(_xlfn.XLOOKUP(AO40,ud_organisation_owner[lookupValue],ud_organisation_owner[lookupKey],""))))</f>
        <v/>
      </c>
      <c r="AQ40" s="3" t="str">
        <f t="shared" si="6"/>
        <v/>
      </c>
      <c r="AR40" s="3" t="str">
        <f>IF($A40="","",IF((AND($A40="ADD",OR(AQ40="",AQ40="Queenstown-Lakes District Council"))),"70",(_xlfn.XLOOKUP(AQ40,ud_organisation_owner[lookupValue],ud_organisation_owner[lookupKey],""))))</f>
        <v/>
      </c>
      <c r="AS40" s="3" t="str">
        <f t="shared" si="7"/>
        <v/>
      </c>
      <c r="AT40" s="3" t="str">
        <f>IF($A40="","",IF((AND($A40="ADD",OR(AS40="",AS40="Local Authority"))),"17",(_xlfn.XLOOKUP(AS40,ud_sub_organisation[lookupValue],ud_sub_organisation[lookupKey],""))))</f>
        <v/>
      </c>
      <c r="AU40" s="3" t="str">
        <f t="shared" si="8"/>
        <v/>
      </c>
      <c r="AV40" s="3" t="str">
        <f>IF($A40="","",IF((AND($A40="ADD",OR(AU40="",AU40="Vested Assets"))),"12",(_xlfn.XLOOKUP(AU40,ud_work_category[lookupValue],ud_work_category[lookupKey],""))))</f>
        <v/>
      </c>
      <c r="AW40" s="8"/>
      <c r="AX40" s="2" t="str">
        <f t="shared" si="9"/>
        <v/>
      </c>
      <c r="AY40" s="3" t="str">
        <f t="shared" si="10"/>
        <v/>
      </c>
      <c r="AZ40" s="3" t="str">
        <f>IF($A40="","",IF((AND($A40="ADD",OR(AY40="",AY40="Excellent"))),"1",(_xlfn.XLOOKUP(AY40,condition[lookupValue],condition[lookupKey],""))))</f>
        <v/>
      </c>
      <c r="BA40" s="7" t="str">
        <f t="shared" si="11"/>
        <v/>
      </c>
      <c r="BB40" s="9"/>
    </row>
    <row r="41" spans="2:5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6" t="str">
        <f t="shared" si="0"/>
        <v/>
      </c>
      <c r="O41" s="4"/>
      <c r="Q41" s="3" t="str">
        <f>IF($A41="ADD",IF(NOT(ISBLANK(P41)),_xlfn.XLOOKUP(P41,len_adjust_rsn[lookupValue],len_adjust_rsn[lookupKey],"ERROR"),""), "")</f>
        <v/>
      </c>
      <c r="R41" s="6" t="str">
        <f t="shared" si="1"/>
        <v/>
      </c>
      <c r="S41" s="6"/>
      <c r="T41" s="6" t="str">
        <f t="shared" si="2"/>
        <v/>
      </c>
      <c r="V41" s="3" t="str">
        <f>IF($A41="ADD",IF(NOT(ISBLANK(U41)),_xlfn.XLOOKUP(U41,ud_berm_type[lookupValue],ud_berm_type[lookupKey],"ERROR"),""), "")</f>
        <v/>
      </c>
      <c r="X41" s="4"/>
      <c r="AE41" s="7"/>
      <c r="AF41" s="4" t="str">
        <f t="shared" ca="1" si="3"/>
        <v/>
      </c>
      <c r="AG41" s="4"/>
      <c r="AH41" s="3" t="str">
        <f t="shared" si="4"/>
        <v/>
      </c>
      <c r="AI41" s="3" t="str">
        <f>IF($A41="","",IF((AND($A41="ADD",OR(AH41="",AH41="In Use"))),"5",(_xlfn.XLOOKUP(AH41,ud_asset_status[lookupValue],ud_asset_status[lookupKey],""))))</f>
        <v/>
      </c>
      <c r="AK41" s="3" t="str">
        <f>IF($A41="ADD",IF(NOT(ISBLANK(AJ41)),_xlfn.XLOOKUP(AJ41,ud_replacement_status[lookupValue],ud_replacement_status[lookupKey],"ERROR"),""), "")</f>
        <v/>
      </c>
      <c r="AL41" s="7"/>
      <c r="AN41" s="3" t="str">
        <f>IF($A41="ADD",IF(NOT(ISBLANK(AM41)),_xlfn.XLOOKUP(AM41,ar_replace_reason[lookupValue],ar_replace_reason[lookupKey],"ERROR"),""), "")</f>
        <v/>
      </c>
      <c r="AO41" s="3" t="str">
        <f t="shared" si="5"/>
        <v/>
      </c>
      <c r="AP41" s="3" t="str">
        <f>IF($A41="","",IF((AND($A41="ADD",OR(AO41="",AO41="Queenstown-Lakes District Council"))),"70",(_xlfn.XLOOKUP(AO41,ud_organisation_owner[lookupValue],ud_organisation_owner[lookupKey],""))))</f>
        <v/>
      </c>
      <c r="AQ41" s="3" t="str">
        <f t="shared" si="6"/>
        <v/>
      </c>
      <c r="AR41" s="3" t="str">
        <f>IF($A41="","",IF((AND($A41="ADD",OR(AQ41="",AQ41="Queenstown-Lakes District Council"))),"70",(_xlfn.XLOOKUP(AQ41,ud_organisation_owner[lookupValue],ud_organisation_owner[lookupKey],""))))</f>
        <v/>
      </c>
      <c r="AS41" s="3" t="str">
        <f t="shared" si="7"/>
        <v/>
      </c>
      <c r="AT41" s="3" t="str">
        <f>IF($A41="","",IF((AND($A41="ADD",OR(AS41="",AS41="Local Authority"))),"17",(_xlfn.XLOOKUP(AS41,ud_sub_organisation[lookupValue],ud_sub_organisation[lookupKey],""))))</f>
        <v/>
      </c>
      <c r="AU41" s="3" t="str">
        <f t="shared" si="8"/>
        <v/>
      </c>
      <c r="AV41" s="3" t="str">
        <f>IF($A41="","",IF((AND($A41="ADD",OR(AU41="",AU41="Vested Assets"))),"12",(_xlfn.XLOOKUP(AU41,ud_work_category[lookupValue],ud_work_category[lookupKey],""))))</f>
        <v/>
      </c>
      <c r="AW41" s="8"/>
      <c r="AX41" s="2" t="str">
        <f t="shared" si="9"/>
        <v/>
      </c>
      <c r="AY41" s="3" t="str">
        <f t="shared" si="10"/>
        <v/>
      </c>
      <c r="AZ41" s="3" t="str">
        <f>IF($A41="","",IF((AND($A41="ADD",OR(AY41="",AY41="Excellent"))),"1",(_xlfn.XLOOKUP(AY41,condition[lookupValue],condition[lookupKey],""))))</f>
        <v/>
      </c>
      <c r="BA41" s="7" t="str">
        <f t="shared" si="11"/>
        <v/>
      </c>
      <c r="BB41" s="9"/>
    </row>
    <row r="42" spans="2:5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6" t="str">
        <f t="shared" si="0"/>
        <v/>
      </c>
      <c r="O42" s="4"/>
      <c r="Q42" s="3" t="str">
        <f>IF($A42="ADD",IF(NOT(ISBLANK(P42)),_xlfn.XLOOKUP(P42,len_adjust_rsn[lookupValue],len_adjust_rsn[lookupKey],"ERROR"),""), "")</f>
        <v/>
      </c>
      <c r="R42" s="6" t="str">
        <f t="shared" si="1"/>
        <v/>
      </c>
      <c r="S42" s="6"/>
      <c r="T42" s="6" t="str">
        <f t="shared" si="2"/>
        <v/>
      </c>
      <c r="V42" s="3" t="str">
        <f>IF($A42="ADD",IF(NOT(ISBLANK(U42)),_xlfn.XLOOKUP(U42,ud_berm_type[lookupValue],ud_berm_type[lookupKey],"ERROR"),""), "")</f>
        <v/>
      </c>
      <c r="X42" s="4"/>
      <c r="AE42" s="7"/>
      <c r="AF42" s="4" t="str">
        <f t="shared" ca="1" si="3"/>
        <v/>
      </c>
      <c r="AG42" s="4"/>
      <c r="AH42" s="3" t="str">
        <f t="shared" si="4"/>
        <v/>
      </c>
      <c r="AI42" s="3" t="str">
        <f>IF($A42="","",IF((AND($A42="ADD",OR(AH42="",AH42="In Use"))),"5",(_xlfn.XLOOKUP(AH42,ud_asset_status[lookupValue],ud_asset_status[lookupKey],""))))</f>
        <v/>
      </c>
      <c r="AK42" s="3" t="str">
        <f>IF($A42="ADD",IF(NOT(ISBLANK(AJ42)),_xlfn.XLOOKUP(AJ42,ud_replacement_status[lookupValue],ud_replacement_status[lookupKey],"ERROR"),""), "")</f>
        <v/>
      </c>
      <c r="AL42" s="7"/>
      <c r="AN42" s="3" t="str">
        <f>IF($A42="ADD",IF(NOT(ISBLANK(AM42)),_xlfn.XLOOKUP(AM42,ar_replace_reason[lookupValue],ar_replace_reason[lookupKey],"ERROR"),""), "")</f>
        <v/>
      </c>
      <c r="AO42" s="3" t="str">
        <f t="shared" si="5"/>
        <v/>
      </c>
      <c r="AP42" s="3" t="str">
        <f>IF($A42="","",IF((AND($A42="ADD",OR(AO42="",AO42="Queenstown-Lakes District Council"))),"70",(_xlfn.XLOOKUP(AO42,ud_organisation_owner[lookupValue],ud_organisation_owner[lookupKey],""))))</f>
        <v/>
      </c>
      <c r="AQ42" s="3" t="str">
        <f t="shared" si="6"/>
        <v/>
      </c>
      <c r="AR42" s="3" t="str">
        <f>IF($A42="","",IF((AND($A42="ADD",OR(AQ42="",AQ42="Queenstown-Lakes District Council"))),"70",(_xlfn.XLOOKUP(AQ42,ud_organisation_owner[lookupValue],ud_organisation_owner[lookupKey],""))))</f>
        <v/>
      </c>
      <c r="AS42" s="3" t="str">
        <f t="shared" si="7"/>
        <v/>
      </c>
      <c r="AT42" s="3" t="str">
        <f>IF($A42="","",IF((AND($A42="ADD",OR(AS42="",AS42="Local Authority"))),"17",(_xlfn.XLOOKUP(AS42,ud_sub_organisation[lookupValue],ud_sub_organisation[lookupKey],""))))</f>
        <v/>
      </c>
      <c r="AU42" s="3" t="str">
        <f t="shared" si="8"/>
        <v/>
      </c>
      <c r="AV42" s="3" t="str">
        <f>IF($A42="","",IF((AND($A42="ADD",OR(AU42="",AU42="Vested Assets"))),"12",(_xlfn.XLOOKUP(AU42,ud_work_category[lookupValue],ud_work_category[lookupKey],""))))</f>
        <v/>
      </c>
      <c r="AW42" s="8"/>
      <c r="AX42" s="2" t="str">
        <f t="shared" si="9"/>
        <v/>
      </c>
      <c r="AY42" s="3" t="str">
        <f t="shared" si="10"/>
        <v/>
      </c>
      <c r="AZ42" s="3" t="str">
        <f>IF($A42="","",IF((AND($A42="ADD",OR(AY42="",AY42="Excellent"))),"1",(_xlfn.XLOOKUP(AY42,condition[lookupValue],condition[lookupKey],""))))</f>
        <v/>
      </c>
      <c r="BA42" s="7" t="str">
        <f t="shared" si="11"/>
        <v/>
      </c>
      <c r="BB42" s="9"/>
    </row>
    <row r="43" spans="2:5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6" t="str">
        <f t="shared" si="0"/>
        <v/>
      </c>
      <c r="O43" s="4"/>
      <c r="Q43" s="3" t="str">
        <f>IF($A43="ADD",IF(NOT(ISBLANK(P43)),_xlfn.XLOOKUP(P43,len_adjust_rsn[lookupValue],len_adjust_rsn[lookupKey],"ERROR"),""), "")</f>
        <v/>
      </c>
      <c r="R43" s="6" t="str">
        <f t="shared" si="1"/>
        <v/>
      </c>
      <c r="S43" s="6"/>
      <c r="T43" s="6" t="str">
        <f t="shared" si="2"/>
        <v/>
      </c>
      <c r="V43" s="3" t="str">
        <f>IF($A43="ADD",IF(NOT(ISBLANK(U43)),_xlfn.XLOOKUP(U43,ud_berm_type[lookupValue],ud_berm_type[lookupKey],"ERROR"),""), "")</f>
        <v/>
      </c>
      <c r="X43" s="4"/>
      <c r="AE43" s="7"/>
      <c r="AF43" s="4" t="str">
        <f t="shared" ca="1" si="3"/>
        <v/>
      </c>
      <c r="AG43" s="4"/>
      <c r="AH43" s="3" t="str">
        <f t="shared" si="4"/>
        <v/>
      </c>
      <c r="AI43" s="3" t="str">
        <f>IF($A43="","",IF((AND($A43="ADD",OR(AH43="",AH43="In Use"))),"5",(_xlfn.XLOOKUP(AH43,ud_asset_status[lookupValue],ud_asset_status[lookupKey],""))))</f>
        <v/>
      </c>
      <c r="AK43" s="3" t="str">
        <f>IF($A43="ADD",IF(NOT(ISBLANK(AJ43)),_xlfn.XLOOKUP(AJ43,ud_replacement_status[lookupValue],ud_replacement_status[lookupKey],"ERROR"),""), "")</f>
        <v/>
      </c>
      <c r="AL43" s="7"/>
      <c r="AN43" s="3" t="str">
        <f>IF($A43="ADD",IF(NOT(ISBLANK(AM43)),_xlfn.XLOOKUP(AM43,ar_replace_reason[lookupValue],ar_replace_reason[lookupKey],"ERROR"),""), "")</f>
        <v/>
      </c>
      <c r="AO43" s="3" t="str">
        <f t="shared" si="5"/>
        <v/>
      </c>
      <c r="AP43" s="3" t="str">
        <f>IF($A43="","",IF((AND($A43="ADD",OR(AO43="",AO43="Queenstown-Lakes District Council"))),"70",(_xlfn.XLOOKUP(AO43,ud_organisation_owner[lookupValue],ud_organisation_owner[lookupKey],""))))</f>
        <v/>
      </c>
      <c r="AQ43" s="3" t="str">
        <f t="shared" si="6"/>
        <v/>
      </c>
      <c r="AR43" s="3" t="str">
        <f>IF($A43="","",IF((AND($A43="ADD",OR(AQ43="",AQ43="Queenstown-Lakes District Council"))),"70",(_xlfn.XLOOKUP(AQ43,ud_organisation_owner[lookupValue],ud_organisation_owner[lookupKey],""))))</f>
        <v/>
      </c>
      <c r="AS43" s="3" t="str">
        <f t="shared" si="7"/>
        <v/>
      </c>
      <c r="AT43" s="3" t="str">
        <f>IF($A43="","",IF((AND($A43="ADD",OR(AS43="",AS43="Local Authority"))),"17",(_xlfn.XLOOKUP(AS43,ud_sub_organisation[lookupValue],ud_sub_organisation[lookupKey],""))))</f>
        <v/>
      </c>
      <c r="AU43" s="3" t="str">
        <f t="shared" si="8"/>
        <v/>
      </c>
      <c r="AV43" s="3" t="str">
        <f>IF($A43="","",IF((AND($A43="ADD",OR(AU43="",AU43="Vested Assets"))),"12",(_xlfn.XLOOKUP(AU43,ud_work_category[lookupValue],ud_work_category[lookupKey],""))))</f>
        <v/>
      </c>
      <c r="AW43" s="8"/>
      <c r="AX43" s="2" t="str">
        <f t="shared" si="9"/>
        <v/>
      </c>
      <c r="AY43" s="3" t="str">
        <f t="shared" si="10"/>
        <v/>
      </c>
      <c r="AZ43" s="3" t="str">
        <f>IF($A43="","",IF((AND($A43="ADD",OR(AY43="",AY43="Excellent"))),"1",(_xlfn.XLOOKUP(AY43,condition[lookupValue],condition[lookupKey],""))))</f>
        <v/>
      </c>
      <c r="BA43" s="7" t="str">
        <f t="shared" si="11"/>
        <v/>
      </c>
      <c r="BB43" s="9"/>
    </row>
    <row r="44" spans="2:5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6" t="str">
        <f t="shared" si="0"/>
        <v/>
      </c>
      <c r="O44" s="4"/>
      <c r="Q44" s="3" t="str">
        <f>IF($A44="ADD",IF(NOT(ISBLANK(P44)),_xlfn.XLOOKUP(P44,len_adjust_rsn[lookupValue],len_adjust_rsn[lookupKey],"ERROR"),""), "")</f>
        <v/>
      </c>
      <c r="R44" s="6" t="str">
        <f t="shared" si="1"/>
        <v/>
      </c>
      <c r="S44" s="6"/>
      <c r="T44" s="6" t="str">
        <f t="shared" si="2"/>
        <v/>
      </c>
      <c r="V44" s="3" t="str">
        <f>IF($A44="ADD",IF(NOT(ISBLANK(U44)),_xlfn.XLOOKUP(U44,ud_berm_type[lookupValue],ud_berm_type[lookupKey],"ERROR"),""), "")</f>
        <v/>
      </c>
      <c r="X44" s="4"/>
      <c r="AE44" s="7"/>
      <c r="AF44" s="4" t="str">
        <f t="shared" ca="1" si="3"/>
        <v/>
      </c>
      <c r="AG44" s="4"/>
      <c r="AH44" s="3" t="str">
        <f t="shared" si="4"/>
        <v/>
      </c>
      <c r="AI44" s="3" t="str">
        <f>IF($A44="","",IF((AND($A44="ADD",OR(AH44="",AH44="In Use"))),"5",(_xlfn.XLOOKUP(AH44,ud_asset_status[lookupValue],ud_asset_status[lookupKey],""))))</f>
        <v/>
      </c>
      <c r="AK44" s="3" t="str">
        <f>IF($A44="ADD",IF(NOT(ISBLANK(AJ44)),_xlfn.XLOOKUP(AJ44,ud_replacement_status[lookupValue],ud_replacement_status[lookupKey],"ERROR"),""), "")</f>
        <v/>
      </c>
      <c r="AL44" s="7"/>
      <c r="AN44" s="3" t="str">
        <f>IF($A44="ADD",IF(NOT(ISBLANK(AM44)),_xlfn.XLOOKUP(AM44,ar_replace_reason[lookupValue],ar_replace_reason[lookupKey],"ERROR"),""), "")</f>
        <v/>
      </c>
      <c r="AO44" s="3" t="str">
        <f t="shared" si="5"/>
        <v/>
      </c>
      <c r="AP44" s="3" t="str">
        <f>IF($A44="","",IF((AND($A44="ADD",OR(AO44="",AO44="Queenstown-Lakes District Council"))),"70",(_xlfn.XLOOKUP(AO44,ud_organisation_owner[lookupValue],ud_organisation_owner[lookupKey],""))))</f>
        <v/>
      </c>
      <c r="AQ44" s="3" t="str">
        <f t="shared" si="6"/>
        <v/>
      </c>
      <c r="AR44" s="3" t="str">
        <f>IF($A44="","",IF((AND($A44="ADD",OR(AQ44="",AQ44="Queenstown-Lakes District Council"))),"70",(_xlfn.XLOOKUP(AQ44,ud_organisation_owner[lookupValue],ud_organisation_owner[lookupKey],""))))</f>
        <v/>
      </c>
      <c r="AS44" s="3" t="str">
        <f t="shared" si="7"/>
        <v/>
      </c>
      <c r="AT44" s="3" t="str">
        <f>IF($A44="","",IF((AND($A44="ADD",OR(AS44="",AS44="Local Authority"))),"17",(_xlfn.XLOOKUP(AS44,ud_sub_organisation[lookupValue],ud_sub_organisation[lookupKey],""))))</f>
        <v/>
      </c>
      <c r="AU44" s="3" t="str">
        <f t="shared" si="8"/>
        <v/>
      </c>
      <c r="AV44" s="3" t="str">
        <f>IF($A44="","",IF((AND($A44="ADD",OR(AU44="",AU44="Vested Assets"))),"12",(_xlfn.XLOOKUP(AU44,ud_work_category[lookupValue],ud_work_category[lookupKey],""))))</f>
        <v/>
      </c>
      <c r="AW44" s="8"/>
      <c r="AX44" s="2" t="str">
        <f t="shared" si="9"/>
        <v/>
      </c>
      <c r="AY44" s="3" t="str">
        <f t="shared" si="10"/>
        <v/>
      </c>
      <c r="AZ44" s="3" t="str">
        <f>IF($A44="","",IF((AND($A44="ADD",OR(AY44="",AY44="Excellent"))),"1",(_xlfn.XLOOKUP(AY44,condition[lookupValue],condition[lookupKey],""))))</f>
        <v/>
      </c>
      <c r="BA44" s="7" t="str">
        <f t="shared" si="11"/>
        <v/>
      </c>
      <c r="BB44" s="9"/>
    </row>
    <row r="45" spans="2:5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6" t="str">
        <f t="shared" si="0"/>
        <v/>
      </c>
      <c r="O45" s="4"/>
      <c r="Q45" s="3" t="str">
        <f>IF($A45="ADD",IF(NOT(ISBLANK(P45)),_xlfn.XLOOKUP(P45,len_adjust_rsn[lookupValue],len_adjust_rsn[lookupKey],"ERROR"),""), "")</f>
        <v/>
      </c>
      <c r="R45" s="6" t="str">
        <f t="shared" si="1"/>
        <v/>
      </c>
      <c r="S45" s="6"/>
      <c r="T45" s="6" t="str">
        <f t="shared" si="2"/>
        <v/>
      </c>
      <c r="V45" s="3" t="str">
        <f>IF($A45="ADD",IF(NOT(ISBLANK(U45)),_xlfn.XLOOKUP(U45,ud_berm_type[lookupValue],ud_berm_type[lookupKey],"ERROR"),""), "")</f>
        <v/>
      </c>
      <c r="X45" s="4"/>
      <c r="AE45" s="7"/>
      <c r="AF45" s="4" t="str">
        <f t="shared" ca="1" si="3"/>
        <v/>
      </c>
      <c r="AG45" s="4"/>
      <c r="AH45" s="3" t="str">
        <f t="shared" si="4"/>
        <v/>
      </c>
      <c r="AI45" s="3" t="str">
        <f>IF($A45="","",IF((AND($A45="ADD",OR(AH45="",AH45="In Use"))),"5",(_xlfn.XLOOKUP(AH45,ud_asset_status[lookupValue],ud_asset_status[lookupKey],""))))</f>
        <v/>
      </c>
      <c r="AK45" s="3" t="str">
        <f>IF($A45="ADD",IF(NOT(ISBLANK(AJ45)),_xlfn.XLOOKUP(AJ45,ud_replacement_status[lookupValue],ud_replacement_status[lookupKey],"ERROR"),""), "")</f>
        <v/>
      </c>
      <c r="AL45" s="7"/>
      <c r="AN45" s="3" t="str">
        <f>IF($A45="ADD",IF(NOT(ISBLANK(AM45)),_xlfn.XLOOKUP(AM45,ar_replace_reason[lookupValue],ar_replace_reason[lookupKey],"ERROR"),""), "")</f>
        <v/>
      </c>
      <c r="AO45" s="3" t="str">
        <f t="shared" si="5"/>
        <v/>
      </c>
      <c r="AP45" s="3" t="str">
        <f>IF($A45="","",IF((AND($A45="ADD",OR(AO45="",AO45="Queenstown-Lakes District Council"))),"70",(_xlfn.XLOOKUP(AO45,ud_organisation_owner[lookupValue],ud_organisation_owner[lookupKey],""))))</f>
        <v/>
      </c>
      <c r="AQ45" s="3" t="str">
        <f t="shared" si="6"/>
        <v/>
      </c>
      <c r="AR45" s="3" t="str">
        <f>IF($A45="","",IF((AND($A45="ADD",OR(AQ45="",AQ45="Queenstown-Lakes District Council"))),"70",(_xlfn.XLOOKUP(AQ45,ud_organisation_owner[lookupValue],ud_organisation_owner[lookupKey],""))))</f>
        <v/>
      </c>
      <c r="AS45" s="3" t="str">
        <f t="shared" si="7"/>
        <v/>
      </c>
      <c r="AT45" s="3" t="str">
        <f>IF($A45="","",IF((AND($A45="ADD",OR(AS45="",AS45="Local Authority"))),"17",(_xlfn.XLOOKUP(AS45,ud_sub_organisation[lookupValue],ud_sub_organisation[lookupKey],""))))</f>
        <v/>
      </c>
      <c r="AU45" s="3" t="str">
        <f t="shared" si="8"/>
        <v/>
      </c>
      <c r="AV45" s="3" t="str">
        <f>IF($A45="","",IF((AND($A45="ADD",OR(AU45="",AU45="Vested Assets"))),"12",(_xlfn.XLOOKUP(AU45,ud_work_category[lookupValue],ud_work_category[lookupKey],""))))</f>
        <v/>
      </c>
      <c r="AW45" s="8"/>
      <c r="AX45" s="2" t="str">
        <f t="shared" si="9"/>
        <v/>
      </c>
      <c r="AY45" s="3" t="str">
        <f t="shared" si="10"/>
        <v/>
      </c>
      <c r="AZ45" s="3" t="str">
        <f>IF($A45="","",IF((AND($A45="ADD",OR(AY45="",AY45="Excellent"))),"1",(_xlfn.XLOOKUP(AY45,condition[lookupValue],condition[lookupKey],""))))</f>
        <v/>
      </c>
      <c r="BA45" s="7" t="str">
        <f t="shared" si="11"/>
        <v/>
      </c>
      <c r="BB45" s="9"/>
    </row>
    <row r="46" spans="2:5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6" t="str">
        <f t="shared" si="0"/>
        <v/>
      </c>
      <c r="O46" s="4"/>
      <c r="Q46" s="3" t="str">
        <f>IF($A46="ADD",IF(NOT(ISBLANK(P46)),_xlfn.XLOOKUP(P46,len_adjust_rsn[lookupValue],len_adjust_rsn[lookupKey],"ERROR"),""), "")</f>
        <v/>
      </c>
      <c r="R46" s="6" t="str">
        <f t="shared" si="1"/>
        <v/>
      </c>
      <c r="S46" s="6"/>
      <c r="T46" s="6" t="str">
        <f t="shared" si="2"/>
        <v/>
      </c>
      <c r="V46" s="3" t="str">
        <f>IF($A46="ADD",IF(NOT(ISBLANK(U46)),_xlfn.XLOOKUP(U46,ud_berm_type[lookupValue],ud_berm_type[lookupKey],"ERROR"),""), "")</f>
        <v/>
      </c>
      <c r="X46" s="4"/>
      <c r="AE46" s="7"/>
      <c r="AF46" s="4" t="str">
        <f t="shared" ca="1" si="3"/>
        <v/>
      </c>
      <c r="AG46" s="4"/>
      <c r="AH46" s="3" t="str">
        <f t="shared" si="4"/>
        <v/>
      </c>
      <c r="AI46" s="3" t="str">
        <f>IF($A46="","",IF((AND($A46="ADD",OR(AH46="",AH46="In Use"))),"5",(_xlfn.XLOOKUP(AH46,ud_asset_status[lookupValue],ud_asset_status[lookupKey],""))))</f>
        <v/>
      </c>
      <c r="AK46" s="3" t="str">
        <f>IF($A46="ADD",IF(NOT(ISBLANK(AJ46)),_xlfn.XLOOKUP(AJ46,ud_replacement_status[lookupValue],ud_replacement_status[lookupKey],"ERROR"),""), "")</f>
        <v/>
      </c>
      <c r="AL46" s="7"/>
      <c r="AN46" s="3" t="str">
        <f>IF($A46="ADD",IF(NOT(ISBLANK(AM46)),_xlfn.XLOOKUP(AM46,ar_replace_reason[lookupValue],ar_replace_reason[lookupKey],"ERROR"),""), "")</f>
        <v/>
      </c>
      <c r="AO46" s="3" t="str">
        <f t="shared" si="5"/>
        <v/>
      </c>
      <c r="AP46" s="3" t="str">
        <f>IF($A46="","",IF((AND($A46="ADD",OR(AO46="",AO46="Queenstown-Lakes District Council"))),"70",(_xlfn.XLOOKUP(AO46,ud_organisation_owner[lookupValue],ud_organisation_owner[lookupKey],""))))</f>
        <v/>
      </c>
      <c r="AQ46" s="3" t="str">
        <f t="shared" si="6"/>
        <v/>
      </c>
      <c r="AR46" s="3" t="str">
        <f>IF($A46="","",IF((AND($A46="ADD",OR(AQ46="",AQ46="Queenstown-Lakes District Council"))),"70",(_xlfn.XLOOKUP(AQ46,ud_organisation_owner[lookupValue],ud_organisation_owner[lookupKey],""))))</f>
        <v/>
      </c>
      <c r="AS46" s="3" t="str">
        <f t="shared" si="7"/>
        <v/>
      </c>
      <c r="AT46" s="3" t="str">
        <f>IF($A46="","",IF((AND($A46="ADD",OR(AS46="",AS46="Local Authority"))),"17",(_xlfn.XLOOKUP(AS46,ud_sub_organisation[lookupValue],ud_sub_organisation[lookupKey],""))))</f>
        <v/>
      </c>
      <c r="AU46" s="3" t="str">
        <f t="shared" si="8"/>
        <v/>
      </c>
      <c r="AV46" s="3" t="str">
        <f>IF($A46="","",IF((AND($A46="ADD",OR(AU46="",AU46="Vested Assets"))),"12",(_xlfn.XLOOKUP(AU46,ud_work_category[lookupValue],ud_work_category[lookupKey],""))))</f>
        <v/>
      </c>
      <c r="AW46" s="8"/>
      <c r="AX46" s="2" t="str">
        <f t="shared" si="9"/>
        <v/>
      </c>
      <c r="AY46" s="3" t="str">
        <f t="shared" si="10"/>
        <v/>
      </c>
      <c r="AZ46" s="3" t="str">
        <f>IF($A46="","",IF((AND($A46="ADD",OR(AY46="",AY46="Excellent"))),"1",(_xlfn.XLOOKUP(AY46,condition[lookupValue],condition[lookupKey],""))))</f>
        <v/>
      </c>
      <c r="BA46" s="7" t="str">
        <f t="shared" si="11"/>
        <v/>
      </c>
      <c r="BB46" s="9"/>
    </row>
    <row r="47" spans="2:5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6" t="str">
        <f t="shared" si="0"/>
        <v/>
      </c>
      <c r="O47" s="4"/>
      <c r="Q47" s="3" t="str">
        <f>IF($A47="ADD",IF(NOT(ISBLANK(P47)),_xlfn.XLOOKUP(P47,len_adjust_rsn[lookupValue],len_adjust_rsn[lookupKey],"ERROR"),""), "")</f>
        <v/>
      </c>
      <c r="R47" s="6" t="str">
        <f t="shared" si="1"/>
        <v/>
      </c>
      <c r="S47" s="6"/>
      <c r="T47" s="6" t="str">
        <f t="shared" si="2"/>
        <v/>
      </c>
      <c r="V47" s="3" t="str">
        <f>IF($A47="ADD",IF(NOT(ISBLANK(U47)),_xlfn.XLOOKUP(U47,ud_berm_type[lookupValue],ud_berm_type[lookupKey],"ERROR"),""), "")</f>
        <v/>
      </c>
      <c r="X47" s="4"/>
      <c r="AE47" s="7"/>
      <c r="AF47" s="4" t="str">
        <f t="shared" ca="1" si="3"/>
        <v/>
      </c>
      <c r="AG47" s="4"/>
      <c r="AH47" s="3" t="str">
        <f t="shared" si="4"/>
        <v/>
      </c>
      <c r="AI47" s="3" t="str">
        <f>IF($A47="","",IF((AND($A47="ADD",OR(AH47="",AH47="In Use"))),"5",(_xlfn.XLOOKUP(AH47,ud_asset_status[lookupValue],ud_asset_status[lookupKey],""))))</f>
        <v/>
      </c>
      <c r="AK47" s="3" t="str">
        <f>IF($A47="ADD",IF(NOT(ISBLANK(AJ47)),_xlfn.XLOOKUP(AJ47,ud_replacement_status[lookupValue],ud_replacement_status[lookupKey],"ERROR"),""), "")</f>
        <v/>
      </c>
      <c r="AL47" s="7"/>
      <c r="AN47" s="3" t="str">
        <f>IF($A47="ADD",IF(NOT(ISBLANK(AM47)),_xlfn.XLOOKUP(AM47,ar_replace_reason[lookupValue],ar_replace_reason[lookupKey],"ERROR"),""), "")</f>
        <v/>
      </c>
      <c r="AO47" s="3" t="str">
        <f t="shared" si="5"/>
        <v/>
      </c>
      <c r="AP47" s="3" t="str">
        <f>IF($A47="","",IF((AND($A47="ADD",OR(AO47="",AO47="Queenstown-Lakes District Council"))),"70",(_xlfn.XLOOKUP(AO47,ud_organisation_owner[lookupValue],ud_organisation_owner[lookupKey],""))))</f>
        <v/>
      </c>
      <c r="AQ47" s="3" t="str">
        <f t="shared" si="6"/>
        <v/>
      </c>
      <c r="AR47" s="3" t="str">
        <f>IF($A47="","",IF((AND($A47="ADD",OR(AQ47="",AQ47="Queenstown-Lakes District Council"))),"70",(_xlfn.XLOOKUP(AQ47,ud_organisation_owner[lookupValue],ud_organisation_owner[lookupKey],""))))</f>
        <v/>
      </c>
      <c r="AS47" s="3" t="str">
        <f t="shared" si="7"/>
        <v/>
      </c>
      <c r="AT47" s="3" t="str">
        <f>IF($A47="","",IF((AND($A47="ADD",OR(AS47="",AS47="Local Authority"))),"17",(_xlfn.XLOOKUP(AS47,ud_sub_organisation[lookupValue],ud_sub_organisation[lookupKey],""))))</f>
        <v/>
      </c>
      <c r="AU47" s="3" t="str">
        <f t="shared" si="8"/>
        <v/>
      </c>
      <c r="AV47" s="3" t="str">
        <f>IF($A47="","",IF((AND($A47="ADD",OR(AU47="",AU47="Vested Assets"))),"12",(_xlfn.XLOOKUP(AU47,ud_work_category[lookupValue],ud_work_category[lookupKey],""))))</f>
        <v/>
      </c>
      <c r="AW47" s="8"/>
      <c r="AX47" s="2" t="str">
        <f t="shared" si="9"/>
        <v/>
      </c>
      <c r="AY47" s="3" t="str">
        <f t="shared" si="10"/>
        <v/>
      </c>
      <c r="AZ47" s="3" t="str">
        <f>IF($A47="","",IF((AND($A47="ADD",OR(AY47="",AY47="Excellent"))),"1",(_xlfn.XLOOKUP(AY47,condition[lookupValue],condition[lookupKey],""))))</f>
        <v/>
      </c>
      <c r="BA47" s="7" t="str">
        <f t="shared" si="11"/>
        <v/>
      </c>
      <c r="BB47" s="9"/>
    </row>
    <row r="48" spans="2:5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6" t="str">
        <f t="shared" si="0"/>
        <v/>
      </c>
      <c r="O48" s="4"/>
      <c r="Q48" s="3" t="str">
        <f>IF($A48="ADD",IF(NOT(ISBLANK(P48)),_xlfn.XLOOKUP(P48,len_adjust_rsn[lookupValue],len_adjust_rsn[lookupKey],"ERROR"),""), "")</f>
        <v/>
      </c>
      <c r="R48" s="6" t="str">
        <f t="shared" si="1"/>
        <v/>
      </c>
      <c r="S48" s="6"/>
      <c r="T48" s="6" t="str">
        <f t="shared" si="2"/>
        <v/>
      </c>
      <c r="V48" s="3" t="str">
        <f>IF($A48="ADD",IF(NOT(ISBLANK(U48)),_xlfn.XLOOKUP(U48,ud_berm_type[lookupValue],ud_berm_type[lookupKey],"ERROR"),""), "")</f>
        <v/>
      </c>
      <c r="X48" s="4"/>
      <c r="AE48" s="7"/>
      <c r="AF48" s="4" t="str">
        <f t="shared" ca="1" si="3"/>
        <v/>
      </c>
      <c r="AG48" s="4"/>
      <c r="AH48" s="3" t="str">
        <f t="shared" si="4"/>
        <v/>
      </c>
      <c r="AI48" s="3" t="str">
        <f>IF($A48="","",IF((AND($A48="ADD",OR(AH48="",AH48="In Use"))),"5",(_xlfn.XLOOKUP(AH48,ud_asset_status[lookupValue],ud_asset_status[lookupKey],""))))</f>
        <v/>
      </c>
      <c r="AK48" s="3" t="str">
        <f>IF($A48="ADD",IF(NOT(ISBLANK(AJ48)),_xlfn.XLOOKUP(AJ48,ud_replacement_status[lookupValue],ud_replacement_status[lookupKey],"ERROR"),""), "")</f>
        <v/>
      </c>
      <c r="AL48" s="7"/>
      <c r="AN48" s="3" t="str">
        <f>IF($A48="ADD",IF(NOT(ISBLANK(AM48)),_xlfn.XLOOKUP(AM48,ar_replace_reason[lookupValue],ar_replace_reason[lookupKey],"ERROR"),""), "")</f>
        <v/>
      </c>
      <c r="AO48" s="3" t="str">
        <f t="shared" si="5"/>
        <v/>
      </c>
      <c r="AP48" s="3" t="str">
        <f>IF($A48="","",IF((AND($A48="ADD",OR(AO48="",AO48="Queenstown-Lakes District Council"))),"70",(_xlfn.XLOOKUP(AO48,ud_organisation_owner[lookupValue],ud_organisation_owner[lookupKey],""))))</f>
        <v/>
      </c>
      <c r="AQ48" s="3" t="str">
        <f t="shared" si="6"/>
        <v/>
      </c>
      <c r="AR48" s="3" t="str">
        <f>IF($A48="","",IF((AND($A48="ADD",OR(AQ48="",AQ48="Queenstown-Lakes District Council"))),"70",(_xlfn.XLOOKUP(AQ48,ud_organisation_owner[lookupValue],ud_organisation_owner[lookupKey],""))))</f>
        <v/>
      </c>
      <c r="AS48" s="3" t="str">
        <f t="shared" si="7"/>
        <v/>
      </c>
      <c r="AT48" s="3" t="str">
        <f>IF($A48="","",IF((AND($A48="ADD",OR(AS48="",AS48="Local Authority"))),"17",(_xlfn.XLOOKUP(AS48,ud_sub_organisation[lookupValue],ud_sub_organisation[lookupKey],""))))</f>
        <v/>
      </c>
      <c r="AU48" s="3" t="str">
        <f t="shared" si="8"/>
        <v/>
      </c>
      <c r="AV48" s="3" t="str">
        <f>IF($A48="","",IF((AND($A48="ADD",OR(AU48="",AU48="Vested Assets"))),"12",(_xlfn.XLOOKUP(AU48,ud_work_category[lookupValue],ud_work_category[lookupKey],""))))</f>
        <v/>
      </c>
      <c r="AW48" s="8"/>
      <c r="AX48" s="2" t="str">
        <f t="shared" si="9"/>
        <v/>
      </c>
      <c r="AY48" s="3" t="str">
        <f t="shared" si="10"/>
        <v/>
      </c>
      <c r="AZ48" s="3" t="str">
        <f>IF($A48="","",IF((AND($A48="ADD",OR(AY48="",AY48="Excellent"))),"1",(_xlfn.XLOOKUP(AY48,condition[lookupValue],condition[lookupKey],""))))</f>
        <v/>
      </c>
      <c r="BA48" s="7" t="str">
        <f t="shared" si="11"/>
        <v/>
      </c>
      <c r="BB48" s="9"/>
    </row>
    <row r="49" spans="2:5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6" t="str">
        <f t="shared" si="0"/>
        <v/>
      </c>
      <c r="O49" s="4"/>
      <c r="Q49" s="3" t="str">
        <f>IF($A49="ADD",IF(NOT(ISBLANK(P49)),_xlfn.XLOOKUP(P49,len_adjust_rsn[lookupValue],len_adjust_rsn[lookupKey],"ERROR"),""), "")</f>
        <v/>
      </c>
      <c r="R49" s="6" t="str">
        <f t="shared" si="1"/>
        <v/>
      </c>
      <c r="S49" s="6"/>
      <c r="T49" s="6" t="str">
        <f t="shared" si="2"/>
        <v/>
      </c>
      <c r="V49" s="3" t="str">
        <f>IF($A49="ADD",IF(NOT(ISBLANK(U49)),_xlfn.XLOOKUP(U49,ud_berm_type[lookupValue],ud_berm_type[lookupKey],"ERROR"),""), "")</f>
        <v/>
      </c>
      <c r="X49" s="4"/>
      <c r="AE49" s="7"/>
      <c r="AF49" s="4" t="str">
        <f t="shared" ca="1" si="3"/>
        <v/>
      </c>
      <c r="AG49" s="4"/>
      <c r="AH49" s="3" t="str">
        <f t="shared" si="4"/>
        <v/>
      </c>
      <c r="AI49" s="3" t="str">
        <f>IF($A49="","",IF((AND($A49="ADD",OR(AH49="",AH49="In Use"))),"5",(_xlfn.XLOOKUP(AH49,ud_asset_status[lookupValue],ud_asset_status[lookupKey],""))))</f>
        <v/>
      </c>
      <c r="AK49" s="3" t="str">
        <f>IF($A49="ADD",IF(NOT(ISBLANK(AJ49)),_xlfn.XLOOKUP(AJ49,ud_replacement_status[lookupValue],ud_replacement_status[lookupKey],"ERROR"),""), "")</f>
        <v/>
      </c>
      <c r="AL49" s="7"/>
      <c r="AN49" s="3" t="str">
        <f>IF($A49="ADD",IF(NOT(ISBLANK(AM49)),_xlfn.XLOOKUP(AM49,ar_replace_reason[lookupValue],ar_replace_reason[lookupKey],"ERROR"),""), "")</f>
        <v/>
      </c>
      <c r="AO49" s="3" t="str">
        <f t="shared" si="5"/>
        <v/>
      </c>
      <c r="AP49" s="3" t="str">
        <f>IF($A49="","",IF((AND($A49="ADD",OR(AO49="",AO49="Queenstown-Lakes District Council"))),"70",(_xlfn.XLOOKUP(AO49,ud_organisation_owner[lookupValue],ud_organisation_owner[lookupKey],""))))</f>
        <v/>
      </c>
      <c r="AQ49" s="3" t="str">
        <f t="shared" si="6"/>
        <v/>
      </c>
      <c r="AR49" s="3" t="str">
        <f>IF($A49="","",IF((AND($A49="ADD",OR(AQ49="",AQ49="Queenstown-Lakes District Council"))),"70",(_xlfn.XLOOKUP(AQ49,ud_organisation_owner[lookupValue],ud_organisation_owner[lookupKey],""))))</f>
        <v/>
      </c>
      <c r="AS49" s="3" t="str">
        <f t="shared" si="7"/>
        <v/>
      </c>
      <c r="AT49" s="3" t="str">
        <f>IF($A49="","",IF((AND($A49="ADD",OR(AS49="",AS49="Local Authority"))),"17",(_xlfn.XLOOKUP(AS49,ud_sub_organisation[lookupValue],ud_sub_organisation[lookupKey],""))))</f>
        <v/>
      </c>
      <c r="AU49" s="3" t="str">
        <f t="shared" si="8"/>
        <v/>
      </c>
      <c r="AV49" s="3" t="str">
        <f>IF($A49="","",IF((AND($A49="ADD",OR(AU49="",AU49="Vested Assets"))),"12",(_xlfn.XLOOKUP(AU49,ud_work_category[lookupValue],ud_work_category[lookupKey],""))))</f>
        <v/>
      </c>
      <c r="AW49" s="8"/>
      <c r="AX49" s="2" t="str">
        <f t="shared" si="9"/>
        <v/>
      </c>
      <c r="AY49" s="3" t="str">
        <f t="shared" si="10"/>
        <v/>
      </c>
      <c r="AZ49" s="3" t="str">
        <f>IF($A49="","",IF((AND($A49="ADD",OR(AY49="",AY49="Excellent"))),"1",(_xlfn.XLOOKUP(AY49,condition[lookupValue],condition[lookupKey],""))))</f>
        <v/>
      </c>
      <c r="BA49" s="7" t="str">
        <f t="shared" si="11"/>
        <v/>
      </c>
      <c r="BB49" s="9"/>
    </row>
    <row r="50" spans="2:5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6" t="str">
        <f t="shared" si="0"/>
        <v/>
      </c>
      <c r="O50" s="4"/>
      <c r="Q50" s="3" t="str">
        <f>IF($A50="ADD",IF(NOT(ISBLANK(P50)),_xlfn.XLOOKUP(P50,len_adjust_rsn[lookupValue],len_adjust_rsn[lookupKey],"ERROR"),""), "")</f>
        <v/>
      </c>
      <c r="R50" s="6" t="str">
        <f t="shared" si="1"/>
        <v/>
      </c>
      <c r="S50" s="6"/>
      <c r="T50" s="6" t="str">
        <f t="shared" si="2"/>
        <v/>
      </c>
      <c r="V50" s="3" t="str">
        <f>IF($A50="ADD",IF(NOT(ISBLANK(U50)),_xlfn.XLOOKUP(U50,ud_berm_type[lookupValue],ud_berm_type[lookupKey],"ERROR"),""), "")</f>
        <v/>
      </c>
      <c r="X50" s="4"/>
      <c r="AE50" s="7"/>
      <c r="AF50" s="4" t="str">
        <f t="shared" ca="1" si="3"/>
        <v/>
      </c>
      <c r="AG50" s="4"/>
      <c r="AH50" s="3" t="str">
        <f t="shared" si="4"/>
        <v/>
      </c>
      <c r="AI50" s="3" t="str">
        <f>IF($A50="","",IF((AND($A50="ADD",OR(AH50="",AH50="In Use"))),"5",(_xlfn.XLOOKUP(AH50,ud_asset_status[lookupValue],ud_asset_status[lookupKey],""))))</f>
        <v/>
      </c>
      <c r="AK50" s="3" t="str">
        <f>IF($A50="ADD",IF(NOT(ISBLANK(AJ50)),_xlfn.XLOOKUP(AJ50,ud_replacement_status[lookupValue],ud_replacement_status[lookupKey],"ERROR"),""), "")</f>
        <v/>
      </c>
      <c r="AL50" s="7"/>
      <c r="AN50" s="3" t="str">
        <f>IF($A50="ADD",IF(NOT(ISBLANK(AM50)),_xlfn.XLOOKUP(AM50,ar_replace_reason[lookupValue],ar_replace_reason[lookupKey],"ERROR"),""), "")</f>
        <v/>
      </c>
      <c r="AO50" s="3" t="str">
        <f t="shared" si="5"/>
        <v/>
      </c>
      <c r="AP50" s="3" t="str">
        <f>IF($A50="","",IF((AND($A50="ADD",OR(AO50="",AO50="Queenstown-Lakes District Council"))),"70",(_xlfn.XLOOKUP(AO50,ud_organisation_owner[lookupValue],ud_organisation_owner[lookupKey],""))))</f>
        <v/>
      </c>
      <c r="AQ50" s="3" t="str">
        <f t="shared" si="6"/>
        <v/>
      </c>
      <c r="AR50" s="3" t="str">
        <f>IF($A50="","",IF((AND($A50="ADD",OR(AQ50="",AQ50="Queenstown-Lakes District Council"))),"70",(_xlfn.XLOOKUP(AQ50,ud_organisation_owner[lookupValue],ud_organisation_owner[lookupKey],""))))</f>
        <v/>
      </c>
      <c r="AS50" s="3" t="str">
        <f t="shared" si="7"/>
        <v/>
      </c>
      <c r="AT50" s="3" t="str">
        <f>IF($A50="","",IF((AND($A50="ADD",OR(AS50="",AS50="Local Authority"))),"17",(_xlfn.XLOOKUP(AS50,ud_sub_organisation[lookupValue],ud_sub_organisation[lookupKey],""))))</f>
        <v/>
      </c>
      <c r="AU50" s="3" t="str">
        <f t="shared" si="8"/>
        <v/>
      </c>
      <c r="AV50" s="3" t="str">
        <f>IF($A50="","",IF((AND($A50="ADD",OR(AU50="",AU50="Vested Assets"))),"12",(_xlfn.XLOOKUP(AU50,ud_work_category[lookupValue],ud_work_category[lookupKey],""))))</f>
        <v/>
      </c>
      <c r="AW50" s="8"/>
      <c r="AX50" s="2" t="str">
        <f t="shared" si="9"/>
        <v/>
      </c>
      <c r="AY50" s="3" t="str">
        <f t="shared" si="10"/>
        <v/>
      </c>
      <c r="AZ50" s="3" t="str">
        <f>IF($A50="","",IF((AND($A50="ADD",OR(AY50="",AY50="Excellent"))),"1",(_xlfn.XLOOKUP(AY50,condition[lookupValue],condition[lookupKey],""))))</f>
        <v/>
      </c>
      <c r="BA50" s="7" t="str">
        <f t="shared" si="11"/>
        <v/>
      </c>
      <c r="BB50" s="9"/>
    </row>
    <row r="51" spans="2:5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6" t="str">
        <f t="shared" si="0"/>
        <v/>
      </c>
      <c r="O51" s="4"/>
      <c r="Q51" s="3" t="str">
        <f>IF($A51="ADD",IF(NOT(ISBLANK(P51)),_xlfn.XLOOKUP(P51,len_adjust_rsn[lookupValue],len_adjust_rsn[lookupKey],"ERROR"),""), "")</f>
        <v/>
      </c>
      <c r="R51" s="6" t="str">
        <f t="shared" si="1"/>
        <v/>
      </c>
      <c r="S51" s="6"/>
      <c r="T51" s="6" t="str">
        <f t="shared" si="2"/>
        <v/>
      </c>
      <c r="V51" s="3" t="str">
        <f>IF($A51="ADD",IF(NOT(ISBLANK(U51)),_xlfn.XLOOKUP(U51,ud_berm_type[lookupValue],ud_berm_type[lookupKey],"ERROR"),""), "")</f>
        <v/>
      </c>
      <c r="X51" s="4"/>
      <c r="AE51" s="7"/>
      <c r="AF51" s="4" t="str">
        <f t="shared" ca="1" si="3"/>
        <v/>
      </c>
      <c r="AG51" s="4"/>
      <c r="AH51" s="3" t="str">
        <f t="shared" si="4"/>
        <v/>
      </c>
      <c r="AI51" s="3" t="str">
        <f>IF($A51="","",IF((AND($A51="ADD",OR(AH51="",AH51="In Use"))),"5",(_xlfn.XLOOKUP(AH51,ud_asset_status[lookupValue],ud_asset_status[lookupKey],""))))</f>
        <v/>
      </c>
      <c r="AK51" s="3" t="str">
        <f>IF($A51="ADD",IF(NOT(ISBLANK(AJ51)),_xlfn.XLOOKUP(AJ51,ud_replacement_status[lookupValue],ud_replacement_status[lookupKey],"ERROR"),""), "")</f>
        <v/>
      </c>
      <c r="AL51" s="7"/>
      <c r="AN51" s="3" t="str">
        <f>IF($A51="ADD",IF(NOT(ISBLANK(AM51)),_xlfn.XLOOKUP(AM51,ar_replace_reason[lookupValue],ar_replace_reason[lookupKey],"ERROR"),""), "")</f>
        <v/>
      </c>
      <c r="AO51" s="3" t="str">
        <f t="shared" si="5"/>
        <v/>
      </c>
      <c r="AP51" s="3" t="str">
        <f>IF($A51="","",IF((AND($A51="ADD",OR(AO51="",AO51="Queenstown-Lakes District Council"))),"70",(_xlfn.XLOOKUP(AO51,ud_organisation_owner[lookupValue],ud_organisation_owner[lookupKey],""))))</f>
        <v/>
      </c>
      <c r="AQ51" s="3" t="str">
        <f t="shared" si="6"/>
        <v/>
      </c>
      <c r="AR51" s="3" t="str">
        <f>IF($A51="","",IF((AND($A51="ADD",OR(AQ51="",AQ51="Queenstown-Lakes District Council"))),"70",(_xlfn.XLOOKUP(AQ51,ud_organisation_owner[lookupValue],ud_organisation_owner[lookupKey],""))))</f>
        <v/>
      </c>
      <c r="AS51" s="3" t="str">
        <f t="shared" si="7"/>
        <v/>
      </c>
      <c r="AT51" s="3" t="str">
        <f>IF($A51="","",IF((AND($A51="ADD",OR(AS51="",AS51="Local Authority"))),"17",(_xlfn.XLOOKUP(AS51,ud_sub_organisation[lookupValue],ud_sub_organisation[lookupKey],""))))</f>
        <v/>
      </c>
      <c r="AU51" s="3" t="str">
        <f t="shared" si="8"/>
        <v/>
      </c>
      <c r="AV51" s="3" t="str">
        <f>IF($A51="","",IF((AND($A51="ADD",OR(AU51="",AU51="Vested Assets"))),"12",(_xlfn.XLOOKUP(AU51,ud_work_category[lookupValue],ud_work_category[lookupKey],""))))</f>
        <v/>
      </c>
      <c r="AW51" s="8"/>
      <c r="AX51" s="2" t="str">
        <f t="shared" si="9"/>
        <v/>
      </c>
      <c r="AY51" s="3" t="str">
        <f t="shared" si="10"/>
        <v/>
      </c>
      <c r="AZ51" s="3" t="str">
        <f>IF($A51="","",IF((AND($A51="ADD",OR(AY51="",AY51="Excellent"))),"1",(_xlfn.XLOOKUP(AY51,condition[lookupValue],condition[lookupKey],""))))</f>
        <v/>
      </c>
      <c r="BA51" s="7" t="str">
        <f t="shared" si="11"/>
        <v/>
      </c>
      <c r="BB51" s="9"/>
    </row>
    <row r="52" spans="2:5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6" t="str">
        <f t="shared" si="0"/>
        <v/>
      </c>
      <c r="O52" s="4"/>
      <c r="Q52" s="3" t="str">
        <f>IF($A52="ADD",IF(NOT(ISBLANK(P52)),_xlfn.XLOOKUP(P52,len_adjust_rsn[lookupValue],len_adjust_rsn[lookupKey],"ERROR"),""), "")</f>
        <v/>
      </c>
      <c r="R52" s="6" t="str">
        <f t="shared" si="1"/>
        <v/>
      </c>
      <c r="S52" s="6"/>
      <c r="T52" s="6" t="str">
        <f t="shared" si="2"/>
        <v/>
      </c>
      <c r="V52" s="3" t="str">
        <f>IF($A52="ADD",IF(NOT(ISBLANK(U52)),_xlfn.XLOOKUP(U52,ud_berm_type[lookupValue],ud_berm_type[lookupKey],"ERROR"),""), "")</f>
        <v/>
      </c>
      <c r="X52" s="4"/>
      <c r="AE52" s="7"/>
      <c r="AF52" s="4" t="str">
        <f t="shared" ca="1" si="3"/>
        <v/>
      </c>
      <c r="AG52" s="4"/>
      <c r="AH52" s="3" t="str">
        <f t="shared" si="4"/>
        <v/>
      </c>
      <c r="AI52" s="3" t="str">
        <f>IF($A52="","",IF((AND($A52="ADD",OR(AH52="",AH52="In Use"))),"5",(_xlfn.XLOOKUP(AH52,ud_asset_status[lookupValue],ud_asset_status[lookupKey],""))))</f>
        <v/>
      </c>
      <c r="AK52" s="3" t="str">
        <f>IF($A52="ADD",IF(NOT(ISBLANK(AJ52)),_xlfn.XLOOKUP(AJ52,ud_replacement_status[lookupValue],ud_replacement_status[lookupKey],"ERROR"),""), "")</f>
        <v/>
      </c>
      <c r="AL52" s="7"/>
      <c r="AN52" s="3" t="str">
        <f>IF($A52="ADD",IF(NOT(ISBLANK(AM52)),_xlfn.XLOOKUP(AM52,ar_replace_reason[lookupValue],ar_replace_reason[lookupKey],"ERROR"),""), "")</f>
        <v/>
      </c>
      <c r="AO52" s="3" t="str">
        <f t="shared" si="5"/>
        <v/>
      </c>
      <c r="AP52" s="3" t="str">
        <f>IF($A52="","",IF((AND($A52="ADD",OR(AO52="",AO52="Queenstown-Lakes District Council"))),"70",(_xlfn.XLOOKUP(AO52,ud_organisation_owner[lookupValue],ud_organisation_owner[lookupKey],""))))</f>
        <v/>
      </c>
      <c r="AQ52" s="3" t="str">
        <f t="shared" si="6"/>
        <v/>
      </c>
      <c r="AR52" s="3" t="str">
        <f>IF($A52="","",IF((AND($A52="ADD",OR(AQ52="",AQ52="Queenstown-Lakes District Council"))),"70",(_xlfn.XLOOKUP(AQ52,ud_organisation_owner[lookupValue],ud_organisation_owner[lookupKey],""))))</f>
        <v/>
      </c>
      <c r="AS52" s="3" t="str">
        <f t="shared" si="7"/>
        <v/>
      </c>
      <c r="AT52" s="3" t="str">
        <f>IF($A52="","",IF((AND($A52="ADD",OR(AS52="",AS52="Local Authority"))),"17",(_xlfn.XLOOKUP(AS52,ud_sub_organisation[lookupValue],ud_sub_organisation[lookupKey],""))))</f>
        <v/>
      </c>
      <c r="AU52" s="3" t="str">
        <f t="shared" si="8"/>
        <v/>
      </c>
      <c r="AV52" s="3" t="str">
        <f>IF($A52="","",IF((AND($A52="ADD",OR(AU52="",AU52="Vested Assets"))),"12",(_xlfn.XLOOKUP(AU52,ud_work_category[lookupValue],ud_work_category[lookupKey],""))))</f>
        <v/>
      </c>
      <c r="AW52" s="8"/>
      <c r="AX52" s="2" t="str">
        <f t="shared" si="9"/>
        <v/>
      </c>
      <c r="AY52" s="3" t="str">
        <f t="shared" si="10"/>
        <v/>
      </c>
      <c r="AZ52" s="3" t="str">
        <f>IF($A52="","",IF((AND($A52="ADD",OR(AY52="",AY52="Excellent"))),"1",(_xlfn.XLOOKUP(AY52,condition[lookupValue],condition[lookupKey],""))))</f>
        <v/>
      </c>
      <c r="BA52" s="7" t="str">
        <f t="shared" si="11"/>
        <v/>
      </c>
      <c r="BB52" s="9"/>
    </row>
    <row r="53" spans="2:5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6" t="str">
        <f t="shared" si="0"/>
        <v/>
      </c>
      <c r="O53" s="4"/>
      <c r="Q53" s="3" t="str">
        <f>IF($A53="ADD",IF(NOT(ISBLANK(P53)),_xlfn.XLOOKUP(P53,len_adjust_rsn[lookupValue],len_adjust_rsn[lookupKey],"ERROR"),""), "")</f>
        <v/>
      </c>
      <c r="R53" s="6" t="str">
        <f t="shared" si="1"/>
        <v/>
      </c>
      <c r="S53" s="6"/>
      <c r="T53" s="6" t="str">
        <f t="shared" si="2"/>
        <v/>
      </c>
      <c r="V53" s="3" t="str">
        <f>IF($A53="ADD",IF(NOT(ISBLANK(U53)),_xlfn.XLOOKUP(U53,ud_berm_type[lookupValue],ud_berm_type[lookupKey],"ERROR"),""), "")</f>
        <v/>
      </c>
      <c r="X53" s="4"/>
      <c r="AE53" s="7"/>
      <c r="AF53" s="4" t="str">
        <f t="shared" ca="1" si="3"/>
        <v/>
      </c>
      <c r="AG53" s="4"/>
      <c r="AH53" s="3" t="str">
        <f t="shared" si="4"/>
        <v/>
      </c>
      <c r="AI53" s="3" t="str">
        <f>IF($A53="","",IF((AND($A53="ADD",OR(AH53="",AH53="In Use"))),"5",(_xlfn.XLOOKUP(AH53,ud_asset_status[lookupValue],ud_asset_status[lookupKey],""))))</f>
        <v/>
      </c>
      <c r="AK53" s="3" t="str">
        <f>IF($A53="ADD",IF(NOT(ISBLANK(AJ53)),_xlfn.XLOOKUP(AJ53,ud_replacement_status[lookupValue],ud_replacement_status[lookupKey],"ERROR"),""), "")</f>
        <v/>
      </c>
      <c r="AL53" s="7"/>
      <c r="AN53" s="3" t="str">
        <f>IF($A53="ADD",IF(NOT(ISBLANK(AM53)),_xlfn.XLOOKUP(AM53,ar_replace_reason[lookupValue],ar_replace_reason[lookupKey],"ERROR"),""), "")</f>
        <v/>
      </c>
      <c r="AO53" s="3" t="str">
        <f t="shared" si="5"/>
        <v/>
      </c>
      <c r="AP53" s="3" t="str">
        <f>IF($A53="","",IF((AND($A53="ADD",OR(AO53="",AO53="Queenstown-Lakes District Council"))),"70",(_xlfn.XLOOKUP(AO53,ud_organisation_owner[lookupValue],ud_organisation_owner[lookupKey],""))))</f>
        <v/>
      </c>
      <c r="AQ53" s="3" t="str">
        <f t="shared" si="6"/>
        <v/>
      </c>
      <c r="AR53" s="3" t="str">
        <f>IF($A53="","",IF((AND($A53="ADD",OR(AQ53="",AQ53="Queenstown-Lakes District Council"))),"70",(_xlfn.XLOOKUP(AQ53,ud_organisation_owner[lookupValue],ud_organisation_owner[lookupKey],""))))</f>
        <v/>
      </c>
      <c r="AS53" s="3" t="str">
        <f t="shared" si="7"/>
        <v/>
      </c>
      <c r="AT53" s="3" t="str">
        <f>IF($A53="","",IF((AND($A53="ADD",OR(AS53="",AS53="Local Authority"))),"17",(_xlfn.XLOOKUP(AS53,ud_sub_organisation[lookupValue],ud_sub_organisation[lookupKey],""))))</f>
        <v/>
      </c>
      <c r="AU53" s="3" t="str">
        <f t="shared" si="8"/>
        <v/>
      </c>
      <c r="AV53" s="3" t="str">
        <f>IF($A53="","",IF((AND($A53="ADD",OR(AU53="",AU53="Vested Assets"))),"12",(_xlfn.XLOOKUP(AU53,ud_work_category[lookupValue],ud_work_category[lookupKey],""))))</f>
        <v/>
      </c>
      <c r="AW53" s="8"/>
      <c r="AX53" s="2" t="str">
        <f t="shared" si="9"/>
        <v/>
      </c>
      <c r="AY53" s="3" t="str">
        <f t="shared" si="10"/>
        <v/>
      </c>
      <c r="AZ53" s="3" t="str">
        <f>IF($A53="","",IF((AND($A53="ADD",OR(AY53="",AY53="Excellent"))),"1",(_xlfn.XLOOKUP(AY53,condition[lookupValue],condition[lookupKey],""))))</f>
        <v/>
      </c>
      <c r="BA53" s="7" t="str">
        <f t="shared" si="11"/>
        <v/>
      </c>
      <c r="BB53" s="9"/>
    </row>
    <row r="54" spans="2:5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6" t="str">
        <f t="shared" si="0"/>
        <v/>
      </c>
      <c r="O54" s="4"/>
      <c r="Q54" s="3" t="str">
        <f>IF($A54="ADD",IF(NOT(ISBLANK(P54)),_xlfn.XLOOKUP(P54,len_adjust_rsn[lookupValue],len_adjust_rsn[lookupKey],"ERROR"),""), "")</f>
        <v/>
      </c>
      <c r="R54" s="6" t="str">
        <f t="shared" si="1"/>
        <v/>
      </c>
      <c r="S54" s="6"/>
      <c r="T54" s="6" t="str">
        <f t="shared" si="2"/>
        <v/>
      </c>
      <c r="V54" s="3" t="str">
        <f>IF($A54="ADD",IF(NOT(ISBLANK(U54)),_xlfn.XLOOKUP(U54,ud_berm_type[lookupValue],ud_berm_type[lookupKey],"ERROR"),""), "")</f>
        <v/>
      </c>
      <c r="X54" s="4"/>
      <c r="AE54" s="7"/>
      <c r="AF54" s="4" t="str">
        <f t="shared" ca="1" si="3"/>
        <v/>
      </c>
      <c r="AG54" s="4"/>
      <c r="AH54" s="3" t="str">
        <f t="shared" si="4"/>
        <v/>
      </c>
      <c r="AI54" s="3" t="str">
        <f>IF($A54="","",IF((AND($A54="ADD",OR(AH54="",AH54="In Use"))),"5",(_xlfn.XLOOKUP(AH54,ud_asset_status[lookupValue],ud_asset_status[lookupKey],""))))</f>
        <v/>
      </c>
      <c r="AK54" s="3" t="str">
        <f>IF($A54="ADD",IF(NOT(ISBLANK(AJ54)),_xlfn.XLOOKUP(AJ54,ud_replacement_status[lookupValue],ud_replacement_status[lookupKey],"ERROR"),""), "")</f>
        <v/>
      </c>
      <c r="AL54" s="7"/>
      <c r="AN54" s="3" t="str">
        <f>IF($A54="ADD",IF(NOT(ISBLANK(AM54)),_xlfn.XLOOKUP(AM54,ar_replace_reason[lookupValue],ar_replace_reason[lookupKey],"ERROR"),""), "")</f>
        <v/>
      </c>
      <c r="AO54" s="3" t="str">
        <f t="shared" si="5"/>
        <v/>
      </c>
      <c r="AP54" s="3" t="str">
        <f>IF($A54="","",IF((AND($A54="ADD",OR(AO54="",AO54="Queenstown-Lakes District Council"))),"70",(_xlfn.XLOOKUP(AO54,ud_organisation_owner[lookupValue],ud_organisation_owner[lookupKey],""))))</f>
        <v/>
      </c>
      <c r="AQ54" s="3" t="str">
        <f t="shared" si="6"/>
        <v/>
      </c>
      <c r="AR54" s="3" t="str">
        <f>IF($A54="","",IF((AND($A54="ADD",OR(AQ54="",AQ54="Queenstown-Lakes District Council"))),"70",(_xlfn.XLOOKUP(AQ54,ud_organisation_owner[lookupValue],ud_organisation_owner[lookupKey],""))))</f>
        <v/>
      </c>
      <c r="AS54" s="3" t="str">
        <f t="shared" si="7"/>
        <v/>
      </c>
      <c r="AT54" s="3" t="str">
        <f>IF($A54="","",IF((AND($A54="ADD",OR(AS54="",AS54="Local Authority"))),"17",(_xlfn.XLOOKUP(AS54,ud_sub_organisation[lookupValue],ud_sub_organisation[lookupKey],""))))</f>
        <v/>
      </c>
      <c r="AU54" s="3" t="str">
        <f t="shared" si="8"/>
        <v/>
      </c>
      <c r="AV54" s="3" t="str">
        <f>IF($A54="","",IF((AND($A54="ADD",OR(AU54="",AU54="Vested Assets"))),"12",(_xlfn.XLOOKUP(AU54,ud_work_category[lookupValue],ud_work_category[lookupKey],""))))</f>
        <v/>
      </c>
      <c r="AW54" s="8"/>
      <c r="AX54" s="2" t="str">
        <f t="shared" si="9"/>
        <v/>
      </c>
      <c r="AY54" s="3" t="str">
        <f t="shared" si="10"/>
        <v/>
      </c>
      <c r="AZ54" s="3" t="str">
        <f>IF($A54="","",IF((AND($A54="ADD",OR(AY54="",AY54="Excellent"))),"1",(_xlfn.XLOOKUP(AY54,condition[lookupValue],condition[lookupKey],""))))</f>
        <v/>
      </c>
      <c r="BA54" s="7" t="str">
        <f t="shared" si="11"/>
        <v/>
      </c>
      <c r="BB54" s="9"/>
    </row>
    <row r="55" spans="2:5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6" t="str">
        <f t="shared" si="0"/>
        <v/>
      </c>
      <c r="O55" s="4"/>
      <c r="Q55" s="3" t="str">
        <f>IF($A55="ADD",IF(NOT(ISBLANK(P55)),_xlfn.XLOOKUP(P55,len_adjust_rsn[lookupValue],len_adjust_rsn[lookupKey],"ERROR"),""), "")</f>
        <v/>
      </c>
      <c r="R55" s="6" t="str">
        <f t="shared" si="1"/>
        <v/>
      </c>
      <c r="S55" s="6"/>
      <c r="T55" s="6" t="str">
        <f t="shared" si="2"/>
        <v/>
      </c>
      <c r="V55" s="3" t="str">
        <f>IF($A55="ADD",IF(NOT(ISBLANK(U55)),_xlfn.XLOOKUP(U55,ud_berm_type[lookupValue],ud_berm_type[lookupKey],"ERROR"),""), "")</f>
        <v/>
      </c>
      <c r="X55" s="4"/>
      <c r="AE55" s="7"/>
      <c r="AF55" s="4" t="str">
        <f t="shared" ca="1" si="3"/>
        <v/>
      </c>
      <c r="AG55" s="4"/>
      <c r="AH55" s="3" t="str">
        <f t="shared" si="4"/>
        <v/>
      </c>
      <c r="AI55" s="3" t="str">
        <f>IF($A55="","",IF((AND($A55="ADD",OR(AH55="",AH55="In Use"))),"5",(_xlfn.XLOOKUP(AH55,ud_asset_status[lookupValue],ud_asset_status[lookupKey],""))))</f>
        <v/>
      </c>
      <c r="AK55" s="3" t="str">
        <f>IF($A55="ADD",IF(NOT(ISBLANK(AJ55)),_xlfn.XLOOKUP(AJ55,ud_replacement_status[lookupValue],ud_replacement_status[lookupKey],"ERROR"),""), "")</f>
        <v/>
      </c>
      <c r="AL55" s="7"/>
      <c r="AN55" s="3" t="str">
        <f>IF($A55="ADD",IF(NOT(ISBLANK(AM55)),_xlfn.XLOOKUP(AM55,ar_replace_reason[lookupValue],ar_replace_reason[lookupKey],"ERROR"),""), "")</f>
        <v/>
      </c>
      <c r="AO55" s="3" t="str">
        <f t="shared" si="5"/>
        <v/>
      </c>
      <c r="AP55" s="3" t="str">
        <f>IF($A55="","",IF((AND($A55="ADD",OR(AO55="",AO55="Queenstown-Lakes District Council"))),"70",(_xlfn.XLOOKUP(AO55,ud_organisation_owner[lookupValue],ud_organisation_owner[lookupKey],""))))</f>
        <v/>
      </c>
      <c r="AQ55" s="3" t="str">
        <f t="shared" si="6"/>
        <v/>
      </c>
      <c r="AR55" s="3" t="str">
        <f>IF($A55="","",IF((AND($A55="ADD",OR(AQ55="",AQ55="Queenstown-Lakes District Council"))),"70",(_xlfn.XLOOKUP(AQ55,ud_organisation_owner[lookupValue],ud_organisation_owner[lookupKey],""))))</f>
        <v/>
      </c>
      <c r="AS55" s="3" t="str">
        <f t="shared" si="7"/>
        <v/>
      </c>
      <c r="AT55" s="3" t="str">
        <f>IF($A55="","",IF((AND($A55="ADD",OR(AS55="",AS55="Local Authority"))),"17",(_xlfn.XLOOKUP(AS55,ud_sub_organisation[lookupValue],ud_sub_organisation[lookupKey],""))))</f>
        <v/>
      </c>
      <c r="AU55" s="3" t="str">
        <f t="shared" si="8"/>
        <v/>
      </c>
      <c r="AV55" s="3" t="str">
        <f>IF($A55="","",IF((AND($A55="ADD",OR(AU55="",AU55="Vested Assets"))),"12",(_xlfn.XLOOKUP(AU55,ud_work_category[lookupValue],ud_work_category[lookupKey],""))))</f>
        <v/>
      </c>
      <c r="AW55" s="8"/>
      <c r="AX55" s="2" t="str">
        <f t="shared" si="9"/>
        <v/>
      </c>
      <c r="AY55" s="3" t="str">
        <f t="shared" si="10"/>
        <v/>
      </c>
      <c r="AZ55" s="3" t="str">
        <f>IF($A55="","",IF((AND($A55="ADD",OR(AY55="",AY55="Excellent"))),"1",(_xlfn.XLOOKUP(AY55,condition[lookupValue],condition[lookupKey],""))))</f>
        <v/>
      </c>
      <c r="BA55" s="7" t="str">
        <f t="shared" si="11"/>
        <v/>
      </c>
      <c r="BB55" s="9"/>
    </row>
    <row r="56" spans="2:5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6" t="str">
        <f t="shared" si="0"/>
        <v/>
      </c>
      <c r="O56" s="4"/>
      <c r="Q56" s="3" t="str">
        <f>IF($A56="ADD",IF(NOT(ISBLANK(P56)),_xlfn.XLOOKUP(P56,len_adjust_rsn[lookupValue],len_adjust_rsn[lookupKey],"ERROR"),""), "")</f>
        <v/>
      </c>
      <c r="R56" s="6" t="str">
        <f t="shared" si="1"/>
        <v/>
      </c>
      <c r="S56" s="6"/>
      <c r="T56" s="6" t="str">
        <f t="shared" si="2"/>
        <v/>
      </c>
      <c r="V56" s="3" t="str">
        <f>IF($A56="ADD",IF(NOT(ISBLANK(U56)),_xlfn.XLOOKUP(U56,ud_berm_type[lookupValue],ud_berm_type[lookupKey],"ERROR"),""), "")</f>
        <v/>
      </c>
      <c r="X56" s="4"/>
      <c r="AE56" s="7"/>
      <c r="AF56" s="4" t="str">
        <f t="shared" ca="1" si="3"/>
        <v/>
      </c>
      <c r="AG56" s="4"/>
      <c r="AH56" s="3" t="str">
        <f t="shared" si="4"/>
        <v/>
      </c>
      <c r="AI56" s="3" t="str">
        <f>IF($A56="","",IF((AND($A56="ADD",OR(AH56="",AH56="In Use"))),"5",(_xlfn.XLOOKUP(AH56,ud_asset_status[lookupValue],ud_asset_status[lookupKey],""))))</f>
        <v/>
      </c>
      <c r="AK56" s="3" t="str">
        <f>IF($A56="ADD",IF(NOT(ISBLANK(AJ56)),_xlfn.XLOOKUP(AJ56,ud_replacement_status[lookupValue],ud_replacement_status[lookupKey],"ERROR"),""), "")</f>
        <v/>
      </c>
      <c r="AL56" s="7"/>
      <c r="AN56" s="3" t="str">
        <f>IF($A56="ADD",IF(NOT(ISBLANK(AM56)),_xlfn.XLOOKUP(AM56,ar_replace_reason[lookupValue],ar_replace_reason[lookupKey],"ERROR"),""), "")</f>
        <v/>
      </c>
      <c r="AO56" s="3" t="str">
        <f t="shared" si="5"/>
        <v/>
      </c>
      <c r="AP56" s="3" t="str">
        <f>IF($A56="","",IF((AND($A56="ADD",OR(AO56="",AO56="Queenstown-Lakes District Council"))),"70",(_xlfn.XLOOKUP(AO56,ud_organisation_owner[lookupValue],ud_organisation_owner[lookupKey],""))))</f>
        <v/>
      </c>
      <c r="AQ56" s="3" t="str">
        <f t="shared" si="6"/>
        <v/>
      </c>
      <c r="AR56" s="3" t="str">
        <f>IF($A56="","",IF((AND($A56="ADD",OR(AQ56="",AQ56="Queenstown-Lakes District Council"))),"70",(_xlfn.XLOOKUP(AQ56,ud_organisation_owner[lookupValue],ud_organisation_owner[lookupKey],""))))</f>
        <v/>
      </c>
      <c r="AS56" s="3" t="str">
        <f t="shared" si="7"/>
        <v/>
      </c>
      <c r="AT56" s="3" t="str">
        <f>IF($A56="","",IF((AND($A56="ADD",OR(AS56="",AS56="Local Authority"))),"17",(_xlfn.XLOOKUP(AS56,ud_sub_organisation[lookupValue],ud_sub_organisation[lookupKey],""))))</f>
        <v/>
      </c>
      <c r="AU56" s="3" t="str">
        <f t="shared" si="8"/>
        <v/>
      </c>
      <c r="AV56" s="3" t="str">
        <f>IF($A56="","",IF((AND($A56="ADD",OR(AU56="",AU56="Vested Assets"))),"12",(_xlfn.XLOOKUP(AU56,ud_work_category[lookupValue],ud_work_category[lookupKey],""))))</f>
        <v/>
      </c>
      <c r="AW56" s="8"/>
      <c r="AX56" s="2" t="str">
        <f t="shared" si="9"/>
        <v/>
      </c>
      <c r="AY56" s="3" t="str">
        <f t="shared" si="10"/>
        <v/>
      </c>
      <c r="AZ56" s="3" t="str">
        <f>IF($A56="","",IF((AND($A56="ADD",OR(AY56="",AY56="Excellent"))),"1",(_xlfn.XLOOKUP(AY56,condition[lookupValue],condition[lookupKey],""))))</f>
        <v/>
      </c>
      <c r="BA56" s="7" t="str">
        <f t="shared" si="11"/>
        <v/>
      </c>
      <c r="BB56" s="9"/>
    </row>
    <row r="57" spans="2:5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6" t="str">
        <f t="shared" si="0"/>
        <v/>
      </c>
      <c r="O57" s="4"/>
      <c r="Q57" s="3" t="str">
        <f>IF($A57="ADD",IF(NOT(ISBLANK(P57)),_xlfn.XLOOKUP(P57,len_adjust_rsn[lookupValue],len_adjust_rsn[lookupKey],"ERROR"),""), "")</f>
        <v/>
      </c>
      <c r="R57" s="6" t="str">
        <f t="shared" si="1"/>
        <v/>
      </c>
      <c r="S57" s="6"/>
      <c r="T57" s="6" t="str">
        <f t="shared" si="2"/>
        <v/>
      </c>
      <c r="V57" s="3" t="str">
        <f>IF($A57="ADD",IF(NOT(ISBLANK(U57)),_xlfn.XLOOKUP(U57,ud_berm_type[lookupValue],ud_berm_type[lookupKey],"ERROR"),""), "")</f>
        <v/>
      </c>
      <c r="X57" s="4"/>
      <c r="AE57" s="7"/>
      <c r="AF57" s="4" t="str">
        <f t="shared" ca="1" si="3"/>
        <v/>
      </c>
      <c r="AG57" s="4"/>
      <c r="AH57" s="3" t="str">
        <f t="shared" si="4"/>
        <v/>
      </c>
      <c r="AI57" s="3" t="str">
        <f>IF($A57="","",IF((AND($A57="ADD",OR(AH57="",AH57="In Use"))),"5",(_xlfn.XLOOKUP(AH57,ud_asset_status[lookupValue],ud_asset_status[lookupKey],""))))</f>
        <v/>
      </c>
      <c r="AK57" s="3" t="str">
        <f>IF($A57="ADD",IF(NOT(ISBLANK(AJ57)),_xlfn.XLOOKUP(AJ57,ud_replacement_status[lookupValue],ud_replacement_status[lookupKey],"ERROR"),""), "")</f>
        <v/>
      </c>
      <c r="AL57" s="7"/>
      <c r="AN57" s="3" t="str">
        <f>IF($A57="ADD",IF(NOT(ISBLANK(AM57)),_xlfn.XLOOKUP(AM57,ar_replace_reason[lookupValue],ar_replace_reason[lookupKey],"ERROR"),""), "")</f>
        <v/>
      </c>
      <c r="AO57" s="3" t="str">
        <f t="shared" si="5"/>
        <v/>
      </c>
      <c r="AP57" s="3" t="str">
        <f>IF($A57="","",IF((AND($A57="ADD",OR(AO57="",AO57="Queenstown-Lakes District Council"))),"70",(_xlfn.XLOOKUP(AO57,ud_organisation_owner[lookupValue],ud_organisation_owner[lookupKey],""))))</f>
        <v/>
      </c>
      <c r="AQ57" s="3" t="str">
        <f t="shared" si="6"/>
        <v/>
      </c>
      <c r="AR57" s="3" t="str">
        <f>IF($A57="","",IF((AND($A57="ADD",OR(AQ57="",AQ57="Queenstown-Lakes District Council"))),"70",(_xlfn.XLOOKUP(AQ57,ud_organisation_owner[lookupValue],ud_organisation_owner[lookupKey],""))))</f>
        <v/>
      </c>
      <c r="AS57" s="3" t="str">
        <f t="shared" si="7"/>
        <v/>
      </c>
      <c r="AT57" s="3" t="str">
        <f>IF($A57="","",IF((AND($A57="ADD",OR(AS57="",AS57="Local Authority"))),"17",(_xlfn.XLOOKUP(AS57,ud_sub_organisation[lookupValue],ud_sub_organisation[lookupKey],""))))</f>
        <v/>
      </c>
      <c r="AU57" s="3" t="str">
        <f t="shared" si="8"/>
        <v/>
      </c>
      <c r="AV57" s="3" t="str">
        <f>IF($A57="","",IF((AND($A57="ADD",OR(AU57="",AU57="Vested Assets"))),"12",(_xlfn.XLOOKUP(AU57,ud_work_category[lookupValue],ud_work_category[lookupKey],""))))</f>
        <v/>
      </c>
      <c r="AW57" s="8"/>
      <c r="AX57" s="2" t="str">
        <f t="shared" si="9"/>
        <v/>
      </c>
      <c r="AY57" s="3" t="str">
        <f t="shared" si="10"/>
        <v/>
      </c>
      <c r="AZ57" s="3" t="str">
        <f>IF($A57="","",IF((AND($A57="ADD",OR(AY57="",AY57="Excellent"))),"1",(_xlfn.XLOOKUP(AY57,condition[lookupValue],condition[lookupKey],""))))</f>
        <v/>
      </c>
      <c r="BA57" s="7" t="str">
        <f t="shared" si="11"/>
        <v/>
      </c>
      <c r="BB57" s="9"/>
    </row>
    <row r="58" spans="2:5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6" t="str">
        <f t="shared" si="0"/>
        <v/>
      </c>
      <c r="O58" s="4"/>
      <c r="Q58" s="3" t="str">
        <f>IF($A58="ADD",IF(NOT(ISBLANK(P58)),_xlfn.XLOOKUP(P58,len_adjust_rsn[lookupValue],len_adjust_rsn[lookupKey],"ERROR"),""), "")</f>
        <v/>
      </c>
      <c r="R58" s="6" t="str">
        <f t="shared" si="1"/>
        <v/>
      </c>
      <c r="S58" s="6"/>
      <c r="T58" s="6" t="str">
        <f t="shared" si="2"/>
        <v/>
      </c>
      <c r="V58" s="3" t="str">
        <f>IF($A58="ADD",IF(NOT(ISBLANK(U58)),_xlfn.XLOOKUP(U58,ud_berm_type[lookupValue],ud_berm_type[lookupKey],"ERROR"),""), "")</f>
        <v/>
      </c>
      <c r="X58" s="4"/>
      <c r="AE58" s="7"/>
      <c r="AF58" s="4" t="str">
        <f t="shared" ca="1" si="3"/>
        <v/>
      </c>
      <c r="AG58" s="4"/>
      <c r="AH58" s="3" t="str">
        <f t="shared" si="4"/>
        <v/>
      </c>
      <c r="AI58" s="3" t="str">
        <f>IF($A58="","",IF((AND($A58="ADD",OR(AH58="",AH58="In Use"))),"5",(_xlfn.XLOOKUP(AH58,ud_asset_status[lookupValue],ud_asset_status[lookupKey],""))))</f>
        <v/>
      </c>
      <c r="AK58" s="3" t="str">
        <f>IF($A58="ADD",IF(NOT(ISBLANK(AJ58)),_xlfn.XLOOKUP(AJ58,ud_replacement_status[lookupValue],ud_replacement_status[lookupKey],"ERROR"),""), "")</f>
        <v/>
      </c>
      <c r="AL58" s="7"/>
      <c r="AN58" s="3" t="str">
        <f>IF($A58="ADD",IF(NOT(ISBLANK(AM58)),_xlfn.XLOOKUP(AM58,ar_replace_reason[lookupValue],ar_replace_reason[lookupKey],"ERROR"),""), "")</f>
        <v/>
      </c>
      <c r="AO58" s="3" t="str">
        <f t="shared" si="5"/>
        <v/>
      </c>
      <c r="AP58" s="3" t="str">
        <f>IF($A58="","",IF((AND($A58="ADD",OR(AO58="",AO58="Queenstown-Lakes District Council"))),"70",(_xlfn.XLOOKUP(AO58,ud_organisation_owner[lookupValue],ud_organisation_owner[lookupKey],""))))</f>
        <v/>
      </c>
      <c r="AQ58" s="3" t="str">
        <f t="shared" si="6"/>
        <v/>
      </c>
      <c r="AR58" s="3" t="str">
        <f>IF($A58="","",IF((AND($A58="ADD",OR(AQ58="",AQ58="Queenstown-Lakes District Council"))),"70",(_xlfn.XLOOKUP(AQ58,ud_organisation_owner[lookupValue],ud_organisation_owner[lookupKey],""))))</f>
        <v/>
      </c>
      <c r="AS58" s="3" t="str">
        <f t="shared" si="7"/>
        <v/>
      </c>
      <c r="AT58" s="3" t="str">
        <f>IF($A58="","",IF((AND($A58="ADD",OR(AS58="",AS58="Local Authority"))),"17",(_xlfn.XLOOKUP(AS58,ud_sub_organisation[lookupValue],ud_sub_organisation[lookupKey],""))))</f>
        <v/>
      </c>
      <c r="AU58" s="3" t="str">
        <f t="shared" si="8"/>
        <v/>
      </c>
      <c r="AV58" s="3" t="str">
        <f>IF($A58="","",IF((AND($A58="ADD",OR(AU58="",AU58="Vested Assets"))),"12",(_xlfn.XLOOKUP(AU58,ud_work_category[lookupValue],ud_work_category[lookupKey],""))))</f>
        <v/>
      </c>
      <c r="AW58" s="8"/>
      <c r="AX58" s="2" t="str">
        <f t="shared" si="9"/>
        <v/>
      </c>
      <c r="AY58" s="3" t="str">
        <f t="shared" si="10"/>
        <v/>
      </c>
      <c r="AZ58" s="3" t="str">
        <f>IF($A58="","",IF((AND($A58="ADD",OR(AY58="",AY58="Excellent"))),"1",(_xlfn.XLOOKUP(AY58,condition[lookupValue],condition[lookupKey],""))))</f>
        <v/>
      </c>
      <c r="BA58" s="7" t="str">
        <f t="shared" si="11"/>
        <v/>
      </c>
      <c r="BB58" s="9"/>
    </row>
    <row r="59" spans="2:5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6" t="str">
        <f t="shared" si="0"/>
        <v/>
      </c>
      <c r="O59" s="4"/>
      <c r="Q59" s="3" t="str">
        <f>IF($A59="ADD",IF(NOT(ISBLANK(P59)),_xlfn.XLOOKUP(P59,len_adjust_rsn[lookupValue],len_adjust_rsn[lookupKey],"ERROR"),""), "")</f>
        <v/>
      </c>
      <c r="R59" s="6" t="str">
        <f t="shared" si="1"/>
        <v/>
      </c>
      <c r="S59" s="6"/>
      <c r="T59" s="6" t="str">
        <f t="shared" si="2"/>
        <v/>
      </c>
      <c r="V59" s="3" t="str">
        <f>IF($A59="ADD",IF(NOT(ISBLANK(U59)),_xlfn.XLOOKUP(U59,ud_berm_type[lookupValue],ud_berm_type[lookupKey],"ERROR"),""), "")</f>
        <v/>
      </c>
      <c r="X59" s="4"/>
      <c r="AE59" s="7"/>
      <c r="AF59" s="4" t="str">
        <f t="shared" ca="1" si="3"/>
        <v/>
      </c>
      <c r="AG59" s="4"/>
      <c r="AH59" s="3" t="str">
        <f t="shared" si="4"/>
        <v/>
      </c>
      <c r="AI59" s="3" t="str">
        <f>IF($A59="","",IF((AND($A59="ADD",OR(AH59="",AH59="In Use"))),"5",(_xlfn.XLOOKUP(AH59,ud_asset_status[lookupValue],ud_asset_status[lookupKey],""))))</f>
        <v/>
      </c>
      <c r="AK59" s="3" t="str">
        <f>IF($A59="ADD",IF(NOT(ISBLANK(AJ59)),_xlfn.XLOOKUP(AJ59,ud_replacement_status[lookupValue],ud_replacement_status[lookupKey],"ERROR"),""), "")</f>
        <v/>
      </c>
      <c r="AL59" s="7"/>
      <c r="AN59" s="3" t="str">
        <f>IF($A59="ADD",IF(NOT(ISBLANK(AM59)),_xlfn.XLOOKUP(AM59,ar_replace_reason[lookupValue],ar_replace_reason[lookupKey],"ERROR"),""), "")</f>
        <v/>
      </c>
      <c r="AO59" s="3" t="str">
        <f t="shared" si="5"/>
        <v/>
      </c>
      <c r="AP59" s="3" t="str">
        <f>IF($A59="","",IF((AND($A59="ADD",OR(AO59="",AO59="Queenstown-Lakes District Council"))),"70",(_xlfn.XLOOKUP(AO59,ud_organisation_owner[lookupValue],ud_organisation_owner[lookupKey],""))))</f>
        <v/>
      </c>
      <c r="AQ59" s="3" t="str">
        <f t="shared" si="6"/>
        <v/>
      </c>
      <c r="AR59" s="3" t="str">
        <f>IF($A59="","",IF((AND($A59="ADD",OR(AQ59="",AQ59="Queenstown-Lakes District Council"))),"70",(_xlfn.XLOOKUP(AQ59,ud_organisation_owner[lookupValue],ud_organisation_owner[lookupKey],""))))</f>
        <v/>
      </c>
      <c r="AS59" s="3" t="str">
        <f t="shared" si="7"/>
        <v/>
      </c>
      <c r="AT59" s="3" t="str">
        <f>IF($A59="","",IF((AND($A59="ADD",OR(AS59="",AS59="Local Authority"))),"17",(_xlfn.XLOOKUP(AS59,ud_sub_organisation[lookupValue],ud_sub_organisation[lookupKey],""))))</f>
        <v/>
      </c>
      <c r="AU59" s="3" t="str">
        <f t="shared" si="8"/>
        <v/>
      </c>
      <c r="AV59" s="3" t="str">
        <f>IF($A59="","",IF((AND($A59="ADD",OR(AU59="",AU59="Vested Assets"))),"12",(_xlfn.XLOOKUP(AU59,ud_work_category[lookupValue],ud_work_category[lookupKey],""))))</f>
        <v/>
      </c>
      <c r="AW59" s="8"/>
      <c r="AX59" s="2" t="str">
        <f t="shared" si="9"/>
        <v/>
      </c>
      <c r="AY59" s="3" t="str">
        <f t="shared" si="10"/>
        <v/>
      </c>
      <c r="AZ59" s="3" t="str">
        <f>IF($A59="","",IF((AND($A59="ADD",OR(AY59="",AY59="Excellent"))),"1",(_xlfn.XLOOKUP(AY59,condition[lookupValue],condition[lookupKey],""))))</f>
        <v/>
      </c>
      <c r="BA59" s="7" t="str">
        <f t="shared" si="11"/>
        <v/>
      </c>
      <c r="BB59" s="9"/>
    </row>
    <row r="60" spans="2:5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6" t="str">
        <f t="shared" si="0"/>
        <v/>
      </c>
      <c r="O60" s="4"/>
      <c r="Q60" s="3" t="str">
        <f>IF($A60="ADD",IF(NOT(ISBLANK(P60)),_xlfn.XLOOKUP(P60,len_adjust_rsn[lookupValue],len_adjust_rsn[lookupKey],"ERROR"),""), "")</f>
        <v/>
      </c>
      <c r="R60" s="6" t="str">
        <f t="shared" si="1"/>
        <v/>
      </c>
      <c r="S60" s="6"/>
      <c r="T60" s="6" t="str">
        <f t="shared" si="2"/>
        <v/>
      </c>
      <c r="V60" s="3" t="str">
        <f>IF($A60="ADD",IF(NOT(ISBLANK(U60)),_xlfn.XLOOKUP(U60,ud_berm_type[lookupValue],ud_berm_type[lookupKey],"ERROR"),""), "")</f>
        <v/>
      </c>
      <c r="X60" s="4"/>
      <c r="AE60" s="7"/>
      <c r="AF60" s="4" t="str">
        <f t="shared" ca="1" si="3"/>
        <v/>
      </c>
      <c r="AG60" s="4"/>
      <c r="AH60" s="3" t="str">
        <f t="shared" si="4"/>
        <v/>
      </c>
      <c r="AI60" s="3" t="str">
        <f>IF($A60="","",IF((AND($A60="ADD",OR(AH60="",AH60="In Use"))),"5",(_xlfn.XLOOKUP(AH60,ud_asset_status[lookupValue],ud_asset_status[lookupKey],""))))</f>
        <v/>
      </c>
      <c r="AK60" s="3" t="str">
        <f>IF($A60="ADD",IF(NOT(ISBLANK(AJ60)),_xlfn.XLOOKUP(AJ60,ud_replacement_status[lookupValue],ud_replacement_status[lookupKey],"ERROR"),""), "")</f>
        <v/>
      </c>
      <c r="AL60" s="7"/>
      <c r="AN60" s="3" t="str">
        <f>IF($A60="ADD",IF(NOT(ISBLANK(AM60)),_xlfn.XLOOKUP(AM60,ar_replace_reason[lookupValue],ar_replace_reason[lookupKey],"ERROR"),""), "")</f>
        <v/>
      </c>
      <c r="AO60" s="3" t="str">
        <f t="shared" si="5"/>
        <v/>
      </c>
      <c r="AP60" s="3" t="str">
        <f>IF($A60="","",IF((AND($A60="ADD",OR(AO60="",AO60="Queenstown-Lakes District Council"))),"70",(_xlfn.XLOOKUP(AO60,ud_organisation_owner[lookupValue],ud_organisation_owner[lookupKey],""))))</f>
        <v/>
      </c>
      <c r="AQ60" s="3" t="str">
        <f t="shared" si="6"/>
        <v/>
      </c>
      <c r="AR60" s="3" t="str">
        <f>IF($A60="","",IF((AND($A60="ADD",OR(AQ60="",AQ60="Queenstown-Lakes District Council"))),"70",(_xlfn.XLOOKUP(AQ60,ud_organisation_owner[lookupValue],ud_organisation_owner[lookupKey],""))))</f>
        <v/>
      </c>
      <c r="AS60" s="3" t="str">
        <f t="shared" si="7"/>
        <v/>
      </c>
      <c r="AT60" s="3" t="str">
        <f>IF($A60="","",IF((AND($A60="ADD",OR(AS60="",AS60="Local Authority"))),"17",(_xlfn.XLOOKUP(AS60,ud_sub_organisation[lookupValue],ud_sub_organisation[lookupKey],""))))</f>
        <v/>
      </c>
      <c r="AU60" s="3" t="str">
        <f t="shared" si="8"/>
        <v/>
      </c>
      <c r="AV60" s="3" t="str">
        <f>IF($A60="","",IF((AND($A60="ADD",OR(AU60="",AU60="Vested Assets"))),"12",(_xlfn.XLOOKUP(AU60,ud_work_category[lookupValue],ud_work_category[lookupKey],""))))</f>
        <v/>
      </c>
      <c r="AW60" s="8"/>
      <c r="AX60" s="2" t="str">
        <f t="shared" si="9"/>
        <v/>
      </c>
      <c r="AY60" s="3" t="str">
        <f t="shared" si="10"/>
        <v/>
      </c>
      <c r="AZ60" s="3" t="str">
        <f>IF($A60="","",IF((AND($A60="ADD",OR(AY60="",AY60="Excellent"))),"1",(_xlfn.XLOOKUP(AY60,condition[lookupValue],condition[lookupKey],""))))</f>
        <v/>
      </c>
      <c r="BA60" s="7" t="str">
        <f t="shared" si="11"/>
        <v/>
      </c>
      <c r="BB60" s="9"/>
    </row>
    <row r="61" spans="2:5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6" t="str">
        <f t="shared" si="0"/>
        <v/>
      </c>
      <c r="O61" s="4"/>
      <c r="Q61" s="3" t="str">
        <f>IF($A61="ADD",IF(NOT(ISBLANK(P61)),_xlfn.XLOOKUP(P61,len_adjust_rsn[lookupValue],len_adjust_rsn[lookupKey],"ERROR"),""), "")</f>
        <v/>
      </c>
      <c r="R61" s="6" t="str">
        <f t="shared" si="1"/>
        <v/>
      </c>
      <c r="S61" s="6"/>
      <c r="T61" s="6" t="str">
        <f t="shared" si="2"/>
        <v/>
      </c>
      <c r="V61" s="3" t="str">
        <f>IF($A61="ADD",IF(NOT(ISBLANK(U61)),_xlfn.XLOOKUP(U61,ud_berm_type[lookupValue],ud_berm_type[lookupKey],"ERROR"),""), "")</f>
        <v/>
      </c>
      <c r="X61" s="4"/>
      <c r="AE61" s="7"/>
      <c r="AF61" s="4" t="str">
        <f t="shared" ca="1" si="3"/>
        <v/>
      </c>
      <c r="AG61" s="4"/>
      <c r="AH61" s="3" t="str">
        <f t="shared" si="4"/>
        <v/>
      </c>
      <c r="AI61" s="3" t="str">
        <f>IF($A61="","",IF((AND($A61="ADD",OR(AH61="",AH61="In Use"))),"5",(_xlfn.XLOOKUP(AH61,ud_asset_status[lookupValue],ud_asset_status[lookupKey],""))))</f>
        <v/>
      </c>
      <c r="AK61" s="3" t="str">
        <f>IF($A61="ADD",IF(NOT(ISBLANK(AJ61)),_xlfn.XLOOKUP(AJ61,ud_replacement_status[lookupValue],ud_replacement_status[lookupKey],"ERROR"),""), "")</f>
        <v/>
      </c>
      <c r="AL61" s="7"/>
      <c r="AN61" s="3" t="str">
        <f>IF($A61="ADD",IF(NOT(ISBLANK(AM61)),_xlfn.XLOOKUP(AM61,ar_replace_reason[lookupValue],ar_replace_reason[lookupKey],"ERROR"),""), "")</f>
        <v/>
      </c>
      <c r="AO61" s="3" t="str">
        <f t="shared" si="5"/>
        <v/>
      </c>
      <c r="AP61" s="3" t="str">
        <f>IF($A61="","",IF((AND($A61="ADD",OR(AO61="",AO61="Queenstown-Lakes District Council"))),"70",(_xlfn.XLOOKUP(AO61,ud_organisation_owner[lookupValue],ud_organisation_owner[lookupKey],""))))</f>
        <v/>
      </c>
      <c r="AQ61" s="3" t="str">
        <f t="shared" si="6"/>
        <v/>
      </c>
      <c r="AR61" s="3" t="str">
        <f>IF($A61="","",IF((AND($A61="ADD",OR(AQ61="",AQ61="Queenstown-Lakes District Council"))),"70",(_xlfn.XLOOKUP(AQ61,ud_organisation_owner[lookupValue],ud_organisation_owner[lookupKey],""))))</f>
        <v/>
      </c>
      <c r="AS61" s="3" t="str">
        <f t="shared" si="7"/>
        <v/>
      </c>
      <c r="AT61" s="3" t="str">
        <f>IF($A61="","",IF((AND($A61="ADD",OR(AS61="",AS61="Local Authority"))),"17",(_xlfn.XLOOKUP(AS61,ud_sub_organisation[lookupValue],ud_sub_organisation[lookupKey],""))))</f>
        <v/>
      </c>
      <c r="AU61" s="3" t="str">
        <f t="shared" si="8"/>
        <v/>
      </c>
      <c r="AV61" s="3" t="str">
        <f>IF($A61="","",IF((AND($A61="ADD",OR(AU61="",AU61="Vested Assets"))),"12",(_xlfn.XLOOKUP(AU61,ud_work_category[lookupValue],ud_work_category[lookupKey],""))))</f>
        <v/>
      </c>
      <c r="AW61" s="8"/>
      <c r="AX61" s="2" t="str">
        <f t="shared" si="9"/>
        <v/>
      </c>
      <c r="AY61" s="3" t="str">
        <f t="shared" si="10"/>
        <v/>
      </c>
      <c r="AZ61" s="3" t="str">
        <f>IF($A61="","",IF((AND($A61="ADD",OR(AY61="",AY61="Excellent"))),"1",(_xlfn.XLOOKUP(AY61,condition[lookupValue],condition[lookupKey],""))))</f>
        <v/>
      </c>
      <c r="BA61" s="7" t="str">
        <f t="shared" si="11"/>
        <v/>
      </c>
      <c r="BB61" s="9"/>
    </row>
    <row r="62" spans="2:5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6" t="str">
        <f t="shared" si="0"/>
        <v/>
      </c>
      <c r="O62" s="4"/>
      <c r="Q62" s="3" t="str">
        <f>IF($A62="ADD",IF(NOT(ISBLANK(P62)),_xlfn.XLOOKUP(P62,len_adjust_rsn[lookupValue],len_adjust_rsn[lookupKey],"ERROR"),""), "")</f>
        <v/>
      </c>
      <c r="R62" s="6" t="str">
        <f t="shared" si="1"/>
        <v/>
      </c>
      <c r="S62" s="6"/>
      <c r="T62" s="6" t="str">
        <f t="shared" si="2"/>
        <v/>
      </c>
      <c r="V62" s="3" t="str">
        <f>IF($A62="ADD",IF(NOT(ISBLANK(U62)),_xlfn.XLOOKUP(U62,ud_berm_type[lookupValue],ud_berm_type[lookupKey],"ERROR"),""), "")</f>
        <v/>
      </c>
      <c r="X62" s="4"/>
      <c r="AE62" s="7"/>
      <c r="AF62" s="4" t="str">
        <f t="shared" ca="1" si="3"/>
        <v/>
      </c>
      <c r="AG62" s="4"/>
      <c r="AH62" s="3" t="str">
        <f t="shared" si="4"/>
        <v/>
      </c>
      <c r="AI62" s="3" t="str">
        <f>IF($A62="","",IF((AND($A62="ADD",OR(AH62="",AH62="In Use"))),"5",(_xlfn.XLOOKUP(AH62,ud_asset_status[lookupValue],ud_asset_status[lookupKey],""))))</f>
        <v/>
      </c>
      <c r="AK62" s="3" t="str">
        <f>IF($A62="ADD",IF(NOT(ISBLANK(AJ62)),_xlfn.XLOOKUP(AJ62,ud_replacement_status[lookupValue],ud_replacement_status[lookupKey],"ERROR"),""), "")</f>
        <v/>
      </c>
      <c r="AL62" s="7"/>
      <c r="AN62" s="3" t="str">
        <f>IF($A62="ADD",IF(NOT(ISBLANK(AM62)),_xlfn.XLOOKUP(AM62,ar_replace_reason[lookupValue],ar_replace_reason[lookupKey],"ERROR"),""), "")</f>
        <v/>
      </c>
      <c r="AO62" s="3" t="str">
        <f t="shared" si="5"/>
        <v/>
      </c>
      <c r="AP62" s="3" t="str">
        <f>IF($A62="","",IF((AND($A62="ADD",OR(AO62="",AO62="Queenstown-Lakes District Council"))),"70",(_xlfn.XLOOKUP(AO62,ud_organisation_owner[lookupValue],ud_organisation_owner[lookupKey],""))))</f>
        <v/>
      </c>
      <c r="AQ62" s="3" t="str">
        <f t="shared" si="6"/>
        <v/>
      </c>
      <c r="AR62" s="3" t="str">
        <f>IF($A62="","",IF((AND($A62="ADD",OR(AQ62="",AQ62="Queenstown-Lakes District Council"))),"70",(_xlfn.XLOOKUP(AQ62,ud_organisation_owner[lookupValue],ud_organisation_owner[lookupKey],""))))</f>
        <v/>
      </c>
      <c r="AS62" s="3" t="str">
        <f t="shared" si="7"/>
        <v/>
      </c>
      <c r="AT62" s="3" t="str">
        <f>IF($A62="","",IF((AND($A62="ADD",OR(AS62="",AS62="Local Authority"))),"17",(_xlfn.XLOOKUP(AS62,ud_sub_organisation[lookupValue],ud_sub_organisation[lookupKey],""))))</f>
        <v/>
      </c>
      <c r="AU62" s="3" t="str">
        <f t="shared" si="8"/>
        <v/>
      </c>
      <c r="AV62" s="3" t="str">
        <f>IF($A62="","",IF((AND($A62="ADD",OR(AU62="",AU62="Vested Assets"))),"12",(_xlfn.XLOOKUP(AU62,ud_work_category[lookupValue],ud_work_category[lookupKey],""))))</f>
        <v/>
      </c>
      <c r="AW62" s="8"/>
      <c r="AX62" s="2" t="str">
        <f t="shared" si="9"/>
        <v/>
      </c>
      <c r="AY62" s="3" t="str">
        <f t="shared" si="10"/>
        <v/>
      </c>
      <c r="AZ62" s="3" t="str">
        <f>IF($A62="","",IF((AND($A62="ADD",OR(AY62="",AY62="Excellent"))),"1",(_xlfn.XLOOKUP(AY62,condition[lookupValue],condition[lookupKey],""))))</f>
        <v/>
      </c>
      <c r="BA62" s="7" t="str">
        <f t="shared" si="11"/>
        <v/>
      </c>
      <c r="BB62" s="9"/>
    </row>
    <row r="63" spans="2:5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6" t="str">
        <f t="shared" si="0"/>
        <v/>
      </c>
      <c r="O63" s="4"/>
      <c r="Q63" s="3" t="str">
        <f>IF($A63="ADD",IF(NOT(ISBLANK(P63)),_xlfn.XLOOKUP(P63,len_adjust_rsn[lookupValue],len_adjust_rsn[lookupKey],"ERROR"),""), "")</f>
        <v/>
      </c>
      <c r="R63" s="6" t="str">
        <f t="shared" si="1"/>
        <v/>
      </c>
      <c r="S63" s="6"/>
      <c r="T63" s="6" t="str">
        <f t="shared" si="2"/>
        <v/>
      </c>
      <c r="V63" s="3" t="str">
        <f>IF($A63="ADD",IF(NOT(ISBLANK(U63)),_xlfn.XLOOKUP(U63,ud_berm_type[lookupValue],ud_berm_type[lookupKey],"ERROR"),""), "")</f>
        <v/>
      </c>
      <c r="X63" s="4"/>
      <c r="AE63" s="7"/>
      <c r="AF63" s="4" t="str">
        <f t="shared" ca="1" si="3"/>
        <v/>
      </c>
      <c r="AG63" s="4"/>
      <c r="AH63" s="3" t="str">
        <f t="shared" si="4"/>
        <v/>
      </c>
      <c r="AI63" s="3" t="str">
        <f>IF($A63="","",IF((AND($A63="ADD",OR(AH63="",AH63="In Use"))),"5",(_xlfn.XLOOKUP(AH63,ud_asset_status[lookupValue],ud_asset_status[lookupKey],""))))</f>
        <v/>
      </c>
      <c r="AK63" s="3" t="str">
        <f>IF($A63="ADD",IF(NOT(ISBLANK(AJ63)),_xlfn.XLOOKUP(AJ63,ud_replacement_status[lookupValue],ud_replacement_status[lookupKey],"ERROR"),""), "")</f>
        <v/>
      </c>
      <c r="AL63" s="7"/>
      <c r="AN63" s="3" t="str">
        <f>IF($A63="ADD",IF(NOT(ISBLANK(AM63)),_xlfn.XLOOKUP(AM63,ar_replace_reason[lookupValue],ar_replace_reason[lookupKey],"ERROR"),""), "")</f>
        <v/>
      </c>
      <c r="AO63" s="3" t="str">
        <f t="shared" si="5"/>
        <v/>
      </c>
      <c r="AP63" s="3" t="str">
        <f>IF($A63="","",IF((AND($A63="ADD",OR(AO63="",AO63="Queenstown-Lakes District Council"))),"70",(_xlfn.XLOOKUP(AO63,ud_organisation_owner[lookupValue],ud_organisation_owner[lookupKey],""))))</f>
        <v/>
      </c>
      <c r="AQ63" s="3" t="str">
        <f t="shared" si="6"/>
        <v/>
      </c>
      <c r="AR63" s="3" t="str">
        <f>IF($A63="","",IF((AND($A63="ADD",OR(AQ63="",AQ63="Queenstown-Lakes District Council"))),"70",(_xlfn.XLOOKUP(AQ63,ud_organisation_owner[lookupValue],ud_organisation_owner[lookupKey],""))))</f>
        <v/>
      </c>
      <c r="AS63" s="3" t="str">
        <f t="shared" si="7"/>
        <v/>
      </c>
      <c r="AT63" s="3" t="str">
        <f>IF($A63="","",IF((AND($A63="ADD",OR(AS63="",AS63="Local Authority"))),"17",(_xlfn.XLOOKUP(AS63,ud_sub_organisation[lookupValue],ud_sub_organisation[lookupKey],""))))</f>
        <v/>
      </c>
      <c r="AU63" s="3" t="str">
        <f t="shared" si="8"/>
        <v/>
      </c>
      <c r="AV63" s="3" t="str">
        <f>IF($A63="","",IF((AND($A63="ADD",OR(AU63="",AU63="Vested Assets"))),"12",(_xlfn.XLOOKUP(AU63,ud_work_category[lookupValue],ud_work_category[lookupKey],""))))</f>
        <v/>
      </c>
      <c r="AW63" s="8"/>
      <c r="AX63" s="2" t="str">
        <f t="shared" si="9"/>
        <v/>
      </c>
      <c r="AY63" s="3" t="str">
        <f t="shared" si="10"/>
        <v/>
      </c>
      <c r="AZ63" s="3" t="str">
        <f>IF($A63="","",IF((AND($A63="ADD",OR(AY63="",AY63="Excellent"))),"1",(_xlfn.XLOOKUP(AY63,condition[lookupValue],condition[lookupKey],""))))</f>
        <v/>
      </c>
      <c r="BA63" s="7" t="str">
        <f t="shared" si="11"/>
        <v/>
      </c>
      <c r="BB63" s="9"/>
    </row>
    <row r="64" spans="2:5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6" t="str">
        <f t="shared" si="0"/>
        <v/>
      </c>
      <c r="O64" s="4"/>
      <c r="Q64" s="3" t="str">
        <f>IF($A64="ADD",IF(NOT(ISBLANK(P64)),_xlfn.XLOOKUP(P64,len_adjust_rsn[lookupValue],len_adjust_rsn[lookupKey],"ERROR"),""), "")</f>
        <v/>
      </c>
      <c r="R64" s="6" t="str">
        <f t="shared" si="1"/>
        <v/>
      </c>
      <c r="S64" s="6"/>
      <c r="T64" s="6" t="str">
        <f t="shared" si="2"/>
        <v/>
      </c>
      <c r="V64" s="3" t="str">
        <f>IF($A64="ADD",IF(NOT(ISBLANK(U64)),_xlfn.XLOOKUP(U64,ud_berm_type[lookupValue],ud_berm_type[lookupKey],"ERROR"),""), "")</f>
        <v/>
      </c>
      <c r="X64" s="4"/>
      <c r="AE64" s="7"/>
      <c r="AF64" s="4" t="str">
        <f t="shared" ca="1" si="3"/>
        <v/>
      </c>
      <c r="AG64" s="4"/>
      <c r="AH64" s="3" t="str">
        <f t="shared" si="4"/>
        <v/>
      </c>
      <c r="AI64" s="3" t="str">
        <f>IF($A64="","",IF((AND($A64="ADD",OR(AH64="",AH64="In Use"))),"5",(_xlfn.XLOOKUP(AH64,ud_asset_status[lookupValue],ud_asset_status[lookupKey],""))))</f>
        <v/>
      </c>
      <c r="AK64" s="3" t="str">
        <f>IF($A64="ADD",IF(NOT(ISBLANK(AJ64)),_xlfn.XLOOKUP(AJ64,ud_replacement_status[lookupValue],ud_replacement_status[lookupKey],"ERROR"),""), "")</f>
        <v/>
      </c>
      <c r="AL64" s="7"/>
      <c r="AN64" s="3" t="str">
        <f>IF($A64="ADD",IF(NOT(ISBLANK(AM64)),_xlfn.XLOOKUP(AM64,ar_replace_reason[lookupValue],ar_replace_reason[lookupKey],"ERROR"),""), "")</f>
        <v/>
      </c>
      <c r="AO64" s="3" t="str">
        <f t="shared" si="5"/>
        <v/>
      </c>
      <c r="AP64" s="3" t="str">
        <f>IF($A64="","",IF((AND($A64="ADD",OR(AO64="",AO64="Queenstown-Lakes District Council"))),"70",(_xlfn.XLOOKUP(AO64,ud_organisation_owner[lookupValue],ud_organisation_owner[lookupKey],""))))</f>
        <v/>
      </c>
      <c r="AQ64" s="3" t="str">
        <f t="shared" si="6"/>
        <v/>
      </c>
      <c r="AR64" s="3" t="str">
        <f>IF($A64="","",IF((AND($A64="ADD",OR(AQ64="",AQ64="Queenstown-Lakes District Council"))),"70",(_xlfn.XLOOKUP(AQ64,ud_organisation_owner[lookupValue],ud_organisation_owner[lookupKey],""))))</f>
        <v/>
      </c>
      <c r="AS64" s="3" t="str">
        <f t="shared" si="7"/>
        <v/>
      </c>
      <c r="AT64" s="3" t="str">
        <f>IF($A64="","",IF((AND($A64="ADD",OR(AS64="",AS64="Local Authority"))),"17",(_xlfn.XLOOKUP(AS64,ud_sub_organisation[lookupValue],ud_sub_organisation[lookupKey],""))))</f>
        <v/>
      </c>
      <c r="AU64" s="3" t="str">
        <f t="shared" si="8"/>
        <v/>
      </c>
      <c r="AV64" s="3" t="str">
        <f>IF($A64="","",IF((AND($A64="ADD",OR(AU64="",AU64="Vested Assets"))),"12",(_xlfn.XLOOKUP(AU64,ud_work_category[lookupValue],ud_work_category[lookupKey],""))))</f>
        <v/>
      </c>
      <c r="AW64" s="8"/>
      <c r="AX64" s="2" t="str">
        <f t="shared" si="9"/>
        <v/>
      </c>
      <c r="AY64" s="3" t="str">
        <f t="shared" si="10"/>
        <v/>
      </c>
      <c r="AZ64" s="3" t="str">
        <f>IF($A64="","",IF((AND($A64="ADD",OR(AY64="",AY64="Excellent"))),"1",(_xlfn.XLOOKUP(AY64,condition[lookupValue],condition[lookupKey],""))))</f>
        <v/>
      </c>
      <c r="BA64" s="7" t="str">
        <f t="shared" si="11"/>
        <v/>
      </c>
      <c r="BB64" s="9"/>
    </row>
    <row r="65" spans="2:5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6" t="str">
        <f t="shared" si="0"/>
        <v/>
      </c>
      <c r="O65" s="4"/>
      <c r="Q65" s="3" t="str">
        <f>IF($A65="ADD",IF(NOT(ISBLANK(P65)),_xlfn.XLOOKUP(P65,len_adjust_rsn[lookupValue],len_adjust_rsn[lookupKey],"ERROR"),""), "")</f>
        <v/>
      </c>
      <c r="R65" s="6" t="str">
        <f t="shared" si="1"/>
        <v/>
      </c>
      <c r="S65" s="6"/>
      <c r="T65" s="6" t="str">
        <f t="shared" si="2"/>
        <v/>
      </c>
      <c r="V65" s="3" t="str">
        <f>IF($A65="ADD",IF(NOT(ISBLANK(U65)),_xlfn.XLOOKUP(U65,ud_berm_type[lookupValue],ud_berm_type[lookupKey],"ERROR"),""), "")</f>
        <v/>
      </c>
      <c r="X65" s="4"/>
      <c r="AE65" s="7"/>
      <c r="AF65" s="4" t="str">
        <f t="shared" ca="1" si="3"/>
        <v/>
      </c>
      <c r="AG65" s="4"/>
      <c r="AH65" s="3" t="str">
        <f t="shared" si="4"/>
        <v/>
      </c>
      <c r="AI65" s="3" t="str">
        <f>IF($A65="","",IF((AND($A65="ADD",OR(AH65="",AH65="In Use"))),"5",(_xlfn.XLOOKUP(AH65,ud_asset_status[lookupValue],ud_asset_status[lookupKey],""))))</f>
        <v/>
      </c>
      <c r="AK65" s="3" t="str">
        <f>IF($A65="ADD",IF(NOT(ISBLANK(AJ65)),_xlfn.XLOOKUP(AJ65,ud_replacement_status[lookupValue],ud_replacement_status[lookupKey],"ERROR"),""), "")</f>
        <v/>
      </c>
      <c r="AL65" s="7"/>
      <c r="AN65" s="3" t="str">
        <f>IF($A65="ADD",IF(NOT(ISBLANK(AM65)),_xlfn.XLOOKUP(AM65,ar_replace_reason[lookupValue],ar_replace_reason[lookupKey],"ERROR"),""), "")</f>
        <v/>
      </c>
      <c r="AO65" s="3" t="str">
        <f t="shared" si="5"/>
        <v/>
      </c>
      <c r="AP65" s="3" t="str">
        <f>IF($A65="","",IF((AND($A65="ADD",OR(AO65="",AO65="Queenstown-Lakes District Council"))),"70",(_xlfn.XLOOKUP(AO65,ud_organisation_owner[lookupValue],ud_organisation_owner[lookupKey],""))))</f>
        <v/>
      </c>
      <c r="AQ65" s="3" t="str">
        <f t="shared" si="6"/>
        <v/>
      </c>
      <c r="AR65" s="3" t="str">
        <f>IF($A65="","",IF((AND($A65="ADD",OR(AQ65="",AQ65="Queenstown-Lakes District Council"))),"70",(_xlfn.XLOOKUP(AQ65,ud_organisation_owner[lookupValue],ud_organisation_owner[lookupKey],""))))</f>
        <v/>
      </c>
      <c r="AS65" s="3" t="str">
        <f t="shared" si="7"/>
        <v/>
      </c>
      <c r="AT65" s="3" t="str">
        <f>IF($A65="","",IF((AND($A65="ADD",OR(AS65="",AS65="Local Authority"))),"17",(_xlfn.XLOOKUP(AS65,ud_sub_organisation[lookupValue],ud_sub_organisation[lookupKey],""))))</f>
        <v/>
      </c>
      <c r="AU65" s="3" t="str">
        <f t="shared" si="8"/>
        <v/>
      </c>
      <c r="AV65" s="3" t="str">
        <f>IF($A65="","",IF((AND($A65="ADD",OR(AU65="",AU65="Vested Assets"))),"12",(_xlfn.XLOOKUP(AU65,ud_work_category[lookupValue],ud_work_category[lookupKey],""))))</f>
        <v/>
      </c>
      <c r="AW65" s="8"/>
      <c r="AX65" s="2" t="str">
        <f t="shared" si="9"/>
        <v/>
      </c>
      <c r="AY65" s="3" t="str">
        <f t="shared" si="10"/>
        <v/>
      </c>
      <c r="AZ65" s="3" t="str">
        <f>IF($A65="","",IF((AND($A65="ADD",OR(AY65="",AY65="Excellent"))),"1",(_xlfn.XLOOKUP(AY65,condition[lookupValue],condition[lookupKey],""))))</f>
        <v/>
      </c>
      <c r="BA65" s="7" t="str">
        <f t="shared" si="11"/>
        <v/>
      </c>
      <c r="BB65" s="9"/>
    </row>
    <row r="66" spans="2:5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6" t="str">
        <f t="shared" si="0"/>
        <v/>
      </c>
      <c r="O66" s="4"/>
      <c r="Q66" s="3" t="str">
        <f>IF($A66="ADD",IF(NOT(ISBLANK(P66)),_xlfn.XLOOKUP(P66,len_adjust_rsn[lookupValue],len_adjust_rsn[lookupKey],"ERROR"),""), "")</f>
        <v/>
      </c>
      <c r="R66" s="6" t="str">
        <f t="shared" si="1"/>
        <v/>
      </c>
      <c r="S66" s="6"/>
      <c r="T66" s="6" t="str">
        <f t="shared" si="2"/>
        <v/>
      </c>
      <c r="V66" s="3" t="str">
        <f>IF($A66="ADD",IF(NOT(ISBLANK(U66)),_xlfn.XLOOKUP(U66,ud_berm_type[lookupValue],ud_berm_type[lookupKey],"ERROR"),""), "")</f>
        <v/>
      </c>
      <c r="X66" s="4"/>
      <c r="AE66" s="7"/>
      <c r="AF66" s="4" t="str">
        <f t="shared" ca="1" si="3"/>
        <v/>
      </c>
      <c r="AG66" s="4"/>
      <c r="AH66" s="3" t="str">
        <f t="shared" si="4"/>
        <v/>
      </c>
      <c r="AI66" s="3" t="str">
        <f>IF($A66="","",IF((AND($A66="ADD",OR(AH66="",AH66="In Use"))),"5",(_xlfn.XLOOKUP(AH66,ud_asset_status[lookupValue],ud_asset_status[lookupKey],""))))</f>
        <v/>
      </c>
      <c r="AK66" s="3" t="str">
        <f>IF($A66="ADD",IF(NOT(ISBLANK(AJ66)),_xlfn.XLOOKUP(AJ66,ud_replacement_status[lookupValue],ud_replacement_status[lookupKey],"ERROR"),""), "")</f>
        <v/>
      </c>
      <c r="AL66" s="7"/>
      <c r="AN66" s="3" t="str">
        <f>IF($A66="ADD",IF(NOT(ISBLANK(AM66)),_xlfn.XLOOKUP(AM66,ar_replace_reason[lookupValue],ar_replace_reason[lookupKey],"ERROR"),""), "")</f>
        <v/>
      </c>
      <c r="AO66" s="3" t="str">
        <f t="shared" si="5"/>
        <v/>
      </c>
      <c r="AP66" s="3" t="str">
        <f>IF($A66="","",IF((AND($A66="ADD",OR(AO66="",AO66="Queenstown-Lakes District Council"))),"70",(_xlfn.XLOOKUP(AO66,ud_organisation_owner[lookupValue],ud_organisation_owner[lookupKey],""))))</f>
        <v/>
      </c>
      <c r="AQ66" s="3" t="str">
        <f t="shared" si="6"/>
        <v/>
      </c>
      <c r="AR66" s="3" t="str">
        <f>IF($A66="","",IF((AND($A66="ADD",OR(AQ66="",AQ66="Queenstown-Lakes District Council"))),"70",(_xlfn.XLOOKUP(AQ66,ud_organisation_owner[lookupValue],ud_organisation_owner[lookupKey],""))))</f>
        <v/>
      </c>
      <c r="AS66" s="3" t="str">
        <f t="shared" si="7"/>
        <v/>
      </c>
      <c r="AT66" s="3" t="str">
        <f>IF($A66="","",IF((AND($A66="ADD",OR(AS66="",AS66="Local Authority"))),"17",(_xlfn.XLOOKUP(AS66,ud_sub_organisation[lookupValue],ud_sub_organisation[lookupKey],""))))</f>
        <v/>
      </c>
      <c r="AU66" s="3" t="str">
        <f t="shared" si="8"/>
        <v/>
      </c>
      <c r="AV66" s="3" t="str">
        <f>IF($A66="","",IF((AND($A66="ADD",OR(AU66="",AU66="Vested Assets"))),"12",(_xlfn.XLOOKUP(AU66,ud_work_category[lookupValue],ud_work_category[lookupKey],""))))</f>
        <v/>
      </c>
      <c r="AW66" s="8"/>
      <c r="AX66" s="2" t="str">
        <f t="shared" si="9"/>
        <v/>
      </c>
      <c r="AY66" s="3" t="str">
        <f t="shared" si="10"/>
        <v/>
      </c>
      <c r="AZ66" s="3" t="str">
        <f>IF($A66="","",IF((AND($A66="ADD",OR(AY66="",AY66="Excellent"))),"1",(_xlfn.XLOOKUP(AY66,condition[lookupValue],condition[lookupKey],""))))</f>
        <v/>
      </c>
      <c r="BA66" s="7" t="str">
        <f t="shared" si="11"/>
        <v/>
      </c>
      <c r="BB66" s="9"/>
    </row>
    <row r="67" spans="2:5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6" t="str">
        <f t="shared" si="0"/>
        <v/>
      </c>
      <c r="O67" s="4"/>
      <c r="Q67" s="3" t="str">
        <f>IF($A67="ADD",IF(NOT(ISBLANK(P67)),_xlfn.XLOOKUP(P67,len_adjust_rsn[lookupValue],len_adjust_rsn[lookupKey],"ERROR"),""), "")</f>
        <v/>
      </c>
      <c r="R67" s="6" t="str">
        <f t="shared" si="1"/>
        <v/>
      </c>
      <c r="S67" s="6"/>
      <c r="T67" s="6" t="str">
        <f t="shared" si="2"/>
        <v/>
      </c>
      <c r="V67" s="3" t="str">
        <f>IF($A67="ADD",IF(NOT(ISBLANK(U67)),_xlfn.XLOOKUP(U67,ud_berm_type[lookupValue],ud_berm_type[lookupKey],"ERROR"),""), "")</f>
        <v/>
      </c>
      <c r="X67" s="4"/>
      <c r="AE67" s="7"/>
      <c r="AF67" s="4" t="str">
        <f t="shared" ca="1" si="3"/>
        <v/>
      </c>
      <c r="AG67" s="4"/>
      <c r="AH67" s="3" t="str">
        <f t="shared" si="4"/>
        <v/>
      </c>
      <c r="AI67" s="3" t="str">
        <f>IF($A67="","",IF((AND($A67="ADD",OR(AH67="",AH67="In Use"))),"5",(_xlfn.XLOOKUP(AH67,ud_asset_status[lookupValue],ud_asset_status[lookupKey],""))))</f>
        <v/>
      </c>
      <c r="AK67" s="3" t="str">
        <f>IF($A67="ADD",IF(NOT(ISBLANK(AJ67)),_xlfn.XLOOKUP(AJ67,ud_replacement_status[lookupValue],ud_replacement_status[lookupKey],"ERROR"),""), "")</f>
        <v/>
      </c>
      <c r="AL67" s="7"/>
      <c r="AN67" s="3" t="str">
        <f>IF($A67="ADD",IF(NOT(ISBLANK(AM67)),_xlfn.XLOOKUP(AM67,ar_replace_reason[lookupValue],ar_replace_reason[lookupKey],"ERROR"),""), "")</f>
        <v/>
      </c>
      <c r="AO67" s="3" t="str">
        <f t="shared" si="5"/>
        <v/>
      </c>
      <c r="AP67" s="3" t="str">
        <f>IF($A67="","",IF((AND($A67="ADD",OR(AO67="",AO67="Queenstown-Lakes District Council"))),"70",(_xlfn.XLOOKUP(AO67,ud_organisation_owner[lookupValue],ud_organisation_owner[lookupKey],""))))</f>
        <v/>
      </c>
      <c r="AQ67" s="3" t="str">
        <f t="shared" si="6"/>
        <v/>
      </c>
      <c r="AR67" s="3" t="str">
        <f>IF($A67="","",IF((AND($A67="ADD",OR(AQ67="",AQ67="Queenstown-Lakes District Council"))),"70",(_xlfn.XLOOKUP(AQ67,ud_organisation_owner[lookupValue],ud_organisation_owner[lookupKey],""))))</f>
        <v/>
      </c>
      <c r="AS67" s="3" t="str">
        <f t="shared" si="7"/>
        <v/>
      </c>
      <c r="AT67" s="3" t="str">
        <f>IF($A67="","",IF((AND($A67="ADD",OR(AS67="",AS67="Local Authority"))),"17",(_xlfn.XLOOKUP(AS67,ud_sub_organisation[lookupValue],ud_sub_organisation[lookupKey],""))))</f>
        <v/>
      </c>
      <c r="AU67" s="3" t="str">
        <f t="shared" si="8"/>
        <v/>
      </c>
      <c r="AV67" s="3" t="str">
        <f>IF($A67="","",IF((AND($A67="ADD",OR(AU67="",AU67="Vested Assets"))),"12",(_xlfn.XLOOKUP(AU67,ud_work_category[lookupValue],ud_work_category[lookupKey],""))))</f>
        <v/>
      </c>
      <c r="AW67" s="8"/>
      <c r="AX67" s="2" t="str">
        <f t="shared" si="9"/>
        <v/>
      </c>
      <c r="AY67" s="3" t="str">
        <f t="shared" si="10"/>
        <v/>
      </c>
      <c r="AZ67" s="3" t="str">
        <f>IF($A67="","",IF((AND($A67="ADD",OR(AY67="",AY67="Excellent"))),"1",(_xlfn.XLOOKUP(AY67,condition[lookupValue],condition[lookupKey],""))))</f>
        <v/>
      </c>
      <c r="BA67" s="7" t="str">
        <f t="shared" si="11"/>
        <v/>
      </c>
      <c r="BB67" s="9"/>
    </row>
    <row r="68" spans="2:5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6" t="str">
        <f t="shared" si="0"/>
        <v/>
      </c>
      <c r="O68" s="4"/>
      <c r="Q68" s="3" t="str">
        <f>IF($A68="ADD",IF(NOT(ISBLANK(P68)),_xlfn.XLOOKUP(P68,len_adjust_rsn[lookupValue],len_adjust_rsn[lookupKey],"ERROR"),""), "")</f>
        <v/>
      </c>
      <c r="R68" s="6" t="str">
        <f t="shared" si="1"/>
        <v/>
      </c>
      <c r="S68" s="6"/>
      <c r="T68" s="6" t="str">
        <f t="shared" si="2"/>
        <v/>
      </c>
      <c r="V68" s="3" t="str">
        <f>IF($A68="ADD",IF(NOT(ISBLANK(U68)),_xlfn.XLOOKUP(U68,ud_berm_type[lookupValue],ud_berm_type[lookupKey],"ERROR"),""), "")</f>
        <v/>
      </c>
      <c r="X68" s="4"/>
      <c r="AE68" s="7"/>
      <c r="AF68" s="4" t="str">
        <f t="shared" ca="1" si="3"/>
        <v/>
      </c>
      <c r="AG68" s="4"/>
      <c r="AH68" s="3" t="str">
        <f t="shared" si="4"/>
        <v/>
      </c>
      <c r="AI68" s="3" t="str">
        <f>IF($A68="","",IF((AND($A68="ADD",OR(AH68="",AH68="In Use"))),"5",(_xlfn.XLOOKUP(AH68,ud_asset_status[lookupValue],ud_asset_status[lookupKey],""))))</f>
        <v/>
      </c>
      <c r="AK68" s="3" t="str">
        <f>IF($A68="ADD",IF(NOT(ISBLANK(AJ68)),_xlfn.XLOOKUP(AJ68,ud_replacement_status[lookupValue],ud_replacement_status[lookupKey],"ERROR"),""), "")</f>
        <v/>
      </c>
      <c r="AL68" s="7"/>
      <c r="AN68" s="3" t="str">
        <f>IF($A68="ADD",IF(NOT(ISBLANK(AM68)),_xlfn.XLOOKUP(AM68,ar_replace_reason[lookupValue],ar_replace_reason[lookupKey],"ERROR"),""), "")</f>
        <v/>
      </c>
      <c r="AO68" s="3" t="str">
        <f t="shared" si="5"/>
        <v/>
      </c>
      <c r="AP68" s="3" t="str">
        <f>IF($A68="","",IF((AND($A68="ADD",OR(AO68="",AO68="Queenstown-Lakes District Council"))),"70",(_xlfn.XLOOKUP(AO68,ud_organisation_owner[lookupValue],ud_organisation_owner[lookupKey],""))))</f>
        <v/>
      </c>
      <c r="AQ68" s="3" t="str">
        <f t="shared" si="6"/>
        <v/>
      </c>
      <c r="AR68" s="3" t="str">
        <f>IF($A68="","",IF((AND($A68="ADD",OR(AQ68="",AQ68="Queenstown-Lakes District Council"))),"70",(_xlfn.XLOOKUP(AQ68,ud_organisation_owner[lookupValue],ud_organisation_owner[lookupKey],""))))</f>
        <v/>
      </c>
      <c r="AS68" s="3" t="str">
        <f t="shared" si="7"/>
        <v/>
      </c>
      <c r="AT68" s="3" t="str">
        <f>IF($A68="","",IF((AND($A68="ADD",OR(AS68="",AS68="Local Authority"))),"17",(_xlfn.XLOOKUP(AS68,ud_sub_organisation[lookupValue],ud_sub_organisation[lookupKey],""))))</f>
        <v/>
      </c>
      <c r="AU68" s="3" t="str">
        <f t="shared" si="8"/>
        <v/>
      </c>
      <c r="AV68" s="3" t="str">
        <f>IF($A68="","",IF((AND($A68="ADD",OR(AU68="",AU68="Vested Assets"))),"12",(_xlfn.XLOOKUP(AU68,ud_work_category[lookupValue],ud_work_category[lookupKey],""))))</f>
        <v/>
      </c>
      <c r="AW68" s="8"/>
      <c r="AX68" s="2" t="str">
        <f t="shared" si="9"/>
        <v/>
      </c>
      <c r="AY68" s="3" t="str">
        <f t="shared" si="10"/>
        <v/>
      </c>
      <c r="AZ68" s="3" t="str">
        <f>IF($A68="","",IF((AND($A68="ADD",OR(AY68="",AY68="Excellent"))),"1",(_xlfn.XLOOKUP(AY68,condition[lookupValue],condition[lookupKey],""))))</f>
        <v/>
      </c>
      <c r="BA68" s="7" t="str">
        <f t="shared" si="11"/>
        <v/>
      </c>
      <c r="BB68" s="9"/>
    </row>
    <row r="69" spans="2:5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6" t="str">
        <f t="shared" si="0"/>
        <v/>
      </c>
      <c r="O69" s="4"/>
      <c r="Q69" s="3" t="str">
        <f>IF($A69="ADD",IF(NOT(ISBLANK(P69)),_xlfn.XLOOKUP(P69,len_adjust_rsn[lookupValue],len_adjust_rsn[lookupKey],"ERROR"),""), "")</f>
        <v/>
      </c>
      <c r="R69" s="6" t="str">
        <f t="shared" si="1"/>
        <v/>
      </c>
      <c r="S69" s="6"/>
      <c r="T69" s="6" t="str">
        <f t="shared" si="2"/>
        <v/>
      </c>
      <c r="V69" s="3" t="str">
        <f>IF($A69="ADD",IF(NOT(ISBLANK(U69)),_xlfn.XLOOKUP(U69,ud_berm_type[lookupValue],ud_berm_type[lookupKey],"ERROR"),""), "")</f>
        <v/>
      </c>
      <c r="X69" s="4"/>
      <c r="AE69" s="7"/>
      <c r="AF69" s="4" t="str">
        <f t="shared" ca="1" si="3"/>
        <v/>
      </c>
      <c r="AG69" s="4"/>
      <c r="AH69" s="3" t="str">
        <f t="shared" si="4"/>
        <v/>
      </c>
      <c r="AI69" s="3" t="str">
        <f>IF($A69="","",IF((AND($A69="ADD",OR(AH69="",AH69="In Use"))),"5",(_xlfn.XLOOKUP(AH69,ud_asset_status[lookupValue],ud_asset_status[lookupKey],""))))</f>
        <v/>
      </c>
      <c r="AK69" s="3" t="str">
        <f>IF($A69="ADD",IF(NOT(ISBLANK(AJ69)),_xlfn.XLOOKUP(AJ69,ud_replacement_status[lookupValue],ud_replacement_status[lookupKey],"ERROR"),""), "")</f>
        <v/>
      </c>
      <c r="AL69" s="7"/>
      <c r="AN69" s="3" t="str">
        <f>IF($A69="ADD",IF(NOT(ISBLANK(AM69)),_xlfn.XLOOKUP(AM69,ar_replace_reason[lookupValue],ar_replace_reason[lookupKey],"ERROR"),""), "")</f>
        <v/>
      </c>
      <c r="AO69" s="3" t="str">
        <f t="shared" si="5"/>
        <v/>
      </c>
      <c r="AP69" s="3" t="str">
        <f>IF($A69="","",IF((AND($A69="ADD",OR(AO69="",AO69="Queenstown-Lakes District Council"))),"70",(_xlfn.XLOOKUP(AO69,ud_organisation_owner[lookupValue],ud_organisation_owner[lookupKey],""))))</f>
        <v/>
      </c>
      <c r="AQ69" s="3" t="str">
        <f t="shared" si="6"/>
        <v/>
      </c>
      <c r="AR69" s="3" t="str">
        <f>IF($A69="","",IF((AND($A69="ADD",OR(AQ69="",AQ69="Queenstown-Lakes District Council"))),"70",(_xlfn.XLOOKUP(AQ69,ud_organisation_owner[lookupValue],ud_organisation_owner[lookupKey],""))))</f>
        <v/>
      </c>
      <c r="AS69" s="3" t="str">
        <f t="shared" si="7"/>
        <v/>
      </c>
      <c r="AT69" s="3" t="str">
        <f>IF($A69="","",IF((AND($A69="ADD",OR(AS69="",AS69="Local Authority"))),"17",(_xlfn.XLOOKUP(AS69,ud_sub_organisation[lookupValue],ud_sub_organisation[lookupKey],""))))</f>
        <v/>
      </c>
      <c r="AU69" s="3" t="str">
        <f t="shared" si="8"/>
        <v/>
      </c>
      <c r="AV69" s="3" t="str">
        <f>IF($A69="","",IF((AND($A69="ADD",OR(AU69="",AU69="Vested Assets"))),"12",(_xlfn.XLOOKUP(AU69,ud_work_category[lookupValue],ud_work_category[lookupKey],""))))</f>
        <v/>
      </c>
      <c r="AW69" s="8"/>
      <c r="AX69" s="2" t="str">
        <f t="shared" si="9"/>
        <v/>
      </c>
      <c r="AY69" s="3" t="str">
        <f t="shared" si="10"/>
        <v/>
      </c>
      <c r="AZ69" s="3" t="str">
        <f>IF($A69="","",IF((AND($A69="ADD",OR(AY69="",AY69="Excellent"))),"1",(_xlfn.XLOOKUP(AY69,condition[lookupValue],condition[lookupKey],""))))</f>
        <v/>
      </c>
      <c r="BA69" s="7" t="str">
        <f t="shared" si="11"/>
        <v/>
      </c>
      <c r="BB69" s="9"/>
    </row>
    <row r="70" spans="2:5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6" t="str">
        <f t="shared" si="0"/>
        <v/>
      </c>
      <c r="O70" s="4"/>
      <c r="Q70" s="3" t="str">
        <f>IF($A70="ADD",IF(NOT(ISBLANK(P70)),_xlfn.XLOOKUP(P70,len_adjust_rsn[lookupValue],len_adjust_rsn[lookupKey],"ERROR"),""), "")</f>
        <v/>
      </c>
      <c r="R70" s="6" t="str">
        <f t="shared" si="1"/>
        <v/>
      </c>
      <c r="S70" s="6"/>
      <c r="T70" s="6" t="str">
        <f t="shared" si="2"/>
        <v/>
      </c>
      <c r="V70" s="3" t="str">
        <f>IF($A70="ADD",IF(NOT(ISBLANK(U70)),_xlfn.XLOOKUP(U70,ud_berm_type[lookupValue],ud_berm_type[lookupKey],"ERROR"),""), "")</f>
        <v/>
      </c>
      <c r="X70" s="4"/>
      <c r="AE70" s="7"/>
      <c r="AF70" s="4" t="str">
        <f t="shared" ca="1" si="3"/>
        <v/>
      </c>
      <c r="AG70" s="4"/>
      <c r="AH70" s="3" t="str">
        <f t="shared" si="4"/>
        <v/>
      </c>
      <c r="AI70" s="3" t="str">
        <f>IF($A70="","",IF((AND($A70="ADD",OR(AH70="",AH70="In Use"))),"5",(_xlfn.XLOOKUP(AH70,ud_asset_status[lookupValue],ud_asset_status[lookupKey],""))))</f>
        <v/>
      </c>
      <c r="AK70" s="3" t="str">
        <f>IF($A70="ADD",IF(NOT(ISBLANK(AJ70)),_xlfn.XLOOKUP(AJ70,ud_replacement_status[lookupValue],ud_replacement_status[lookupKey],"ERROR"),""), "")</f>
        <v/>
      </c>
      <c r="AL70" s="7"/>
      <c r="AN70" s="3" t="str">
        <f>IF($A70="ADD",IF(NOT(ISBLANK(AM70)),_xlfn.XLOOKUP(AM70,ar_replace_reason[lookupValue],ar_replace_reason[lookupKey],"ERROR"),""), "")</f>
        <v/>
      </c>
      <c r="AO70" s="3" t="str">
        <f t="shared" si="5"/>
        <v/>
      </c>
      <c r="AP70" s="3" t="str">
        <f>IF($A70="","",IF((AND($A70="ADD",OR(AO70="",AO70="Queenstown-Lakes District Council"))),"70",(_xlfn.XLOOKUP(AO70,ud_organisation_owner[lookupValue],ud_organisation_owner[lookupKey],""))))</f>
        <v/>
      </c>
      <c r="AQ70" s="3" t="str">
        <f t="shared" si="6"/>
        <v/>
      </c>
      <c r="AR70" s="3" t="str">
        <f>IF($A70="","",IF((AND($A70="ADD",OR(AQ70="",AQ70="Queenstown-Lakes District Council"))),"70",(_xlfn.XLOOKUP(AQ70,ud_organisation_owner[lookupValue],ud_organisation_owner[lookupKey],""))))</f>
        <v/>
      </c>
      <c r="AS70" s="3" t="str">
        <f t="shared" si="7"/>
        <v/>
      </c>
      <c r="AT70" s="3" t="str">
        <f>IF($A70="","",IF((AND($A70="ADD",OR(AS70="",AS70="Local Authority"))),"17",(_xlfn.XLOOKUP(AS70,ud_sub_organisation[lookupValue],ud_sub_organisation[lookupKey],""))))</f>
        <v/>
      </c>
      <c r="AU70" s="3" t="str">
        <f t="shared" si="8"/>
        <v/>
      </c>
      <c r="AV70" s="3" t="str">
        <f>IF($A70="","",IF((AND($A70="ADD",OR(AU70="",AU70="Vested Assets"))),"12",(_xlfn.XLOOKUP(AU70,ud_work_category[lookupValue],ud_work_category[lookupKey],""))))</f>
        <v/>
      </c>
      <c r="AW70" s="8"/>
      <c r="AX70" s="2" t="str">
        <f t="shared" si="9"/>
        <v/>
      </c>
      <c r="AY70" s="3" t="str">
        <f t="shared" si="10"/>
        <v/>
      </c>
      <c r="AZ70" s="3" t="str">
        <f>IF($A70="","",IF((AND($A70="ADD",OR(AY70="",AY70="Excellent"))),"1",(_xlfn.XLOOKUP(AY70,condition[lookupValue],condition[lookupKey],""))))</f>
        <v/>
      </c>
      <c r="BA70" s="7" t="str">
        <f t="shared" si="11"/>
        <v/>
      </c>
      <c r="BB70" s="9"/>
    </row>
    <row r="71" spans="2:5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6" t="str">
        <f t="shared" si="0"/>
        <v/>
      </c>
      <c r="O71" s="4"/>
      <c r="Q71" s="3" t="str">
        <f>IF($A71="ADD",IF(NOT(ISBLANK(P71)),_xlfn.XLOOKUP(P71,len_adjust_rsn[lookupValue],len_adjust_rsn[lookupKey],"ERROR"),""), "")</f>
        <v/>
      </c>
      <c r="R71" s="6" t="str">
        <f t="shared" si="1"/>
        <v/>
      </c>
      <c r="S71" s="6"/>
      <c r="T71" s="6" t="str">
        <f t="shared" si="2"/>
        <v/>
      </c>
      <c r="V71" s="3" t="str">
        <f>IF($A71="ADD",IF(NOT(ISBLANK(U71)),_xlfn.XLOOKUP(U71,ud_berm_type[lookupValue],ud_berm_type[lookupKey],"ERROR"),""), "")</f>
        <v/>
      </c>
      <c r="X71" s="4"/>
      <c r="AE71" s="7"/>
      <c r="AF71" s="4" t="str">
        <f t="shared" ca="1" si="3"/>
        <v/>
      </c>
      <c r="AG71" s="4"/>
      <c r="AH71" s="3" t="str">
        <f t="shared" si="4"/>
        <v/>
      </c>
      <c r="AI71" s="3" t="str">
        <f>IF($A71="","",IF((AND($A71="ADD",OR(AH71="",AH71="In Use"))),"5",(_xlfn.XLOOKUP(AH71,ud_asset_status[lookupValue],ud_asset_status[lookupKey],""))))</f>
        <v/>
      </c>
      <c r="AK71" s="3" t="str">
        <f>IF($A71="ADD",IF(NOT(ISBLANK(AJ71)),_xlfn.XLOOKUP(AJ71,ud_replacement_status[lookupValue],ud_replacement_status[lookupKey],"ERROR"),""), "")</f>
        <v/>
      </c>
      <c r="AL71" s="7"/>
      <c r="AN71" s="3" t="str">
        <f>IF($A71="ADD",IF(NOT(ISBLANK(AM71)),_xlfn.XLOOKUP(AM71,ar_replace_reason[lookupValue],ar_replace_reason[lookupKey],"ERROR"),""), "")</f>
        <v/>
      </c>
      <c r="AO71" s="3" t="str">
        <f t="shared" si="5"/>
        <v/>
      </c>
      <c r="AP71" s="3" t="str">
        <f>IF($A71="","",IF((AND($A71="ADD",OR(AO71="",AO71="Queenstown-Lakes District Council"))),"70",(_xlfn.XLOOKUP(AO71,ud_organisation_owner[lookupValue],ud_organisation_owner[lookupKey],""))))</f>
        <v/>
      </c>
      <c r="AQ71" s="3" t="str">
        <f t="shared" si="6"/>
        <v/>
      </c>
      <c r="AR71" s="3" t="str">
        <f>IF($A71="","",IF((AND($A71="ADD",OR(AQ71="",AQ71="Queenstown-Lakes District Council"))),"70",(_xlfn.XLOOKUP(AQ71,ud_organisation_owner[lookupValue],ud_organisation_owner[lookupKey],""))))</f>
        <v/>
      </c>
      <c r="AS71" s="3" t="str">
        <f t="shared" si="7"/>
        <v/>
      </c>
      <c r="AT71" s="3" t="str">
        <f>IF($A71="","",IF((AND($A71="ADD",OR(AS71="",AS71="Local Authority"))),"17",(_xlfn.XLOOKUP(AS71,ud_sub_organisation[lookupValue],ud_sub_organisation[lookupKey],""))))</f>
        <v/>
      </c>
      <c r="AU71" s="3" t="str">
        <f t="shared" si="8"/>
        <v/>
      </c>
      <c r="AV71" s="3" t="str">
        <f>IF($A71="","",IF((AND($A71="ADD",OR(AU71="",AU71="Vested Assets"))),"12",(_xlfn.XLOOKUP(AU71,ud_work_category[lookupValue],ud_work_category[lookupKey],""))))</f>
        <v/>
      </c>
      <c r="AW71" s="8"/>
      <c r="AX71" s="2" t="str">
        <f t="shared" si="9"/>
        <v/>
      </c>
      <c r="AY71" s="3" t="str">
        <f t="shared" si="10"/>
        <v/>
      </c>
      <c r="AZ71" s="3" t="str">
        <f>IF($A71="","",IF((AND($A71="ADD",OR(AY71="",AY71="Excellent"))),"1",(_xlfn.XLOOKUP(AY71,condition[lookupValue],condition[lookupKey],""))))</f>
        <v/>
      </c>
      <c r="BA71" s="7" t="str">
        <f t="shared" si="11"/>
        <v/>
      </c>
      <c r="BB71" s="9"/>
    </row>
    <row r="72" spans="2:5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6" t="str">
        <f t="shared" si="0"/>
        <v/>
      </c>
      <c r="O72" s="4"/>
      <c r="Q72" s="3" t="str">
        <f>IF($A72="ADD",IF(NOT(ISBLANK(P72)),_xlfn.XLOOKUP(P72,len_adjust_rsn[lookupValue],len_adjust_rsn[lookupKey],"ERROR"),""), "")</f>
        <v/>
      </c>
      <c r="R72" s="6" t="str">
        <f t="shared" si="1"/>
        <v/>
      </c>
      <c r="S72" s="6"/>
      <c r="T72" s="6" t="str">
        <f t="shared" si="2"/>
        <v/>
      </c>
      <c r="V72" s="3" t="str">
        <f>IF($A72="ADD",IF(NOT(ISBLANK(U72)),_xlfn.XLOOKUP(U72,ud_berm_type[lookupValue],ud_berm_type[lookupKey],"ERROR"),""), "")</f>
        <v/>
      </c>
      <c r="X72" s="4"/>
      <c r="AE72" s="7"/>
      <c r="AF72" s="4" t="str">
        <f t="shared" ca="1" si="3"/>
        <v/>
      </c>
      <c r="AG72" s="4"/>
      <c r="AH72" s="3" t="str">
        <f t="shared" si="4"/>
        <v/>
      </c>
      <c r="AI72" s="3" t="str">
        <f>IF($A72="","",IF((AND($A72="ADD",OR(AH72="",AH72="In Use"))),"5",(_xlfn.XLOOKUP(AH72,ud_asset_status[lookupValue],ud_asset_status[lookupKey],""))))</f>
        <v/>
      </c>
      <c r="AK72" s="3" t="str">
        <f>IF($A72="ADD",IF(NOT(ISBLANK(AJ72)),_xlfn.XLOOKUP(AJ72,ud_replacement_status[lookupValue],ud_replacement_status[lookupKey],"ERROR"),""), "")</f>
        <v/>
      </c>
      <c r="AL72" s="7"/>
      <c r="AN72" s="3" t="str">
        <f>IF($A72="ADD",IF(NOT(ISBLANK(AM72)),_xlfn.XLOOKUP(AM72,ar_replace_reason[lookupValue],ar_replace_reason[lookupKey],"ERROR"),""), "")</f>
        <v/>
      </c>
      <c r="AO72" s="3" t="str">
        <f t="shared" si="5"/>
        <v/>
      </c>
      <c r="AP72" s="3" t="str">
        <f>IF($A72="","",IF((AND($A72="ADD",OR(AO72="",AO72="Queenstown-Lakes District Council"))),"70",(_xlfn.XLOOKUP(AO72,ud_organisation_owner[lookupValue],ud_organisation_owner[lookupKey],""))))</f>
        <v/>
      </c>
      <c r="AQ72" s="3" t="str">
        <f t="shared" si="6"/>
        <v/>
      </c>
      <c r="AR72" s="3" t="str">
        <f>IF($A72="","",IF((AND($A72="ADD",OR(AQ72="",AQ72="Queenstown-Lakes District Council"))),"70",(_xlfn.XLOOKUP(AQ72,ud_organisation_owner[lookupValue],ud_organisation_owner[lookupKey],""))))</f>
        <v/>
      </c>
      <c r="AS72" s="3" t="str">
        <f t="shared" si="7"/>
        <v/>
      </c>
      <c r="AT72" s="3" t="str">
        <f>IF($A72="","",IF((AND($A72="ADD",OR(AS72="",AS72="Local Authority"))),"17",(_xlfn.XLOOKUP(AS72,ud_sub_organisation[lookupValue],ud_sub_organisation[lookupKey],""))))</f>
        <v/>
      </c>
      <c r="AU72" s="3" t="str">
        <f t="shared" si="8"/>
        <v/>
      </c>
      <c r="AV72" s="3" t="str">
        <f>IF($A72="","",IF((AND($A72="ADD",OR(AU72="",AU72="Vested Assets"))),"12",(_xlfn.XLOOKUP(AU72,ud_work_category[lookupValue],ud_work_category[lookupKey],""))))</f>
        <v/>
      </c>
      <c r="AW72" s="8"/>
      <c r="AX72" s="2" t="str">
        <f t="shared" si="9"/>
        <v/>
      </c>
      <c r="AY72" s="3" t="str">
        <f t="shared" si="10"/>
        <v/>
      </c>
      <c r="AZ72" s="3" t="str">
        <f>IF($A72="","",IF((AND($A72="ADD",OR(AY72="",AY72="Excellent"))),"1",(_xlfn.XLOOKUP(AY72,condition[lookupValue],condition[lookupKey],""))))</f>
        <v/>
      </c>
      <c r="BA72" s="7" t="str">
        <f t="shared" si="11"/>
        <v/>
      </c>
      <c r="BB72" s="9"/>
    </row>
    <row r="73" spans="2:5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6" t="str">
        <f t="shared" si="0"/>
        <v/>
      </c>
      <c r="O73" s="4"/>
      <c r="Q73" s="3" t="str">
        <f>IF($A73="ADD",IF(NOT(ISBLANK(P73)),_xlfn.XLOOKUP(P73,len_adjust_rsn[lookupValue],len_adjust_rsn[lookupKey],"ERROR"),""), "")</f>
        <v/>
      </c>
      <c r="R73" s="6" t="str">
        <f t="shared" si="1"/>
        <v/>
      </c>
      <c r="S73" s="6"/>
      <c r="T73" s="6" t="str">
        <f t="shared" si="2"/>
        <v/>
      </c>
      <c r="V73" s="3" t="str">
        <f>IF($A73="ADD",IF(NOT(ISBLANK(U73)),_xlfn.XLOOKUP(U73,ud_berm_type[lookupValue],ud_berm_type[lookupKey],"ERROR"),""), "")</f>
        <v/>
      </c>
      <c r="X73" s="4"/>
      <c r="AE73" s="7"/>
      <c r="AF73" s="4" t="str">
        <f t="shared" ca="1" si="3"/>
        <v/>
      </c>
      <c r="AG73" s="4"/>
      <c r="AH73" s="3" t="str">
        <f t="shared" si="4"/>
        <v/>
      </c>
      <c r="AI73" s="3" t="str">
        <f>IF($A73="","",IF((AND($A73="ADD",OR(AH73="",AH73="In Use"))),"5",(_xlfn.XLOOKUP(AH73,ud_asset_status[lookupValue],ud_asset_status[lookupKey],""))))</f>
        <v/>
      </c>
      <c r="AK73" s="3" t="str">
        <f>IF($A73="ADD",IF(NOT(ISBLANK(AJ73)),_xlfn.XLOOKUP(AJ73,ud_replacement_status[lookupValue],ud_replacement_status[lookupKey],"ERROR"),""), "")</f>
        <v/>
      </c>
      <c r="AL73" s="7"/>
      <c r="AN73" s="3" t="str">
        <f>IF($A73="ADD",IF(NOT(ISBLANK(AM73)),_xlfn.XLOOKUP(AM73,ar_replace_reason[lookupValue],ar_replace_reason[lookupKey],"ERROR"),""), "")</f>
        <v/>
      </c>
      <c r="AO73" s="3" t="str">
        <f t="shared" si="5"/>
        <v/>
      </c>
      <c r="AP73" s="3" t="str">
        <f>IF($A73="","",IF((AND($A73="ADD",OR(AO73="",AO73="Queenstown-Lakes District Council"))),"70",(_xlfn.XLOOKUP(AO73,ud_organisation_owner[lookupValue],ud_organisation_owner[lookupKey],""))))</f>
        <v/>
      </c>
      <c r="AQ73" s="3" t="str">
        <f t="shared" si="6"/>
        <v/>
      </c>
      <c r="AR73" s="3" t="str">
        <f>IF($A73="","",IF((AND($A73="ADD",OR(AQ73="",AQ73="Queenstown-Lakes District Council"))),"70",(_xlfn.XLOOKUP(AQ73,ud_organisation_owner[lookupValue],ud_organisation_owner[lookupKey],""))))</f>
        <v/>
      </c>
      <c r="AS73" s="3" t="str">
        <f t="shared" si="7"/>
        <v/>
      </c>
      <c r="AT73" s="3" t="str">
        <f>IF($A73="","",IF((AND($A73="ADD",OR(AS73="",AS73="Local Authority"))),"17",(_xlfn.XLOOKUP(AS73,ud_sub_organisation[lookupValue],ud_sub_organisation[lookupKey],""))))</f>
        <v/>
      </c>
      <c r="AU73" s="3" t="str">
        <f t="shared" si="8"/>
        <v/>
      </c>
      <c r="AV73" s="3" t="str">
        <f>IF($A73="","",IF((AND($A73="ADD",OR(AU73="",AU73="Vested Assets"))),"12",(_xlfn.XLOOKUP(AU73,ud_work_category[lookupValue],ud_work_category[lookupKey],""))))</f>
        <v/>
      </c>
      <c r="AW73" s="8"/>
      <c r="AX73" s="2" t="str">
        <f t="shared" si="9"/>
        <v/>
      </c>
      <c r="AY73" s="3" t="str">
        <f t="shared" si="10"/>
        <v/>
      </c>
      <c r="AZ73" s="3" t="str">
        <f>IF($A73="","",IF((AND($A73="ADD",OR(AY73="",AY73="Excellent"))),"1",(_xlfn.XLOOKUP(AY73,condition[lookupValue],condition[lookupKey],""))))</f>
        <v/>
      </c>
      <c r="BA73" s="7" t="str">
        <f t="shared" si="11"/>
        <v/>
      </c>
      <c r="BB73" s="9"/>
    </row>
    <row r="74" spans="2:5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6" t="str">
        <f t="shared" si="0"/>
        <v/>
      </c>
      <c r="O74" s="4"/>
      <c r="Q74" s="3" t="str">
        <f>IF($A74="ADD",IF(NOT(ISBLANK(P74)),_xlfn.XLOOKUP(P74,len_adjust_rsn[lookupValue],len_adjust_rsn[lookupKey],"ERROR"),""), "")</f>
        <v/>
      </c>
      <c r="R74" s="6" t="str">
        <f t="shared" si="1"/>
        <v/>
      </c>
      <c r="S74" s="6"/>
      <c r="T74" s="6" t="str">
        <f t="shared" si="2"/>
        <v/>
      </c>
      <c r="V74" s="3" t="str">
        <f>IF($A74="ADD",IF(NOT(ISBLANK(U74)),_xlfn.XLOOKUP(U74,ud_berm_type[lookupValue],ud_berm_type[lookupKey],"ERROR"),""), "")</f>
        <v/>
      </c>
      <c r="X74" s="4"/>
      <c r="AE74" s="7"/>
      <c r="AF74" s="4" t="str">
        <f t="shared" ca="1" si="3"/>
        <v/>
      </c>
      <c r="AG74" s="4"/>
      <c r="AH74" s="3" t="str">
        <f t="shared" si="4"/>
        <v/>
      </c>
      <c r="AI74" s="3" t="str">
        <f>IF($A74="","",IF((AND($A74="ADD",OR(AH74="",AH74="In Use"))),"5",(_xlfn.XLOOKUP(AH74,ud_asset_status[lookupValue],ud_asset_status[lookupKey],""))))</f>
        <v/>
      </c>
      <c r="AK74" s="3" t="str">
        <f>IF($A74="ADD",IF(NOT(ISBLANK(AJ74)),_xlfn.XLOOKUP(AJ74,ud_replacement_status[lookupValue],ud_replacement_status[lookupKey],"ERROR"),""), "")</f>
        <v/>
      </c>
      <c r="AL74" s="7"/>
      <c r="AN74" s="3" t="str">
        <f>IF($A74="ADD",IF(NOT(ISBLANK(AM74)),_xlfn.XLOOKUP(AM74,ar_replace_reason[lookupValue],ar_replace_reason[lookupKey],"ERROR"),""), "")</f>
        <v/>
      </c>
      <c r="AO74" s="3" t="str">
        <f t="shared" si="5"/>
        <v/>
      </c>
      <c r="AP74" s="3" t="str">
        <f>IF($A74="","",IF((AND($A74="ADD",OR(AO74="",AO74="Queenstown-Lakes District Council"))),"70",(_xlfn.XLOOKUP(AO74,ud_organisation_owner[lookupValue],ud_organisation_owner[lookupKey],""))))</f>
        <v/>
      </c>
      <c r="AQ74" s="3" t="str">
        <f t="shared" si="6"/>
        <v/>
      </c>
      <c r="AR74" s="3" t="str">
        <f>IF($A74="","",IF((AND($A74="ADD",OR(AQ74="",AQ74="Queenstown-Lakes District Council"))),"70",(_xlfn.XLOOKUP(AQ74,ud_organisation_owner[lookupValue],ud_organisation_owner[lookupKey],""))))</f>
        <v/>
      </c>
      <c r="AS74" s="3" t="str">
        <f t="shared" si="7"/>
        <v/>
      </c>
      <c r="AT74" s="3" t="str">
        <f>IF($A74="","",IF((AND($A74="ADD",OR(AS74="",AS74="Local Authority"))),"17",(_xlfn.XLOOKUP(AS74,ud_sub_organisation[lookupValue],ud_sub_organisation[lookupKey],""))))</f>
        <v/>
      </c>
      <c r="AU74" s="3" t="str">
        <f t="shared" si="8"/>
        <v/>
      </c>
      <c r="AV74" s="3" t="str">
        <f>IF($A74="","",IF((AND($A74="ADD",OR(AU74="",AU74="Vested Assets"))),"12",(_xlfn.XLOOKUP(AU74,ud_work_category[lookupValue],ud_work_category[lookupKey],""))))</f>
        <v/>
      </c>
      <c r="AW74" s="8"/>
      <c r="AX74" s="2" t="str">
        <f t="shared" si="9"/>
        <v/>
      </c>
      <c r="AY74" s="3" t="str">
        <f t="shared" si="10"/>
        <v/>
      </c>
      <c r="AZ74" s="3" t="str">
        <f>IF($A74="","",IF((AND($A74="ADD",OR(AY74="",AY74="Excellent"))),"1",(_xlfn.XLOOKUP(AY74,condition[lookupValue],condition[lookupKey],""))))</f>
        <v/>
      </c>
      <c r="BA74" s="7" t="str">
        <f t="shared" si="11"/>
        <v/>
      </c>
      <c r="BB74" s="9"/>
    </row>
    <row r="75" spans="2:5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6" t="str">
        <f t="shared" ref="N75:N138" si="12">IF(H75&lt;&gt;"",H75-G75,"")</f>
        <v/>
      </c>
      <c r="O75" s="4"/>
      <c r="Q75" s="3" t="str">
        <f>IF($A75="ADD",IF(NOT(ISBLANK(P75)),_xlfn.XLOOKUP(P75,len_adjust_rsn[lookupValue],len_adjust_rsn[lookupKey],"ERROR"),""), "")</f>
        <v/>
      </c>
      <c r="R75" s="6" t="str">
        <f t="shared" ref="R75:R138" si="13">IF(M75&lt;&gt;"",N75*M75,"")</f>
        <v/>
      </c>
      <c r="S75" s="6"/>
      <c r="T75" s="6" t="str">
        <f t="shared" ref="T75:T138" si="14">IF(S75&lt;&gt;"",R75+S75,R75)</f>
        <v/>
      </c>
      <c r="V75" s="3" t="str">
        <f>IF($A75="ADD",IF(NOT(ISBLANK(U75)),_xlfn.XLOOKUP(U75,ud_berm_type[lookupValue],ud_berm_type[lookupKey],"ERROR"),""), "")</f>
        <v/>
      </c>
      <c r="X75" s="4"/>
      <c r="AE75" s="7"/>
      <c r="AF75" s="4" t="str">
        <f t="shared" ref="AF75:AF138" ca="1" si="15">IF(AE75&lt;&gt;"", DATEDIF(AE75, TODAY(),"Y"),"")</f>
        <v/>
      </c>
      <c r="AG75" s="4"/>
      <c r="AH75" s="3" t="str">
        <f t="shared" ref="AH75:AH138" si="16">IF($A75="ADD","In Use","")</f>
        <v/>
      </c>
      <c r="AI75" s="3" t="str">
        <f>IF($A75="","",IF((AND($A75="ADD",OR(AH75="",AH75="In Use"))),"5",(_xlfn.XLOOKUP(AH75,ud_asset_status[lookupValue],ud_asset_status[lookupKey],""))))</f>
        <v/>
      </c>
      <c r="AK75" s="3" t="str">
        <f>IF($A75="ADD",IF(NOT(ISBLANK(AJ75)),_xlfn.XLOOKUP(AJ75,ud_replacement_status[lookupValue],ud_replacement_status[lookupKey],"ERROR"),""), "")</f>
        <v/>
      </c>
      <c r="AL75" s="7"/>
      <c r="AN75" s="3" t="str">
        <f>IF($A75="ADD",IF(NOT(ISBLANK(AM75)),_xlfn.XLOOKUP(AM75,ar_replace_reason[lookupValue],ar_replace_reason[lookupKey],"ERROR"),""), "")</f>
        <v/>
      </c>
      <c r="AO75" s="3" t="str">
        <f t="shared" ref="AO75:AO138" si="17">IF($A75="ADD","Queenstown-Lakes District Council","")</f>
        <v/>
      </c>
      <c r="AP75" s="3" t="str">
        <f>IF($A75="","",IF((AND($A75="ADD",OR(AO75="",AO75="Queenstown-Lakes District Council"))),"70",(_xlfn.XLOOKUP(AO75,ud_organisation_owner[lookupValue],ud_organisation_owner[lookupKey],""))))</f>
        <v/>
      </c>
      <c r="AQ75" s="3" t="str">
        <f t="shared" ref="AQ75:AQ138" si="18">IF($A75="ADD","Queenstown-Lakes District Council","")</f>
        <v/>
      </c>
      <c r="AR75" s="3" t="str">
        <f>IF($A75="","",IF((AND($A75="ADD",OR(AQ75="",AQ75="Queenstown-Lakes District Council"))),"70",(_xlfn.XLOOKUP(AQ75,ud_organisation_owner[lookupValue],ud_organisation_owner[lookupKey],""))))</f>
        <v/>
      </c>
      <c r="AS75" s="3" t="str">
        <f t="shared" ref="AS75:AS138" si="19">IF($A75="ADD","Local Authority","")</f>
        <v/>
      </c>
      <c r="AT75" s="3" t="str">
        <f>IF($A75="","",IF((AND($A75="ADD",OR(AS75="",AS75="Local Authority"))),"17",(_xlfn.XLOOKUP(AS75,ud_sub_organisation[lookupValue],ud_sub_organisation[lookupKey],""))))</f>
        <v/>
      </c>
      <c r="AU75" s="3" t="str">
        <f t="shared" ref="AU75:AU138" si="20">IF($A75="ADD","Vested Assets","")</f>
        <v/>
      </c>
      <c r="AV75" s="3" t="str">
        <f>IF($A75="","",IF((AND($A75="ADD",OR(AU75="",AU75="Vested Assets"))),"12",(_xlfn.XLOOKUP(AU75,ud_work_category[lookupValue],ud_work_category[lookupKey],""))))</f>
        <v/>
      </c>
      <c r="AW75" s="8"/>
      <c r="AX75" s="2" t="str">
        <f t="shared" ref="AX75:AX138" si="21">IF($A75="ADD","TRUE","")</f>
        <v/>
      </c>
      <c r="AY75" s="3" t="str">
        <f t="shared" ref="AY75:AY138" si="22">IF($A75="ADD","Excellent","")</f>
        <v/>
      </c>
      <c r="AZ75" s="3" t="str">
        <f>IF($A75="","",IF((AND($A75="ADD",OR(AY75="",AY75="Excellent"))),"1",(_xlfn.XLOOKUP(AY75,condition[lookupValue],condition[lookupKey],""))))</f>
        <v/>
      </c>
      <c r="BA75" s="7" t="str">
        <f t="shared" ref="BA75:BA138" si="23">IF(AE75&lt;&gt;"",AE75,"")</f>
        <v/>
      </c>
      <c r="BB75" s="9"/>
    </row>
    <row r="76" spans="2:5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6" t="str">
        <f t="shared" si="12"/>
        <v/>
      </c>
      <c r="O76" s="4"/>
      <c r="Q76" s="3" t="str">
        <f>IF($A76="ADD",IF(NOT(ISBLANK(P76)),_xlfn.XLOOKUP(P76,len_adjust_rsn[lookupValue],len_adjust_rsn[lookupKey],"ERROR"),""), "")</f>
        <v/>
      </c>
      <c r="R76" s="6" t="str">
        <f t="shared" si="13"/>
        <v/>
      </c>
      <c r="S76" s="6"/>
      <c r="T76" s="6" t="str">
        <f t="shared" si="14"/>
        <v/>
      </c>
      <c r="V76" s="3" t="str">
        <f>IF($A76="ADD",IF(NOT(ISBLANK(U76)),_xlfn.XLOOKUP(U76,ud_berm_type[lookupValue],ud_berm_type[lookupKey],"ERROR"),""), "")</f>
        <v/>
      </c>
      <c r="X76" s="4"/>
      <c r="AE76" s="7"/>
      <c r="AF76" s="4" t="str">
        <f t="shared" ca="1" si="15"/>
        <v/>
      </c>
      <c r="AG76" s="4"/>
      <c r="AH76" s="3" t="str">
        <f t="shared" si="16"/>
        <v/>
      </c>
      <c r="AI76" s="3" t="str">
        <f>IF($A76="","",IF((AND($A76="ADD",OR(AH76="",AH76="In Use"))),"5",(_xlfn.XLOOKUP(AH76,ud_asset_status[lookupValue],ud_asset_status[lookupKey],""))))</f>
        <v/>
      </c>
      <c r="AK76" s="3" t="str">
        <f>IF($A76="ADD",IF(NOT(ISBLANK(AJ76)),_xlfn.XLOOKUP(AJ76,ud_replacement_status[lookupValue],ud_replacement_status[lookupKey],"ERROR"),""), "")</f>
        <v/>
      </c>
      <c r="AL76" s="7"/>
      <c r="AN76" s="3" t="str">
        <f>IF($A76="ADD",IF(NOT(ISBLANK(AM76)),_xlfn.XLOOKUP(AM76,ar_replace_reason[lookupValue],ar_replace_reason[lookupKey],"ERROR"),""), "")</f>
        <v/>
      </c>
      <c r="AO76" s="3" t="str">
        <f t="shared" si="17"/>
        <v/>
      </c>
      <c r="AP76" s="3" t="str">
        <f>IF($A76="","",IF((AND($A76="ADD",OR(AO76="",AO76="Queenstown-Lakes District Council"))),"70",(_xlfn.XLOOKUP(AO76,ud_organisation_owner[lookupValue],ud_organisation_owner[lookupKey],""))))</f>
        <v/>
      </c>
      <c r="AQ76" s="3" t="str">
        <f t="shared" si="18"/>
        <v/>
      </c>
      <c r="AR76" s="3" t="str">
        <f>IF($A76="","",IF((AND($A76="ADD",OR(AQ76="",AQ76="Queenstown-Lakes District Council"))),"70",(_xlfn.XLOOKUP(AQ76,ud_organisation_owner[lookupValue],ud_organisation_owner[lookupKey],""))))</f>
        <v/>
      </c>
      <c r="AS76" s="3" t="str">
        <f t="shared" si="19"/>
        <v/>
      </c>
      <c r="AT76" s="3" t="str">
        <f>IF($A76="","",IF((AND($A76="ADD",OR(AS76="",AS76="Local Authority"))),"17",(_xlfn.XLOOKUP(AS76,ud_sub_organisation[lookupValue],ud_sub_organisation[lookupKey],""))))</f>
        <v/>
      </c>
      <c r="AU76" s="3" t="str">
        <f t="shared" si="20"/>
        <v/>
      </c>
      <c r="AV76" s="3" t="str">
        <f>IF($A76="","",IF((AND($A76="ADD",OR(AU76="",AU76="Vested Assets"))),"12",(_xlfn.XLOOKUP(AU76,ud_work_category[lookupValue],ud_work_category[lookupKey],""))))</f>
        <v/>
      </c>
      <c r="AW76" s="8"/>
      <c r="AX76" s="2" t="str">
        <f t="shared" si="21"/>
        <v/>
      </c>
      <c r="AY76" s="3" t="str">
        <f t="shared" si="22"/>
        <v/>
      </c>
      <c r="AZ76" s="3" t="str">
        <f>IF($A76="","",IF((AND($A76="ADD",OR(AY76="",AY76="Excellent"))),"1",(_xlfn.XLOOKUP(AY76,condition[lookupValue],condition[lookupKey],""))))</f>
        <v/>
      </c>
      <c r="BA76" s="7" t="str">
        <f t="shared" si="23"/>
        <v/>
      </c>
      <c r="BB76" s="9"/>
    </row>
    <row r="77" spans="2:5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6" t="str">
        <f t="shared" si="12"/>
        <v/>
      </c>
      <c r="O77" s="4"/>
      <c r="Q77" s="3" t="str">
        <f>IF($A77="ADD",IF(NOT(ISBLANK(P77)),_xlfn.XLOOKUP(P77,len_adjust_rsn[lookupValue],len_adjust_rsn[lookupKey],"ERROR"),""), "")</f>
        <v/>
      </c>
      <c r="R77" s="6" t="str">
        <f t="shared" si="13"/>
        <v/>
      </c>
      <c r="S77" s="6"/>
      <c r="T77" s="6" t="str">
        <f t="shared" si="14"/>
        <v/>
      </c>
      <c r="V77" s="3" t="str">
        <f>IF($A77="ADD",IF(NOT(ISBLANK(U77)),_xlfn.XLOOKUP(U77,ud_berm_type[lookupValue],ud_berm_type[lookupKey],"ERROR"),""), "")</f>
        <v/>
      </c>
      <c r="X77" s="4"/>
      <c r="AE77" s="7"/>
      <c r="AF77" s="4" t="str">
        <f t="shared" ca="1" si="15"/>
        <v/>
      </c>
      <c r="AG77" s="4"/>
      <c r="AH77" s="3" t="str">
        <f t="shared" si="16"/>
        <v/>
      </c>
      <c r="AI77" s="3" t="str">
        <f>IF($A77="","",IF((AND($A77="ADD",OR(AH77="",AH77="In Use"))),"5",(_xlfn.XLOOKUP(AH77,ud_asset_status[lookupValue],ud_asset_status[lookupKey],""))))</f>
        <v/>
      </c>
      <c r="AK77" s="3" t="str">
        <f>IF($A77="ADD",IF(NOT(ISBLANK(AJ77)),_xlfn.XLOOKUP(AJ77,ud_replacement_status[lookupValue],ud_replacement_status[lookupKey],"ERROR"),""), "")</f>
        <v/>
      </c>
      <c r="AL77" s="7"/>
      <c r="AN77" s="3" t="str">
        <f>IF($A77="ADD",IF(NOT(ISBLANK(AM77)),_xlfn.XLOOKUP(AM77,ar_replace_reason[lookupValue],ar_replace_reason[lookupKey],"ERROR"),""), "")</f>
        <v/>
      </c>
      <c r="AO77" s="3" t="str">
        <f t="shared" si="17"/>
        <v/>
      </c>
      <c r="AP77" s="3" t="str">
        <f>IF($A77="","",IF((AND($A77="ADD",OR(AO77="",AO77="Queenstown-Lakes District Council"))),"70",(_xlfn.XLOOKUP(AO77,ud_organisation_owner[lookupValue],ud_organisation_owner[lookupKey],""))))</f>
        <v/>
      </c>
      <c r="AQ77" s="3" t="str">
        <f t="shared" si="18"/>
        <v/>
      </c>
      <c r="AR77" s="3" t="str">
        <f>IF($A77="","",IF((AND($A77="ADD",OR(AQ77="",AQ77="Queenstown-Lakes District Council"))),"70",(_xlfn.XLOOKUP(AQ77,ud_organisation_owner[lookupValue],ud_organisation_owner[lookupKey],""))))</f>
        <v/>
      </c>
      <c r="AS77" s="3" t="str">
        <f t="shared" si="19"/>
        <v/>
      </c>
      <c r="AT77" s="3" t="str">
        <f>IF($A77="","",IF((AND($A77="ADD",OR(AS77="",AS77="Local Authority"))),"17",(_xlfn.XLOOKUP(AS77,ud_sub_organisation[lookupValue],ud_sub_organisation[lookupKey],""))))</f>
        <v/>
      </c>
      <c r="AU77" s="3" t="str">
        <f t="shared" si="20"/>
        <v/>
      </c>
      <c r="AV77" s="3" t="str">
        <f>IF($A77="","",IF((AND($A77="ADD",OR(AU77="",AU77="Vested Assets"))),"12",(_xlfn.XLOOKUP(AU77,ud_work_category[lookupValue],ud_work_category[lookupKey],""))))</f>
        <v/>
      </c>
      <c r="AW77" s="8"/>
      <c r="AX77" s="2" t="str">
        <f t="shared" si="21"/>
        <v/>
      </c>
      <c r="AY77" s="3" t="str">
        <f t="shared" si="22"/>
        <v/>
      </c>
      <c r="AZ77" s="3" t="str">
        <f>IF($A77="","",IF((AND($A77="ADD",OR(AY77="",AY77="Excellent"))),"1",(_xlfn.XLOOKUP(AY77,condition[lookupValue],condition[lookupKey],""))))</f>
        <v/>
      </c>
      <c r="BA77" s="7" t="str">
        <f t="shared" si="23"/>
        <v/>
      </c>
      <c r="BB77" s="9"/>
    </row>
    <row r="78" spans="2:5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6" t="str">
        <f t="shared" si="12"/>
        <v/>
      </c>
      <c r="O78" s="4"/>
      <c r="Q78" s="3" t="str">
        <f>IF($A78="ADD",IF(NOT(ISBLANK(P78)),_xlfn.XLOOKUP(P78,len_adjust_rsn[lookupValue],len_adjust_rsn[lookupKey],"ERROR"),""), "")</f>
        <v/>
      </c>
      <c r="R78" s="6" t="str">
        <f t="shared" si="13"/>
        <v/>
      </c>
      <c r="S78" s="6"/>
      <c r="T78" s="6" t="str">
        <f t="shared" si="14"/>
        <v/>
      </c>
      <c r="V78" s="3" t="str">
        <f>IF($A78="ADD",IF(NOT(ISBLANK(U78)),_xlfn.XLOOKUP(U78,ud_berm_type[lookupValue],ud_berm_type[lookupKey],"ERROR"),""), "")</f>
        <v/>
      </c>
      <c r="X78" s="4"/>
      <c r="AE78" s="7"/>
      <c r="AF78" s="4" t="str">
        <f t="shared" ca="1" si="15"/>
        <v/>
      </c>
      <c r="AG78" s="4"/>
      <c r="AH78" s="3" t="str">
        <f t="shared" si="16"/>
        <v/>
      </c>
      <c r="AI78" s="3" t="str">
        <f>IF($A78="","",IF((AND($A78="ADD",OR(AH78="",AH78="In Use"))),"5",(_xlfn.XLOOKUP(AH78,ud_asset_status[lookupValue],ud_asset_status[lookupKey],""))))</f>
        <v/>
      </c>
      <c r="AK78" s="3" t="str">
        <f>IF($A78="ADD",IF(NOT(ISBLANK(AJ78)),_xlfn.XLOOKUP(AJ78,ud_replacement_status[lookupValue],ud_replacement_status[lookupKey],"ERROR"),""), "")</f>
        <v/>
      </c>
      <c r="AL78" s="7"/>
      <c r="AN78" s="3" t="str">
        <f>IF($A78="ADD",IF(NOT(ISBLANK(AM78)),_xlfn.XLOOKUP(AM78,ar_replace_reason[lookupValue],ar_replace_reason[lookupKey],"ERROR"),""), "")</f>
        <v/>
      </c>
      <c r="AO78" s="3" t="str">
        <f t="shared" si="17"/>
        <v/>
      </c>
      <c r="AP78" s="3" t="str">
        <f>IF($A78="","",IF((AND($A78="ADD",OR(AO78="",AO78="Queenstown-Lakes District Council"))),"70",(_xlfn.XLOOKUP(AO78,ud_organisation_owner[lookupValue],ud_organisation_owner[lookupKey],""))))</f>
        <v/>
      </c>
      <c r="AQ78" s="3" t="str">
        <f t="shared" si="18"/>
        <v/>
      </c>
      <c r="AR78" s="3" t="str">
        <f>IF($A78="","",IF((AND($A78="ADD",OR(AQ78="",AQ78="Queenstown-Lakes District Council"))),"70",(_xlfn.XLOOKUP(AQ78,ud_organisation_owner[lookupValue],ud_organisation_owner[lookupKey],""))))</f>
        <v/>
      </c>
      <c r="AS78" s="3" t="str">
        <f t="shared" si="19"/>
        <v/>
      </c>
      <c r="AT78" s="3" t="str">
        <f>IF($A78="","",IF((AND($A78="ADD",OR(AS78="",AS78="Local Authority"))),"17",(_xlfn.XLOOKUP(AS78,ud_sub_organisation[lookupValue],ud_sub_organisation[lookupKey],""))))</f>
        <v/>
      </c>
      <c r="AU78" s="3" t="str">
        <f t="shared" si="20"/>
        <v/>
      </c>
      <c r="AV78" s="3" t="str">
        <f>IF($A78="","",IF((AND($A78="ADD",OR(AU78="",AU78="Vested Assets"))),"12",(_xlfn.XLOOKUP(AU78,ud_work_category[lookupValue],ud_work_category[lookupKey],""))))</f>
        <v/>
      </c>
      <c r="AW78" s="8"/>
      <c r="AX78" s="2" t="str">
        <f t="shared" si="21"/>
        <v/>
      </c>
      <c r="AY78" s="3" t="str">
        <f t="shared" si="22"/>
        <v/>
      </c>
      <c r="AZ78" s="3" t="str">
        <f>IF($A78="","",IF((AND($A78="ADD",OR(AY78="",AY78="Excellent"))),"1",(_xlfn.XLOOKUP(AY78,condition[lookupValue],condition[lookupKey],""))))</f>
        <v/>
      </c>
      <c r="BA78" s="7" t="str">
        <f t="shared" si="23"/>
        <v/>
      </c>
      <c r="BB78" s="9"/>
    </row>
    <row r="79" spans="2:5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6" t="str">
        <f t="shared" si="12"/>
        <v/>
      </c>
      <c r="O79" s="4"/>
      <c r="Q79" s="3" t="str">
        <f>IF($A79="ADD",IF(NOT(ISBLANK(P79)),_xlfn.XLOOKUP(P79,len_adjust_rsn[lookupValue],len_adjust_rsn[lookupKey],"ERROR"),""), "")</f>
        <v/>
      </c>
      <c r="R79" s="6" t="str">
        <f t="shared" si="13"/>
        <v/>
      </c>
      <c r="S79" s="6"/>
      <c r="T79" s="6" t="str">
        <f t="shared" si="14"/>
        <v/>
      </c>
      <c r="V79" s="3" t="str">
        <f>IF($A79="ADD",IF(NOT(ISBLANK(U79)),_xlfn.XLOOKUP(U79,ud_berm_type[lookupValue],ud_berm_type[lookupKey],"ERROR"),""), "")</f>
        <v/>
      </c>
      <c r="X79" s="4"/>
      <c r="AE79" s="7"/>
      <c r="AF79" s="4" t="str">
        <f t="shared" ca="1" si="15"/>
        <v/>
      </c>
      <c r="AG79" s="4"/>
      <c r="AH79" s="3" t="str">
        <f t="shared" si="16"/>
        <v/>
      </c>
      <c r="AI79" s="3" t="str">
        <f>IF($A79="","",IF((AND($A79="ADD",OR(AH79="",AH79="In Use"))),"5",(_xlfn.XLOOKUP(AH79,ud_asset_status[lookupValue],ud_asset_status[lookupKey],""))))</f>
        <v/>
      </c>
      <c r="AK79" s="3" t="str">
        <f>IF($A79="ADD",IF(NOT(ISBLANK(AJ79)),_xlfn.XLOOKUP(AJ79,ud_replacement_status[lookupValue],ud_replacement_status[lookupKey],"ERROR"),""), "")</f>
        <v/>
      </c>
      <c r="AL79" s="7"/>
      <c r="AN79" s="3" t="str">
        <f>IF($A79="ADD",IF(NOT(ISBLANK(AM79)),_xlfn.XLOOKUP(AM79,ar_replace_reason[lookupValue],ar_replace_reason[lookupKey],"ERROR"),""), "")</f>
        <v/>
      </c>
      <c r="AO79" s="3" t="str">
        <f t="shared" si="17"/>
        <v/>
      </c>
      <c r="AP79" s="3" t="str">
        <f>IF($A79="","",IF((AND($A79="ADD",OR(AO79="",AO79="Queenstown-Lakes District Council"))),"70",(_xlfn.XLOOKUP(AO79,ud_organisation_owner[lookupValue],ud_organisation_owner[lookupKey],""))))</f>
        <v/>
      </c>
      <c r="AQ79" s="3" t="str">
        <f t="shared" si="18"/>
        <v/>
      </c>
      <c r="AR79" s="3" t="str">
        <f>IF($A79="","",IF((AND($A79="ADD",OR(AQ79="",AQ79="Queenstown-Lakes District Council"))),"70",(_xlfn.XLOOKUP(AQ79,ud_organisation_owner[lookupValue],ud_organisation_owner[lookupKey],""))))</f>
        <v/>
      </c>
      <c r="AS79" s="3" t="str">
        <f t="shared" si="19"/>
        <v/>
      </c>
      <c r="AT79" s="3" t="str">
        <f>IF($A79="","",IF((AND($A79="ADD",OR(AS79="",AS79="Local Authority"))),"17",(_xlfn.XLOOKUP(AS79,ud_sub_organisation[lookupValue],ud_sub_organisation[lookupKey],""))))</f>
        <v/>
      </c>
      <c r="AU79" s="3" t="str">
        <f t="shared" si="20"/>
        <v/>
      </c>
      <c r="AV79" s="3" t="str">
        <f>IF($A79="","",IF((AND($A79="ADD",OR(AU79="",AU79="Vested Assets"))),"12",(_xlfn.XLOOKUP(AU79,ud_work_category[lookupValue],ud_work_category[lookupKey],""))))</f>
        <v/>
      </c>
      <c r="AW79" s="8"/>
      <c r="AX79" s="2" t="str">
        <f t="shared" si="21"/>
        <v/>
      </c>
      <c r="AY79" s="3" t="str">
        <f t="shared" si="22"/>
        <v/>
      </c>
      <c r="AZ79" s="3" t="str">
        <f>IF($A79="","",IF((AND($A79="ADD",OR(AY79="",AY79="Excellent"))),"1",(_xlfn.XLOOKUP(AY79,condition[lookupValue],condition[lookupKey],""))))</f>
        <v/>
      </c>
      <c r="BA79" s="7" t="str">
        <f t="shared" si="23"/>
        <v/>
      </c>
      <c r="BB79" s="9"/>
    </row>
    <row r="80" spans="2:5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6" t="str">
        <f t="shared" si="12"/>
        <v/>
      </c>
      <c r="O80" s="4"/>
      <c r="Q80" s="3" t="str">
        <f>IF($A80="ADD",IF(NOT(ISBLANK(P80)),_xlfn.XLOOKUP(P80,len_adjust_rsn[lookupValue],len_adjust_rsn[lookupKey],"ERROR"),""), "")</f>
        <v/>
      </c>
      <c r="R80" s="6" t="str">
        <f t="shared" si="13"/>
        <v/>
      </c>
      <c r="S80" s="6"/>
      <c r="T80" s="6" t="str">
        <f t="shared" si="14"/>
        <v/>
      </c>
      <c r="V80" s="3" t="str">
        <f>IF($A80="ADD",IF(NOT(ISBLANK(U80)),_xlfn.XLOOKUP(U80,ud_berm_type[lookupValue],ud_berm_type[lookupKey],"ERROR"),""), "")</f>
        <v/>
      </c>
      <c r="X80" s="4"/>
      <c r="AE80" s="7"/>
      <c r="AF80" s="4" t="str">
        <f t="shared" ca="1" si="15"/>
        <v/>
      </c>
      <c r="AG80" s="4"/>
      <c r="AH80" s="3" t="str">
        <f t="shared" si="16"/>
        <v/>
      </c>
      <c r="AI80" s="3" t="str">
        <f>IF($A80="","",IF((AND($A80="ADD",OR(AH80="",AH80="In Use"))),"5",(_xlfn.XLOOKUP(AH80,ud_asset_status[lookupValue],ud_asset_status[lookupKey],""))))</f>
        <v/>
      </c>
      <c r="AK80" s="3" t="str">
        <f>IF($A80="ADD",IF(NOT(ISBLANK(AJ80)),_xlfn.XLOOKUP(AJ80,ud_replacement_status[lookupValue],ud_replacement_status[lookupKey],"ERROR"),""), "")</f>
        <v/>
      </c>
      <c r="AL80" s="7"/>
      <c r="AN80" s="3" t="str">
        <f>IF($A80="ADD",IF(NOT(ISBLANK(AM80)),_xlfn.XLOOKUP(AM80,ar_replace_reason[lookupValue],ar_replace_reason[lookupKey],"ERROR"),""), "")</f>
        <v/>
      </c>
      <c r="AO80" s="3" t="str">
        <f t="shared" si="17"/>
        <v/>
      </c>
      <c r="AP80" s="3" t="str">
        <f>IF($A80="","",IF((AND($A80="ADD",OR(AO80="",AO80="Queenstown-Lakes District Council"))),"70",(_xlfn.XLOOKUP(AO80,ud_organisation_owner[lookupValue],ud_organisation_owner[lookupKey],""))))</f>
        <v/>
      </c>
      <c r="AQ80" s="3" t="str">
        <f t="shared" si="18"/>
        <v/>
      </c>
      <c r="AR80" s="3" t="str">
        <f>IF($A80="","",IF((AND($A80="ADD",OR(AQ80="",AQ80="Queenstown-Lakes District Council"))),"70",(_xlfn.XLOOKUP(AQ80,ud_organisation_owner[lookupValue],ud_organisation_owner[lookupKey],""))))</f>
        <v/>
      </c>
      <c r="AS80" s="3" t="str">
        <f t="shared" si="19"/>
        <v/>
      </c>
      <c r="AT80" s="3" t="str">
        <f>IF($A80="","",IF((AND($A80="ADD",OR(AS80="",AS80="Local Authority"))),"17",(_xlfn.XLOOKUP(AS80,ud_sub_organisation[lookupValue],ud_sub_organisation[lookupKey],""))))</f>
        <v/>
      </c>
      <c r="AU80" s="3" t="str">
        <f t="shared" si="20"/>
        <v/>
      </c>
      <c r="AV80" s="3" t="str">
        <f>IF($A80="","",IF((AND($A80="ADD",OR(AU80="",AU80="Vested Assets"))),"12",(_xlfn.XLOOKUP(AU80,ud_work_category[lookupValue],ud_work_category[lookupKey],""))))</f>
        <v/>
      </c>
      <c r="AW80" s="8"/>
      <c r="AX80" s="2" t="str">
        <f t="shared" si="21"/>
        <v/>
      </c>
      <c r="AY80" s="3" t="str">
        <f t="shared" si="22"/>
        <v/>
      </c>
      <c r="AZ80" s="3" t="str">
        <f>IF($A80="","",IF((AND($A80="ADD",OR(AY80="",AY80="Excellent"))),"1",(_xlfn.XLOOKUP(AY80,condition[lookupValue],condition[lookupKey],""))))</f>
        <v/>
      </c>
      <c r="BA80" s="7" t="str">
        <f t="shared" si="23"/>
        <v/>
      </c>
      <c r="BB80" s="9"/>
    </row>
    <row r="81" spans="2:5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6" t="str">
        <f t="shared" si="12"/>
        <v/>
      </c>
      <c r="O81" s="4"/>
      <c r="Q81" s="3" t="str">
        <f>IF($A81="ADD",IF(NOT(ISBLANK(P81)),_xlfn.XLOOKUP(P81,len_adjust_rsn[lookupValue],len_adjust_rsn[lookupKey],"ERROR"),""), "")</f>
        <v/>
      </c>
      <c r="R81" s="6" t="str">
        <f t="shared" si="13"/>
        <v/>
      </c>
      <c r="S81" s="6"/>
      <c r="T81" s="6" t="str">
        <f t="shared" si="14"/>
        <v/>
      </c>
      <c r="V81" s="3" t="str">
        <f>IF($A81="ADD",IF(NOT(ISBLANK(U81)),_xlfn.XLOOKUP(U81,ud_berm_type[lookupValue],ud_berm_type[lookupKey],"ERROR"),""), "")</f>
        <v/>
      </c>
      <c r="X81" s="4"/>
      <c r="AE81" s="7"/>
      <c r="AF81" s="4" t="str">
        <f t="shared" ca="1" si="15"/>
        <v/>
      </c>
      <c r="AG81" s="4"/>
      <c r="AH81" s="3" t="str">
        <f t="shared" si="16"/>
        <v/>
      </c>
      <c r="AI81" s="3" t="str">
        <f>IF($A81="","",IF((AND($A81="ADD",OR(AH81="",AH81="In Use"))),"5",(_xlfn.XLOOKUP(AH81,ud_asset_status[lookupValue],ud_asset_status[lookupKey],""))))</f>
        <v/>
      </c>
      <c r="AK81" s="3" t="str">
        <f>IF($A81="ADD",IF(NOT(ISBLANK(AJ81)),_xlfn.XLOOKUP(AJ81,ud_replacement_status[lookupValue],ud_replacement_status[lookupKey],"ERROR"),""), "")</f>
        <v/>
      </c>
      <c r="AL81" s="7"/>
      <c r="AN81" s="3" t="str">
        <f>IF($A81="ADD",IF(NOT(ISBLANK(AM81)),_xlfn.XLOOKUP(AM81,ar_replace_reason[lookupValue],ar_replace_reason[lookupKey],"ERROR"),""), "")</f>
        <v/>
      </c>
      <c r="AO81" s="3" t="str">
        <f t="shared" si="17"/>
        <v/>
      </c>
      <c r="AP81" s="3" t="str">
        <f>IF($A81="","",IF((AND($A81="ADD",OR(AO81="",AO81="Queenstown-Lakes District Council"))),"70",(_xlfn.XLOOKUP(AO81,ud_organisation_owner[lookupValue],ud_organisation_owner[lookupKey],""))))</f>
        <v/>
      </c>
      <c r="AQ81" s="3" t="str">
        <f t="shared" si="18"/>
        <v/>
      </c>
      <c r="AR81" s="3" t="str">
        <f>IF($A81="","",IF((AND($A81="ADD",OR(AQ81="",AQ81="Queenstown-Lakes District Council"))),"70",(_xlfn.XLOOKUP(AQ81,ud_organisation_owner[lookupValue],ud_organisation_owner[lookupKey],""))))</f>
        <v/>
      </c>
      <c r="AS81" s="3" t="str">
        <f t="shared" si="19"/>
        <v/>
      </c>
      <c r="AT81" s="3" t="str">
        <f>IF($A81="","",IF((AND($A81="ADD",OR(AS81="",AS81="Local Authority"))),"17",(_xlfn.XLOOKUP(AS81,ud_sub_organisation[lookupValue],ud_sub_organisation[lookupKey],""))))</f>
        <v/>
      </c>
      <c r="AU81" s="3" t="str">
        <f t="shared" si="20"/>
        <v/>
      </c>
      <c r="AV81" s="3" t="str">
        <f>IF($A81="","",IF((AND($A81="ADD",OR(AU81="",AU81="Vested Assets"))),"12",(_xlfn.XLOOKUP(AU81,ud_work_category[lookupValue],ud_work_category[lookupKey],""))))</f>
        <v/>
      </c>
      <c r="AW81" s="8"/>
      <c r="AX81" s="2" t="str">
        <f t="shared" si="21"/>
        <v/>
      </c>
      <c r="AY81" s="3" t="str">
        <f t="shared" si="22"/>
        <v/>
      </c>
      <c r="AZ81" s="3" t="str">
        <f>IF($A81="","",IF((AND($A81="ADD",OR(AY81="",AY81="Excellent"))),"1",(_xlfn.XLOOKUP(AY81,condition[lookupValue],condition[lookupKey],""))))</f>
        <v/>
      </c>
      <c r="BA81" s="7" t="str">
        <f t="shared" si="23"/>
        <v/>
      </c>
      <c r="BB81" s="9"/>
    </row>
    <row r="82" spans="2:5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6" t="str">
        <f t="shared" si="12"/>
        <v/>
      </c>
      <c r="O82" s="4"/>
      <c r="Q82" s="3" t="str">
        <f>IF($A82="ADD",IF(NOT(ISBLANK(P82)),_xlfn.XLOOKUP(P82,len_adjust_rsn[lookupValue],len_adjust_rsn[lookupKey],"ERROR"),""), "")</f>
        <v/>
      </c>
      <c r="R82" s="6" t="str">
        <f t="shared" si="13"/>
        <v/>
      </c>
      <c r="S82" s="6"/>
      <c r="T82" s="6" t="str">
        <f t="shared" si="14"/>
        <v/>
      </c>
      <c r="V82" s="3" t="str">
        <f>IF($A82="ADD",IF(NOT(ISBLANK(U82)),_xlfn.XLOOKUP(U82,ud_berm_type[lookupValue],ud_berm_type[lookupKey],"ERROR"),""), "")</f>
        <v/>
      </c>
      <c r="X82" s="4"/>
      <c r="AE82" s="7"/>
      <c r="AF82" s="4" t="str">
        <f t="shared" ca="1" si="15"/>
        <v/>
      </c>
      <c r="AG82" s="4"/>
      <c r="AH82" s="3" t="str">
        <f t="shared" si="16"/>
        <v/>
      </c>
      <c r="AI82" s="3" t="str">
        <f>IF($A82="","",IF((AND($A82="ADD",OR(AH82="",AH82="In Use"))),"5",(_xlfn.XLOOKUP(AH82,ud_asset_status[lookupValue],ud_asset_status[lookupKey],""))))</f>
        <v/>
      </c>
      <c r="AK82" s="3" t="str">
        <f>IF($A82="ADD",IF(NOT(ISBLANK(AJ82)),_xlfn.XLOOKUP(AJ82,ud_replacement_status[lookupValue],ud_replacement_status[lookupKey],"ERROR"),""), "")</f>
        <v/>
      </c>
      <c r="AL82" s="7"/>
      <c r="AN82" s="3" t="str">
        <f>IF($A82="ADD",IF(NOT(ISBLANK(AM82)),_xlfn.XLOOKUP(AM82,ar_replace_reason[lookupValue],ar_replace_reason[lookupKey],"ERROR"),""), "")</f>
        <v/>
      </c>
      <c r="AO82" s="3" t="str">
        <f t="shared" si="17"/>
        <v/>
      </c>
      <c r="AP82" s="3" t="str">
        <f>IF($A82="","",IF((AND($A82="ADD",OR(AO82="",AO82="Queenstown-Lakes District Council"))),"70",(_xlfn.XLOOKUP(AO82,ud_organisation_owner[lookupValue],ud_organisation_owner[lookupKey],""))))</f>
        <v/>
      </c>
      <c r="AQ82" s="3" t="str">
        <f t="shared" si="18"/>
        <v/>
      </c>
      <c r="AR82" s="3" t="str">
        <f>IF($A82="","",IF((AND($A82="ADD",OR(AQ82="",AQ82="Queenstown-Lakes District Council"))),"70",(_xlfn.XLOOKUP(AQ82,ud_organisation_owner[lookupValue],ud_organisation_owner[lookupKey],""))))</f>
        <v/>
      </c>
      <c r="AS82" s="3" t="str">
        <f t="shared" si="19"/>
        <v/>
      </c>
      <c r="AT82" s="3" t="str">
        <f>IF($A82="","",IF((AND($A82="ADD",OR(AS82="",AS82="Local Authority"))),"17",(_xlfn.XLOOKUP(AS82,ud_sub_organisation[lookupValue],ud_sub_organisation[lookupKey],""))))</f>
        <v/>
      </c>
      <c r="AU82" s="3" t="str">
        <f t="shared" si="20"/>
        <v/>
      </c>
      <c r="AV82" s="3" t="str">
        <f>IF($A82="","",IF((AND($A82="ADD",OR(AU82="",AU82="Vested Assets"))),"12",(_xlfn.XLOOKUP(AU82,ud_work_category[lookupValue],ud_work_category[lookupKey],""))))</f>
        <v/>
      </c>
      <c r="AW82" s="8"/>
      <c r="AX82" s="2" t="str">
        <f t="shared" si="21"/>
        <v/>
      </c>
      <c r="AY82" s="3" t="str">
        <f t="shared" si="22"/>
        <v/>
      </c>
      <c r="AZ82" s="3" t="str">
        <f>IF($A82="","",IF((AND($A82="ADD",OR(AY82="",AY82="Excellent"))),"1",(_xlfn.XLOOKUP(AY82,condition[lookupValue],condition[lookupKey],""))))</f>
        <v/>
      </c>
      <c r="BA82" s="7" t="str">
        <f t="shared" si="23"/>
        <v/>
      </c>
      <c r="BB82" s="9"/>
    </row>
    <row r="83" spans="2:5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6" t="str">
        <f t="shared" si="12"/>
        <v/>
      </c>
      <c r="O83" s="4"/>
      <c r="Q83" s="3" t="str">
        <f>IF($A83="ADD",IF(NOT(ISBLANK(P83)),_xlfn.XLOOKUP(P83,len_adjust_rsn[lookupValue],len_adjust_rsn[lookupKey],"ERROR"),""), "")</f>
        <v/>
      </c>
      <c r="R83" s="6" t="str">
        <f t="shared" si="13"/>
        <v/>
      </c>
      <c r="S83" s="6"/>
      <c r="T83" s="6" t="str">
        <f t="shared" si="14"/>
        <v/>
      </c>
      <c r="V83" s="3" t="str">
        <f>IF($A83="ADD",IF(NOT(ISBLANK(U83)),_xlfn.XLOOKUP(U83,ud_berm_type[lookupValue],ud_berm_type[lookupKey],"ERROR"),""), "")</f>
        <v/>
      </c>
      <c r="X83" s="4"/>
      <c r="AE83" s="7"/>
      <c r="AF83" s="4" t="str">
        <f t="shared" ca="1" si="15"/>
        <v/>
      </c>
      <c r="AG83" s="4"/>
      <c r="AH83" s="3" t="str">
        <f t="shared" si="16"/>
        <v/>
      </c>
      <c r="AI83" s="3" t="str">
        <f>IF($A83="","",IF((AND($A83="ADD",OR(AH83="",AH83="In Use"))),"5",(_xlfn.XLOOKUP(AH83,ud_asset_status[lookupValue],ud_asset_status[lookupKey],""))))</f>
        <v/>
      </c>
      <c r="AK83" s="3" t="str">
        <f>IF($A83="ADD",IF(NOT(ISBLANK(AJ83)),_xlfn.XLOOKUP(AJ83,ud_replacement_status[lookupValue],ud_replacement_status[lookupKey],"ERROR"),""), "")</f>
        <v/>
      </c>
      <c r="AL83" s="7"/>
      <c r="AN83" s="3" t="str">
        <f>IF($A83="ADD",IF(NOT(ISBLANK(AM83)),_xlfn.XLOOKUP(AM83,ar_replace_reason[lookupValue],ar_replace_reason[lookupKey],"ERROR"),""), "")</f>
        <v/>
      </c>
      <c r="AO83" s="3" t="str">
        <f t="shared" si="17"/>
        <v/>
      </c>
      <c r="AP83" s="3" t="str">
        <f>IF($A83="","",IF((AND($A83="ADD",OR(AO83="",AO83="Queenstown-Lakes District Council"))),"70",(_xlfn.XLOOKUP(AO83,ud_organisation_owner[lookupValue],ud_organisation_owner[lookupKey],""))))</f>
        <v/>
      </c>
      <c r="AQ83" s="3" t="str">
        <f t="shared" si="18"/>
        <v/>
      </c>
      <c r="AR83" s="3" t="str">
        <f>IF($A83="","",IF((AND($A83="ADD",OR(AQ83="",AQ83="Queenstown-Lakes District Council"))),"70",(_xlfn.XLOOKUP(AQ83,ud_organisation_owner[lookupValue],ud_organisation_owner[lookupKey],""))))</f>
        <v/>
      </c>
      <c r="AS83" s="3" t="str">
        <f t="shared" si="19"/>
        <v/>
      </c>
      <c r="AT83" s="3" t="str">
        <f>IF($A83="","",IF((AND($A83="ADD",OR(AS83="",AS83="Local Authority"))),"17",(_xlfn.XLOOKUP(AS83,ud_sub_organisation[lookupValue],ud_sub_organisation[lookupKey],""))))</f>
        <v/>
      </c>
      <c r="AU83" s="3" t="str">
        <f t="shared" si="20"/>
        <v/>
      </c>
      <c r="AV83" s="3" t="str">
        <f>IF($A83="","",IF((AND($A83="ADD",OR(AU83="",AU83="Vested Assets"))),"12",(_xlfn.XLOOKUP(AU83,ud_work_category[lookupValue],ud_work_category[lookupKey],""))))</f>
        <v/>
      </c>
      <c r="AW83" s="8"/>
      <c r="AX83" s="2" t="str">
        <f t="shared" si="21"/>
        <v/>
      </c>
      <c r="AY83" s="3" t="str">
        <f t="shared" si="22"/>
        <v/>
      </c>
      <c r="AZ83" s="3" t="str">
        <f>IF($A83="","",IF((AND($A83="ADD",OR(AY83="",AY83="Excellent"))),"1",(_xlfn.XLOOKUP(AY83,condition[lookupValue],condition[lookupKey],""))))</f>
        <v/>
      </c>
      <c r="BA83" s="7" t="str">
        <f t="shared" si="23"/>
        <v/>
      </c>
      <c r="BB83" s="9"/>
    </row>
    <row r="84" spans="2:5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6" t="str">
        <f t="shared" si="12"/>
        <v/>
      </c>
      <c r="O84" s="4"/>
      <c r="Q84" s="3" t="str">
        <f>IF($A84="ADD",IF(NOT(ISBLANK(P84)),_xlfn.XLOOKUP(P84,len_adjust_rsn[lookupValue],len_adjust_rsn[lookupKey],"ERROR"),""), "")</f>
        <v/>
      </c>
      <c r="R84" s="6" t="str">
        <f t="shared" si="13"/>
        <v/>
      </c>
      <c r="S84" s="6"/>
      <c r="T84" s="6" t="str">
        <f t="shared" si="14"/>
        <v/>
      </c>
      <c r="V84" s="3" t="str">
        <f>IF($A84="ADD",IF(NOT(ISBLANK(U84)),_xlfn.XLOOKUP(U84,ud_berm_type[lookupValue],ud_berm_type[lookupKey],"ERROR"),""), "")</f>
        <v/>
      </c>
      <c r="X84" s="4"/>
      <c r="AE84" s="7"/>
      <c r="AF84" s="4" t="str">
        <f t="shared" ca="1" si="15"/>
        <v/>
      </c>
      <c r="AG84" s="4"/>
      <c r="AH84" s="3" t="str">
        <f t="shared" si="16"/>
        <v/>
      </c>
      <c r="AI84" s="3" t="str">
        <f>IF($A84="","",IF((AND($A84="ADD",OR(AH84="",AH84="In Use"))),"5",(_xlfn.XLOOKUP(AH84,ud_asset_status[lookupValue],ud_asset_status[lookupKey],""))))</f>
        <v/>
      </c>
      <c r="AK84" s="3" t="str">
        <f>IF($A84="ADD",IF(NOT(ISBLANK(AJ84)),_xlfn.XLOOKUP(AJ84,ud_replacement_status[lookupValue],ud_replacement_status[lookupKey],"ERROR"),""), "")</f>
        <v/>
      </c>
      <c r="AL84" s="7"/>
      <c r="AN84" s="3" t="str">
        <f>IF($A84="ADD",IF(NOT(ISBLANK(AM84)),_xlfn.XLOOKUP(AM84,ar_replace_reason[lookupValue],ar_replace_reason[lookupKey],"ERROR"),""), "")</f>
        <v/>
      </c>
      <c r="AO84" s="3" t="str">
        <f t="shared" si="17"/>
        <v/>
      </c>
      <c r="AP84" s="3" t="str">
        <f>IF($A84="","",IF((AND($A84="ADD",OR(AO84="",AO84="Queenstown-Lakes District Council"))),"70",(_xlfn.XLOOKUP(AO84,ud_organisation_owner[lookupValue],ud_organisation_owner[lookupKey],""))))</f>
        <v/>
      </c>
      <c r="AQ84" s="3" t="str">
        <f t="shared" si="18"/>
        <v/>
      </c>
      <c r="AR84" s="3" t="str">
        <f>IF($A84="","",IF((AND($A84="ADD",OR(AQ84="",AQ84="Queenstown-Lakes District Council"))),"70",(_xlfn.XLOOKUP(AQ84,ud_organisation_owner[lookupValue],ud_organisation_owner[lookupKey],""))))</f>
        <v/>
      </c>
      <c r="AS84" s="3" t="str">
        <f t="shared" si="19"/>
        <v/>
      </c>
      <c r="AT84" s="3" t="str">
        <f>IF($A84="","",IF((AND($A84="ADD",OR(AS84="",AS84="Local Authority"))),"17",(_xlfn.XLOOKUP(AS84,ud_sub_organisation[lookupValue],ud_sub_organisation[lookupKey],""))))</f>
        <v/>
      </c>
      <c r="AU84" s="3" t="str">
        <f t="shared" si="20"/>
        <v/>
      </c>
      <c r="AV84" s="3" t="str">
        <f>IF($A84="","",IF((AND($A84="ADD",OR(AU84="",AU84="Vested Assets"))),"12",(_xlfn.XLOOKUP(AU84,ud_work_category[lookupValue],ud_work_category[lookupKey],""))))</f>
        <v/>
      </c>
      <c r="AW84" s="8"/>
      <c r="AX84" s="2" t="str">
        <f t="shared" si="21"/>
        <v/>
      </c>
      <c r="AY84" s="3" t="str">
        <f t="shared" si="22"/>
        <v/>
      </c>
      <c r="AZ84" s="3" t="str">
        <f>IF($A84="","",IF((AND($A84="ADD",OR(AY84="",AY84="Excellent"))),"1",(_xlfn.XLOOKUP(AY84,condition[lookupValue],condition[lookupKey],""))))</f>
        <v/>
      </c>
      <c r="BA84" s="7" t="str">
        <f t="shared" si="23"/>
        <v/>
      </c>
      <c r="BB84" s="9"/>
    </row>
    <row r="85" spans="2:5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6" t="str">
        <f t="shared" si="12"/>
        <v/>
      </c>
      <c r="O85" s="4"/>
      <c r="Q85" s="3" t="str">
        <f>IF($A85="ADD",IF(NOT(ISBLANK(P85)),_xlfn.XLOOKUP(P85,len_adjust_rsn[lookupValue],len_adjust_rsn[lookupKey],"ERROR"),""), "")</f>
        <v/>
      </c>
      <c r="R85" s="6" t="str">
        <f t="shared" si="13"/>
        <v/>
      </c>
      <c r="S85" s="6"/>
      <c r="T85" s="6" t="str">
        <f t="shared" si="14"/>
        <v/>
      </c>
      <c r="V85" s="3" t="str">
        <f>IF($A85="ADD",IF(NOT(ISBLANK(U85)),_xlfn.XLOOKUP(U85,ud_berm_type[lookupValue],ud_berm_type[lookupKey],"ERROR"),""), "")</f>
        <v/>
      </c>
      <c r="X85" s="4"/>
      <c r="AE85" s="7"/>
      <c r="AF85" s="4" t="str">
        <f t="shared" ca="1" si="15"/>
        <v/>
      </c>
      <c r="AG85" s="4"/>
      <c r="AH85" s="3" t="str">
        <f t="shared" si="16"/>
        <v/>
      </c>
      <c r="AI85" s="3" t="str">
        <f>IF($A85="","",IF((AND($A85="ADD",OR(AH85="",AH85="In Use"))),"5",(_xlfn.XLOOKUP(AH85,ud_asset_status[lookupValue],ud_asset_status[lookupKey],""))))</f>
        <v/>
      </c>
      <c r="AK85" s="3" t="str">
        <f>IF($A85="ADD",IF(NOT(ISBLANK(AJ85)),_xlfn.XLOOKUP(AJ85,ud_replacement_status[lookupValue],ud_replacement_status[lookupKey],"ERROR"),""), "")</f>
        <v/>
      </c>
      <c r="AL85" s="7"/>
      <c r="AN85" s="3" t="str">
        <f>IF($A85="ADD",IF(NOT(ISBLANK(AM85)),_xlfn.XLOOKUP(AM85,ar_replace_reason[lookupValue],ar_replace_reason[lookupKey],"ERROR"),""), "")</f>
        <v/>
      </c>
      <c r="AO85" s="3" t="str">
        <f t="shared" si="17"/>
        <v/>
      </c>
      <c r="AP85" s="3" t="str">
        <f>IF($A85="","",IF((AND($A85="ADD",OR(AO85="",AO85="Queenstown-Lakes District Council"))),"70",(_xlfn.XLOOKUP(AO85,ud_organisation_owner[lookupValue],ud_organisation_owner[lookupKey],""))))</f>
        <v/>
      </c>
      <c r="AQ85" s="3" t="str">
        <f t="shared" si="18"/>
        <v/>
      </c>
      <c r="AR85" s="3" t="str">
        <f>IF($A85="","",IF((AND($A85="ADD",OR(AQ85="",AQ85="Queenstown-Lakes District Council"))),"70",(_xlfn.XLOOKUP(AQ85,ud_organisation_owner[lookupValue],ud_organisation_owner[lookupKey],""))))</f>
        <v/>
      </c>
      <c r="AS85" s="3" t="str">
        <f t="shared" si="19"/>
        <v/>
      </c>
      <c r="AT85" s="3" t="str">
        <f>IF($A85="","",IF((AND($A85="ADD",OR(AS85="",AS85="Local Authority"))),"17",(_xlfn.XLOOKUP(AS85,ud_sub_organisation[lookupValue],ud_sub_organisation[lookupKey],""))))</f>
        <v/>
      </c>
      <c r="AU85" s="3" t="str">
        <f t="shared" si="20"/>
        <v/>
      </c>
      <c r="AV85" s="3" t="str">
        <f>IF($A85="","",IF((AND($A85="ADD",OR(AU85="",AU85="Vested Assets"))),"12",(_xlfn.XLOOKUP(AU85,ud_work_category[lookupValue],ud_work_category[lookupKey],""))))</f>
        <v/>
      </c>
      <c r="AW85" s="8"/>
      <c r="AX85" s="2" t="str">
        <f t="shared" si="21"/>
        <v/>
      </c>
      <c r="AY85" s="3" t="str">
        <f t="shared" si="22"/>
        <v/>
      </c>
      <c r="AZ85" s="3" t="str">
        <f>IF($A85="","",IF((AND($A85="ADD",OR(AY85="",AY85="Excellent"))),"1",(_xlfn.XLOOKUP(AY85,condition[lookupValue],condition[lookupKey],""))))</f>
        <v/>
      </c>
      <c r="BA85" s="7" t="str">
        <f t="shared" si="23"/>
        <v/>
      </c>
      <c r="BB85" s="9"/>
    </row>
    <row r="86" spans="2:5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6" t="str">
        <f t="shared" si="12"/>
        <v/>
      </c>
      <c r="O86" s="4"/>
      <c r="Q86" s="3" t="str">
        <f>IF($A86="ADD",IF(NOT(ISBLANK(P86)),_xlfn.XLOOKUP(P86,len_adjust_rsn[lookupValue],len_adjust_rsn[lookupKey],"ERROR"),""), "")</f>
        <v/>
      </c>
      <c r="R86" s="6" t="str">
        <f t="shared" si="13"/>
        <v/>
      </c>
      <c r="S86" s="6"/>
      <c r="T86" s="6" t="str">
        <f t="shared" si="14"/>
        <v/>
      </c>
      <c r="V86" s="3" t="str">
        <f>IF($A86="ADD",IF(NOT(ISBLANK(U86)),_xlfn.XLOOKUP(U86,ud_berm_type[lookupValue],ud_berm_type[lookupKey],"ERROR"),""), "")</f>
        <v/>
      </c>
      <c r="X86" s="4"/>
      <c r="AE86" s="7"/>
      <c r="AF86" s="4" t="str">
        <f t="shared" ca="1" si="15"/>
        <v/>
      </c>
      <c r="AG86" s="4"/>
      <c r="AH86" s="3" t="str">
        <f t="shared" si="16"/>
        <v/>
      </c>
      <c r="AI86" s="3" t="str">
        <f>IF($A86="","",IF((AND($A86="ADD",OR(AH86="",AH86="In Use"))),"5",(_xlfn.XLOOKUP(AH86,ud_asset_status[lookupValue],ud_asset_status[lookupKey],""))))</f>
        <v/>
      </c>
      <c r="AK86" s="3" t="str">
        <f>IF($A86="ADD",IF(NOT(ISBLANK(AJ86)),_xlfn.XLOOKUP(AJ86,ud_replacement_status[lookupValue],ud_replacement_status[lookupKey],"ERROR"),""), "")</f>
        <v/>
      </c>
      <c r="AL86" s="7"/>
      <c r="AN86" s="3" t="str">
        <f>IF($A86="ADD",IF(NOT(ISBLANK(AM86)),_xlfn.XLOOKUP(AM86,ar_replace_reason[lookupValue],ar_replace_reason[lookupKey],"ERROR"),""), "")</f>
        <v/>
      </c>
      <c r="AO86" s="3" t="str">
        <f t="shared" si="17"/>
        <v/>
      </c>
      <c r="AP86" s="3" t="str">
        <f>IF($A86="","",IF((AND($A86="ADD",OR(AO86="",AO86="Queenstown-Lakes District Council"))),"70",(_xlfn.XLOOKUP(AO86,ud_organisation_owner[lookupValue],ud_organisation_owner[lookupKey],""))))</f>
        <v/>
      </c>
      <c r="AQ86" s="3" t="str">
        <f t="shared" si="18"/>
        <v/>
      </c>
      <c r="AR86" s="3" t="str">
        <f>IF($A86="","",IF((AND($A86="ADD",OR(AQ86="",AQ86="Queenstown-Lakes District Council"))),"70",(_xlfn.XLOOKUP(AQ86,ud_organisation_owner[lookupValue],ud_organisation_owner[lookupKey],""))))</f>
        <v/>
      </c>
      <c r="AS86" s="3" t="str">
        <f t="shared" si="19"/>
        <v/>
      </c>
      <c r="AT86" s="3" t="str">
        <f>IF($A86="","",IF((AND($A86="ADD",OR(AS86="",AS86="Local Authority"))),"17",(_xlfn.XLOOKUP(AS86,ud_sub_organisation[lookupValue],ud_sub_organisation[lookupKey],""))))</f>
        <v/>
      </c>
      <c r="AU86" s="3" t="str">
        <f t="shared" si="20"/>
        <v/>
      </c>
      <c r="AV86" s="3" t="str">
        <f>IF($A86="","",IF((AND($A86="ADD",OR(AU86="",AU86="Vested Assets"))),"12",(_xlfn.XLOOKUP(AU86,ud_work_category[lookupValue],ud_work_category[lookupKey],""))))</f>
        <v/>
      </c>
      <c r="AW86" s="8"/>
      <c r="AX86" s="2" t="str">
        <f t="shared" si="21"/>
        <v/>
      </c>
      <c r="AY86" s="3" t="str">
        <f t="shared" si="22"/>
        <v/>
      </c>
      <c r="AZ86" s="3" t="str">
        <f>IF($A86="","",IF((AND($A86="ADD",OR(AY86="",AY86="Excellent"))),"1",(_xlfn.XLOOKUP(AY86,condition[lookupValue],condition[lookupKey],""))))</f>
        <v/>
      </c>
      <c r="BA86" s="7" t="str">
        <f t="shared" si="23"/>
        <v/>
      </c>
      <c r="BB86" s="9"/>
    </row>
    <row r="87" spans="2:5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6" t="str">
        <f t="shared" si="12"/>
        <v/>
      </c>
      <c r="O87" s="4"/>
      <c r="Q87" s="3" t="str">
        <f>IF($A87="ADD",IF(NOT(ISBLANK(P87)),_xlfn.XLOOKUP(P87,len_adjust_rsn[lookupValue],len_adjust_rsn[lookupKey],"ERROR"),""), "")</f>
        <v/>
      </c>
      <c r="R87" s="6" t="str">
        <f t="shared" si="13"/>
        <v/>
      </c>
      <c r="S87" s="6"/>
      <c r="T87" s="6" t="str">
        <f t="shared" si="14"/>
        <v/>
      </c>
      <c r="V87" s="3" t="str">
        <f>IF($A87="ADD",IF(NOT(ISBLANK(U87)),_xlfn.XLOOKUP(U87,ud_berm_type[lookupValue],ud_berm_type[lookupKey],"ERROR"),""), "")</f>
        <v/>
      </c>
      <c r="X87" s="4"/>
      <c r="AE87" s="7"/>
      <c r="AF87" s="4" t="str">
        <f t="shared" ca="1" si="15"/>
        <v/>
      </c>
      <c r="AG87" s="4"/>
      <c r="AH87" s="3" t="str">
        <f t="shared" si="16"/>
        <v/>
      </c>
      <c r="AI87" s="3" t="str">
        <f>IF($A87="","",IF((AND($A87="ADD",OR(AH87="",AH87="In Use"))),"5",(_xlfn.XLOOKUP(AH87,ud_asset_status[lookupValue],ud_asset_status[lookupKey],""))))</f>
        <v/>
      </c>
      <c r="AK87" s="3" t="str">
        <f>IF($A87="ADD",IF(NOT(ISBLANK(AJ87)),_xlfn.XLOOKUP(AJ87,ud_replacement_status[lookupValue],ud_replacement_status[lookupKey],"ERROR"),""), "")</f>
        <v/>
      </c>
      <c r="AL87" s="7"/>
      <c r="AN87" s="3" t="str">
        <f>IF($A87="ADD",IF(NOT(ISBLANK(AM87)),_xlfn.XLOOKUP(AM87,ar_replace_reason[lookupValue],ar_replace_reason[lookupKey],"ERROR"),""), "")</f>
        <v/>
      </c>
      <c r="AO87" s="3" t="str">
        <f t="shared" si="17"/>
        <v/>
      </c>
      <c r="AP87" s="3" t="str">
        <f>IF($A87="","",IF((AND($A87="ADD",OR(AO87="",AO87="Queenstown-Lakes District Council"))),"70",(_xlfn.XLOOKUP(AO87,ud_organisation_owner[lookupValue],ud_organisation_owner[lookupKey],""))))</f>
        <v/>
      </c>
      <c r="AQ87" s="3" t="str">
        <f t="shared" si="18"/>
        <v/>
      </c>
      <c r="AR87" s="3" t="str">
        <f>IF($A87="","",IF((AND($A87="ADD",OR(AQ87="",AQ87="Queenstown-Lakes District Council"))),"70",(_xlfn.XLOOKUP(AQ87,ud_organisation_owner[lookupValue],ud_organisation_owner[lookupKey],""))))</f>
        <v/>
      </c>
      <c r="AS87" s="3" t="str">
        <f t="shared" si="19"/>
        <v/>
      </c>
      <c r="AT87" s="3" t="str">
        <f>IF($A87="","",IF((AND($A87="ADD",OR(AS87="",AS87="Local Authority"))),"17",(_xlfn.XLOOKUP(AS87,ud_sub_organisation[lookupValue],ud_sub_organisation[lookupKey],""))))</f>
        <v/>
      </c>
      <c r="AU87" s="3" t="str">
        <f t="shared" si="20"/>
        <v/>
      </c>
      <c r="AV87" s="3" t="str">
        <f>IF($A87="","",IF((AND($A87="ADD",OR(AU87="",AU87="Vested Assets"))),"12",(_xlfn.XLOOKUP(AU87,ud_work_category[lookupValue],ud_work_category[lookupKey],""))))</f>
        <v/>
      </c>
      <c r="AW87" s="8"/>
      <c r="AX87" s="2" t="str">
        <f t="shared" si="21"/>
        <v/>
      </c>
      <c r="AY87" s="3" t="str">
        <f t="shared" si="22"/>
        <v/>
      </c>
      <c r="AZ87" s="3" t="str">
        <f>IF($A87="","",IF((AND($A87="ADD",OR(AY87="",AY87="Excellent"))),"1",(_xlfn.XLOOKUP(AY87,condition[lookupValue],condition[lookupKey],""))))</f>
        <v/>
      </c>
      <c r="BA87" s="7" t="str">
        <f t="shared" si="23"/>
        <v/>
      </c>
      <c r="BB87" s="9"/>
    </row>
    <row r="88" spans="2:5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6" t="str">
        <f t="shared" si="12"/>
        <v/>
      </c>
      <c r="O88" s="4"/>
      <c r="Q88" s="3" t="str">
        <f>IF($A88="ADD",IF(NOT(ISBLANK(P88)),_xlfn.XLOOKUP(P88,len_adjust_rsn[lookupValue],len_adjust_rsn[lookupKey],"ERROR"),""), "")</f>
        <v/>
      </c>
      <c r="R88" s="6" t="str">
        <f t="shared" si="13"/>
        <v/>
      </c>
      <c r="S88" s="6"/>
      <c r="T88" s="6" t="str">
        <f t="shared" si="14"/>
        <v/>
      </c>
      <c r="V88" s="3" t="str">
        <f>IF($A88="ADD",IF(NOT(ISBLANK(U88)),_xlfn.XLOOKUP(U88,ud_berm_type[lookupValue],ud_berm_type[lookupKey],"ERROR"),""), "")</f>
        <v/>
      </c>
      <c r="X88" s="4"/>
      <c r="AE88" s="7"/>
      <c r="AF88" s="4" t="str">
        <f t="shared" ca="1" si="15"/>
        <v/>
      </c>
      <c r="AG88" s="4"/>
      <c r="AH88" s="3" t="str">
        <f t="shared" si="16"/>
        <v/>
      </c>
      <c r="AI88" s="3" t="str">
        <f>IF($A88="","",IF((AND($A88="ADD",OR(AH88="",AH88="In Use"))),"5",(_xlfn.XLOOKUP(AH88,ud_asset_status[lookupValue],ud_asset_status[lookupKey],""))))</f>
        <v/>
      </c>
      <c r="AK88" s="3" t="str">
        <f>IF($A88="ADD",IF(NOT(ISBLANK(AJ88)),_xlfn.XLOOKUP(AJ88,ud_replacement_status[lookupValue],ud_replacement_status[lookupKey],"ERROR"),""), "")</f>
        <v/>
      </c>
      <c r="AL88" s="7"/>
      <c r="AN88" s="3" t="str">
        <f>IF($A88="ADD",IF(NOT(ISBLANK(AM88)),_xlfn.XLOOKUP(AM88,ar_replace_reason[lookupValue],ar_replace_reason[lookupKey],"ERROR"),""), "")</f>
        <v/>
      </c>
      <c r="AO88" s="3" t="str">
        <f t="shared" si="17"/>
        <v/>
      </c>
      <c r="AP88" s="3" t="str">
        <f>IF($A88="","",IF((AND($A88="ADD",OR(AO88="",AO88="Queenstown-Lakes District Council"))),"70",(_xlfn.XLOOKUP(AO88,ud_organisation_owner[lookupValue],ud_organisation_owner[lookupKey],""))))</f>
        <v/>
      </c>
      <c r="AQ88" s="3" t="str">
        <f t="shared" si="18"/>
        <v/>
      </c>
      <c r="AR88" s="3" t="str">
        <f>IF($A88="","",IF((AND($A88="ADD",OR(AQ88="",AQ88="Queenstown-Lakes District Council"))),"70",(_xlfn.XLOOKUP(AQ88,ud_organisation_owner[lookupValue],ud_organisation_owner[lookupKey],""))))</f>
        <v/>
      </c>
      <c r="AS88" s="3" t="str">
        <f t="shared" si="19"/>
        <v/>
      </c>
      <c r="AT88" s="3" t="str">
        <f>IF($A88="","",IF((AND($A88="ADD",OR(AS88="",AS88="Local Authority"))),"17",(_xlfn.XLOOKUP(AS88,ud_sub_organisation[lookupValue],ud_sub_organisation[lookupKey],""))))</f>
        <v/>
      </c>
      <c r="AU88" s="3" t="str">
        <f t="shared" si="20"/>
        <v/>
      </c>
      <c r="AV88" s="3" t="str">
        <f>IF($A88="","",IF((AND($A88="ADD",OR(AU88="",AU88="Vested Assets"))),"12",(_xlfn.XLOOKUP(AU88,ud_work_category[lookupValue],ud_work_category[lookupKey],""))))</f>
        <v/>
      </c>
      <c r="AW88" s="8"/>
      <c r="AX88" s="2" t="str">
        <f t="shared" si="21"/>
        <v/>
      </c>
      <c r="AY88" s="3" t="str">
        <f t="shared" si="22"/>
        <v/>
      </c>
      <c r="AZ88" s="3" t="str">
        <f>IF($A88="","",IF((AND($A88="ADD",OR(AY88="",AY88="Excellent"))),"1",(_xlfn.XLOOKUP(AY88,condition[lookupValue],condition[lookupKey],""))))</f>
        <v/>
      </c>
      <c r="BA88" s="7" t="str">
        <f t="shared" si="23"/>
        <v/>
      </c>
      <c r="BB88" s="9"/>
    </row>
    <row r="89" spans="2:5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6" t="str">
        <f t="shared" si="12"/>
        <v/>
      </c>
      <c r="O89" s="4"/>
      <c r="Q89" s="3" t="str">
        <f>IF($A89="ADD",IF(NOT(ISBLANK(P89)),_xlfn.XLOOKUP(P89,len_adjust_rsn[lookupValue],len_adjust_rsn[lookupKey],"ERROR"),""), "")</f>
        <v/>
      </c>
      <c r="R89" s="6" t="str">
        <f t="shared" si="13"/>
        <v/>
      </c>
      <c r="S89" s="6"/>
      <c r="T89" s="6" t="str">
        <f t="shared" si="14"/>
        <v/>
      </c>
      <c r="V89" s="3" t="str">
        <f>IF($A89="ADD",IF(NOT(ISBLANK(U89)),_xlfn.XLOOKUP(U89,ud_berm_type[lookupValue],ud_berm_type[lookupKey],"ERROR"),""), "")</f>
        <v/>
      </c>
      <c r="X89" s="4"/>
      <c r="AE89" s="7"/>
      <c r="AF89" s="4" t="str">
        <f t="shared" ca="1" si="15"/>
        <v/>
      </c>
      <c r="AG89" s="4"/>
      <c r="AH89" s="3" t="str">
        <f t="shared" si="16"/>
        <v/>
      </c>
      <c r="AI89" s="3" t="str">
        <f>IF($A89="","",IF((AND($A89="ADD",OR(AH89="",AH89="In Use"))),"5",(_xlfn.XLOOKUP(AH89,ud_asset_status[lookupValue],ud_asset_status[lookupKey],""))))</f>
        <v/>
      </c>
      <c r="AK89" s="3" t="str">
        <f>IF($A89="ADD",IF(NOT(ISBLANK(AJ89)),_xlfn.XLOOKUP(AJ89,ud_replacement_status[lookupValue],ud_replacement_status[lookupKey],"ERROR"),""), "")</f>
        <v/>
      </c>
      <c r="AL89" s="7"/>
      <c r="AN89" s="3" t="str">
        <f>IF($A89="ADD",IF(NOT(ISBLANK(AM89)),_xlfn.XLOOKUP(AM89,ar_replace_reason[lookupValue],ar_replace_reason[lookupKey],"ERROR"),""), "")</f>
        <v/>
      </c>
      <c r="AO89" s="3" t="str">
        <f t="shared" si="17"/>
        <v/>
      </c>
      <c r="AP89" s="3" t="str">
        <f>IF($A89="","",IF((AND($A89="ADD",OR(AO89="",AO89="Queenstown-Lakes District Council"))),"70",(_xlfn.XLOOKUP(AO89,ud_organisation_owner[lookupValue],ud_organisation_owner[lookupKey],""))))</f>
        <v/>
      </c>
      <c r="AQ89" s="3" t="str">
        <f t="shared" si="18"/>
        <v/>
      </c>
      <c r="AR89" s="3" t="str">
        <f>IF($A89="","",IF((AND($A89="ADD",OR(AQ89="",AQ89="Queenstown-Lakes District Council"))),"70",(_xlfn.XLOOKUP(AQ89,ud_organisation_owner[lookupValue],ud_organisation_owner[lookupKey],""))))</f>
        <v/>
      </c>
      <c r="AS89" s="3" t="str">
        <f t="shared" si="19"/>
        <v/>
      </c>
      <c r="AT89" s="3" t="str">
        <f>IF($A89="","",IF((AND($A89="ADD",OR(AS89="",AS89="Local Authority"))),"17",(_xlfn.XLOOKUP(AS89,ud_sub_organisation[lookupValue],ud_sub_organisation[lookupKey],""))))</f>
        <v/>
      </c>
      <c r="AU89" s="3" t="str">
        <f t="shared" si="20"/>
        <v/>
      </c>
      <c r="AV89" s="3" t="str">
        <f>IF($A89="","",IF((AND($A89="ADD",OR(AU89="",AU89="Vested Assets"))),"12",(_xlfn.XLOOKUP(AU89,ud_work_category[lookupValue],ud_work_category[lookupKey],""))))</f>
        <v/>
      </c>
      <c r="AW89" s="8"/>
      <c r="AX89" s="2" t="str">
        <f t="shared" si="21"/>
        <v/>
      </c>
      <c r="AY89" s="3" t="str">
        <f t="shared" si="22"/>
        <v/>
      </c>
      <c r="AZ89" s="3" t="str">
        <f>IF($A89="","",IF((AND($A89="ADD",OR(AY89="",AY89="Excellent"))),"1",(_xlfn.XLOOKUP(AY89,condition[lookupValue],condition[lookupKey],""))))</f>
        <v/>
      </c>
      <c r="BA89" s="7" t="str">
        <f t="shared" si="23"/>
        <v/>
      </c>
      <c r="BB89" s="9"/>
    </row>
    <row r="90" spans="2:5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6" t="str">
        <f t="shared" si="12"/>
        <v/>
      </c>
      <c r="O90" s="4"/>
      <c r="Q90" s="3" t="str">
        <f>IF($A90="ADD",IF(NOT(ISBLANK(P90)),_xlfn.XLOOKUP(P90,len_adjust_rsn[lookupValue],len_adjust_rsn[lookupKey],"ERROR"),""), "")</f>
        <v/>
      </c>
      <c r="R90" s="6" t="str">
        <f t="shared" si="13"/>
        <v/>
      </c>
      <c r="S90" s="6"/>
      <c r="T90" s="6" t="str">
        <f t="shared" si="14"/>
        <v/>
      </c>
      <c r="V90" s="3" t="str">
        <f>IF($A90="ADD",IF(NOT(ISBLANK(U90)),_xlfn.XLOOKUP(U90,ud_berm_type[lookupValue],ud_berm_type[lookupKey],"ERROR"),""), "")</f>
        <v/>
      </c>
      <c r="X90" s="4"/>
      <c r="AE90" s="7"/>
      <c r="AF90" s="4" t="str">
        <f t="shared" ca="1" si="15"/>
        <v/>
      </c>
      <c r="AG90" s="4"/>
      <c r="AH90" s="3" t="str">
        <f t="shared" si="16"/>
        <v/>
      </c>
      <c r="AI90" s="3" t="str">
        <f>IF($A90="","",IF((AND($A90="ADD",OR(AH90="",AH90="In Use"))),"5",(_xlfn.XLOOKUP(AH90,ud_asset_status[lookupValue],ud_asset_status[lookupKey],""))))</f>
        <v/>
      </c>
      <c r="AK90" s="3" t="str">
        <f>IF($A90="ADD",IF(NOT(ISBLANK(AJ90)),_xlfn.XLOOKUP(AJ90,ud_replacement_status[lookupValue],ud_replacement_status[lookupKey],"ERROR"),""), "")</f>
        <v/>
      </c>
      <c r="AL90" s="7"/>
      <c r="AN90" s="3" t="str">
        <f>IF($A90="ADD",IF(NOT(ISBLANK(AM90)),_xlfn.XLOOKUP(AM90,ar_replace_reason[lookupValue],ar_replace_reason[lookupKey],"ERROR"),""), "")</f>
        <v/>
      </c>
      <c r="AO90" s="3" t="str">
        <f t="shared" si="17"/>
        <v/>
      </c>
      <c r="AP90" s="3" t="str">
        <f>IF($A90="","",IF((AND($A90="ADD",OR(AO90="",AO90="Queenstown-Lakes District Council"))),"70",(_xlfn.XLOOKUP(AO90,ud_organisation_owner[lookupValue],ud_organisation_owner[lookupKey],""))))</f>
        <v/>
      </c>
      <c r="AQ90" s="3" t="str">
        <f t="shared" si="18"/>
        <v/>
      </c>
      <c r="AR90" s="3" t="str">
        <f>IF($A90="","",IF((AND($A90="ADD",OR(AQ90="",AQ90="Queenstown-Lakes District Council"))),"70",(_xlfn.XLOOKUP(AQ90,ud_organisation_owner[lookupValue],ud_organisation_owner[lookupKey],""))))</f>
        <v/>
      </c>
      <c r="AS90" s="3" t="str">
        <f t="shared" si="19"/>
        <v/>
      </c>
      <c r="AT90" s="3" t="str">
        <f>IF($A90="","",IF((AND($A90="ADD",OR(AS90="",AS90="Local Authority"))),"17",(_xlfn.XLOOKUP(AS90,ud_sub_organisation[lookupValue],ud_sub_organisation[lookupKey],""))))</f>
        <v/>
      </c>
      <c r="AU90" s="3" t="str">
        <f t="shared" si="20"/>
        <v/>
      </c>
      <c r="AV90" s="3" t="str">
        <f>IF($A90="","",IF((AND($A90="ADD",OR(AU90="",AU90="Vested Assets"))),"12",(_xlfn.XLOOKUP(AU90,ud_work_category[lookupValue],ud_work_category[lookupKey],""))))</f>
        <v/>
      </c>
      <c r="AW90" s="8"/>
      <c r="AX90" s="2" t="str">
        <f t="shared" si="21"/>
        <v/>
      </c>
      <c r="AY90" s="3" t="str">
        <f t="shared" si="22"/>
        <v/>
      </c>
      <c r="AZ90" s="3" t="str">
        <f>IF($A90="","",IF((AND($A90="ADD",OR(AY90="",AY90="Excellent"))),"1",(_xlfn.XLOOKUP(AY90,condition[lookupValue],condition[lookupKey],""))))</f>
        <v/>
      </c>
      <c r="BA90" s="7" t="str">
        <f t="shared" si="23"/>
        <v/>
      </c>
      <c r="BB90" s="9"/>
    </row>
    <row r="91" spans="2:5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6" t="str">
        <f t="shared" si="12"/>
        <v/>
      </c>
      <c r="O91" s="4"/>
      <c r="Q91" s="3" t="str">
        <f>IF($A91="ADD",IF(NOT(ISBLANK(P91)),_xlfn.XLOOKUP(P91,len_adjust_rsn[lookupValue],len_adjust_rsn[lookupKey],"ERROR"),""), "")</f>
        <v/>
      </c>
      <c r="R91" s="6" t="str">
        <f t="shared" si="13"/>
        <v/>
      </c>
      <c r="S91" s="6"/>
      <c r="T91" s="6" t="str">
        <f t="shared" si="14"/>
        <v/>
      </c>
      <c r="V91" s="3" t="str">
        <f>IF($A91="ADD",IF(NOT(ISBLANK(U91)),_xlfn.XLOOKUP(U91,ud_berm_type[lookupValue],ud_berm_type[lookupKey],"ERROR"),""), "")</f>
        <v/>
      </c>
      <c r="X91" s="4"/>
      <c r="AE91" s="7"/>
      <c r="AF91" s="4" t="str">
        <f t="shared" ca="1" si="15"/>
        <v/>
      </c>
      <c r="AG91" s="4"/>
      <c r="AH91" s="3" t="str">
        <f t="shared" si="16"/>
        <v/>
      </c>
      <c r="AI91" s="3" t="str">
        <f>IF($A91="","",IF((AND($A91="ADD",OR(AH91="",AH91="In Use"))),"5",(_xlfn.XLOOKUP(AH91,ud_asset_status[lookupValue],ud_asset_status[lookupKey],""))))</f>
        <v/>
      </c>
      <c r="AK91" s="3" t="str">
        <f>IF($A91="ADD",IF(NOT(ISBLANK(AJ91)),_xlfn.XLOOKUP(AJ91,ud_replacement_status[lookupValue],ud_replacement_status[lookupKey],"ERROR"),""), "")</f>
        <v/>
      </c>
      <c r="AL91" s="7"/>
      <c r="AN91" s="3" t="str">
        <f>IF($A91="ADD",IF(NOT(ISBLANK(AM91)),_xlfn.XLOOKUP(AM91,ar_replace_reason[lookupValue],ar_replace_reason[lookupKey],"ERROR"),""), "")</f>
        <v/>
      </c>
      <c r="AO91" s="3" t="str">
        <f t="shared" si="17"/>
        <v/>
      </c>
      <c r="AP91" s="3" t="str">
        <f>IF($A91="","",IF((AND($A91="ADD",OR(AO91="",AO91="Queenstown-Lakes District Council"))),"70",(_xlfn.XLOOKUP(AO91,ud_organisation_owner[lookupValue],ud_organisation_owner[lookupKey],""))))</f>
        <v/>
      </c>
      <c r="AQ91" s="3" t="str">
        <f t="shared" si="18"/>
        <v/>
      </c>
      <c r="AR91" s="3" t="str">
        <f>IF($A91="","",IF((AND($A91="ADD",OR(AQ91="",AQ91="Queenstown-Lakes District Council"))),"70",(_xlfn.XLOOKUP(AQ91,ud_organisation_owner[lookupValue],ud_organisation_owner[lookupKey],""))))</f>
        <v/>
      </c>
      <c r="AS91" s="3" t="str">
        <f t="shared" si="19"/>
        <v/>
      </c>
      <c r="AT91" s="3" t="str">
        <f>IF($A91="","",IF((AND($A91="ADD",OR(AS91="",AS91="Local Authority"))),"17",(_xlfn.XLOOKUP(AS91,ud_sub_organisation[lookupValue],ud_sub_organisation[lookupKey],""))))</f>
        <v/>
      </c>
      <c r="AU91" s="3" t="str">
        <f t="shared" si="20"/>
        <v/>
      </c>
      <c r="AV91" s="3" t="str">
        <f>IF($A91="","",IF((AND($A91="ADD",OR(AU91="",AU91="Vested Assets"))),"12",(_xlfn.XLOOKUP(AU91,ud_work_category[lookupValue],ud_work_category[lookupKey],""))))</f>
        <v/>
      </c>
      <c r="AW91" s="8"/>
      <c r="AX91" s="2" t="str">
        <f t="shared" si="21"/>
        <v/>
      </c>
      <c r="AY91" s="3" t="str">
        <f t="shared" si="22"/>
        <v/>
      </c>
      <c r="AZ91" s="3" t="str">
        <f>IF($A91="","",IF((AND($A91="ADD",OR(AY91="",AY91="Excellent"))),"1",(_xlfn.XLOOKUP(AY91,condition[lookupValue],condition[lookupKey],""))))</f>
        <v/>
      </c>
      <c r="BA91" s="7" t="str">
        <f t="shared" si="23"/>
        <v/>
      </c>
      <c r="BB91" s="9"/>
    </row>
    <row r="92" spans="2:5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6" t="str">
        <f t="shared" si="12"/>
        <v/>
      </c>
      <c r="O92" s="4"/>
      <c r="Q92" s="3" t="str">
        <f>IF($A92="ADD",IF(NOT(ISBLANK(P92)),_xlfn.XLOOKUP(P92,len_adjust_rsn[lookupValue],len_adjust_rsn[lookupKey],"ERROR"),""), "")</f>
        <v/>
      </c>
      <c r="R92" s="6" t="str">
        <f t="shared" si="13"/>
        <v/>
      </c>
      <c r="S92" s="6"/>
      <c r="T92" s="6" t="str">
        <f t="shared" si="14"/>
        <v/>
      </c>
      <c r="V92" s="3" t="str">
        <f>IF($A92="ADD",IF(NOT(ISBLANK(U92)),_xlfn.XLOOKUP(U92,ud_berm_type[lookupValue],ud_berm_type[lookupKey],"ERROR"),""), "")</f>
        <v/>
      </c>
      <c r="X92" s="4"/>
      <c r="AE92" s="7"/>
      <c r="AF92" s="4" t="str">
        <f t="shared" ca="1" si="15"/>
        <v/>
      </c>
      <c r="AG92" s="4"/>
      <c r="AH92" s="3" t="str">
        <f t="shared" si="16"/>
        <v/>
      </c>
      <c r="AI92" s="3" t="str">
        <f>IF($A92="","",IF((AND($A92="ADD",OR(AH92="",AH92="In Use"))),"5",(_xlfn.XLOOKUP(AH92,ud_asset_status[lookupValue],ud_asset_status[lookupKey],""))))</f>
        <v/>
      </c>
      <c r="AK92" s="3" t="str">
        <f>IF($A92="ADD",IF(NOT(ISBLANK(AJ92)),_xlfn.XLOOKUP(AJ92,ud_replacement_status[lookupValue],ud_replacement_status[lookupKey],"ERROR"),""), "")</f>
        <v/>
      </c>
      <c r="AL92" s="7"/>
      <c r="AN92" s="3" t="str">
        <f>IF($A92="ADD",IF(NOT(ISBLANK(AM92)),_xlfn.XLOOKUP(AM92,ar_replace_reason[lookupValue],ar_replace_reason[lookupKey],"ERROR"),""), "")</f>
        <v/>
      </c>
      <c r="AO92" s="3" t="str">
        <f t="shared" si="17"/>
        <v/>
      </c>
      <c r="AP92" s="3" t="str">
        <f>IF($A92="","",IF((AND($A92="ADD",OR(AO92="",AO92="Queenstown-Lakes District Council"))),"70",(_xlfn.XLOOKUP(AO92,ud_organisation_owner[lookupValue],ud_organisation_owner[lookupKey],""))))</f>
        <v/>
      </c>
      <c r="AQ92" s="3" t="str">
        <f t="shared" si="18"/>
        <v/>
      </c>
      <c r="AR92" s="3" t="str">
        <f>IF($A92="","",IF((AND($A92="ADD",OR(AQ92="",AQ92="Queenstown-Lakes District Council"))),"70",(_xlfn.XLOOKUP(AQ92,ud_organisation_owner[lookupValue],ud_organisation_owner[lookupKey],""))))</f>
        <v/>
      </c>
      <c r="AS92" s="3" t="str">
        <f t="shared" si="19"/>
        <v/>
      </c>
      <c r="AT92" s="3" t="str">
        <f>IF($A92="","",IF((AND($A92="ADD",OR(AS92="",AS92="Local Authority"))),"17",(_xlfn.XLOOKUP(AS92,ud_sub_organisation[lookupValue],ud_sub_organisation[lookupKey],""))))</f>
        <v/>
      </c>
      <c r="AU92" s="3" t="str">
        <f t="shared" si="20"/>
        <v/>
      </c>
      <c r="AV92" s="3" t="str">
        <f>IF($A92="","",IF((AND($A92="ADD",OR(AU92="",AU92="Vested Assets"))),"12",(_xlfn.XLOOKUP(AU92,ud_work_category[lookupValue],ud_work_category[lookupKey],""))))</f>
        <v/>
      </c>
      <c r="AW92" s="8"/>
      <c r="AX92" s="2" t="str">
        <f t="shared" si="21"/>
        <v/>
      </c>
      <c r="AY92" s="3" t="str">
        <f t="shared" si="22"/>
        <v/>
      </c>
      <c r="AZ92" s="3" t="str">
        <f>IF($A92="","",IF((AND($A92="ADD",OR(AY92="",AY92="Excellent"))),"1",(_xlfn.XLOOKUP(AY92,condition[lookupValue],condition[lookupKey],""))))</f>
        <v/>
      </c>
      <c r="BA92" s="7" t="str">
        <f t="shared" si="23"/>
        <v/>
      </c>
      <c r="BB92" s="9"/>
    </row>
    <row r="93" spans="2:5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6" t="str">
        <f t="shared" si="12"/>
        <v/>
      </c>
      <c r="O93" s="4"/>
      <c r="Q93" s="3" t="str">
        <f>IF($A93="ADD",IF(NOT(ISBLANK(P93)),_xlfn.XLOOKUP(P93,len_adjust_rsn[lookupValue],len_adjust_rsn[lookupKey],"ERROR"),""), "")</f>
        <v/>
      </c>
      <c r="R93" s="6" t="str">
        <f t="shared" si="13"/>
        <v/>
      </c>
      <c r="S93" s="6"/>
      <c r="T93" s="6" t="str">
        <f t="shared" si="14"/>
        <v/>
      </c>
      <c r="V93" s="3" t="str">
        <f>IF($A93="ADD",IF(NOT(ISBLANK(U93)),_xlfn.XLOOKUP(U93,ud_berm_type[lookupValue],ud_berm_type[lookupKey],"ERROR"),""), "")</f>
        <v/>
      </c>
      <c r="X93" s="4"/>
      <c r="AE93" s="7"/>
      <c r="AF93" s="4" t="str">
        <f t="shared" ca="1" si="15"/>
        <v/>
      </c>
      <c r="AG93" s="4"/>
      <c r="AH93" s="3" t="str">
        <f t="shared" si="16"/>
        <v/>
      </c>
      <c r="AI93" s="3" t="str">
        <f>IF($A93="","",IF((AND($A93="ADD",OR(AH93="",AH93="In Use"))),"5",(_xlfn.XLOOKUP(AH93,ud_asset_status[lookupValue],ud_asset_status[lookupKey],""))))</f>
        <v/>
      </c>
      <c r="AK93" s="3" t="str">
        <f>IF($A93="ADD",IF(NOT(ISBLANK(AJ93)),_xlfn.XLOOKUP(AJ93,ud_replacement_status[lookupValue],ud_replacement_status[lookupKey],"ERROR"),""), "")</f>
        <v/>
      </c>
      <c r="AL93" s="7"/>
      <c r="AN93" s="3" t="str">
        <f>IF($A93="ADD",IF(NOT(ISBLANK(AM93)),_xlfn.XLOOKUP(AM93,ar_replace_reason[lookupValue],ar_replace_reason[lookupKey],"ERROR"),""), "")</f>
        <v/>
      </c>
      <c r="AO93" s="3" t="str">
        <f t="shared" si="17"/>
        <v/>
      </c>
      <c r="AP93" s="3" t="str">
        <f>IF($A93="","",IF((AND($A93="ADD",OR(AO93="",AO93="Queenstown-Lakes District Council"))),"70",(_xlfn.XLOOKUP(AO93,ud_organisation_owner[lookupValue],ud_organisation_owner[lookupKey],""))))</f>
        <v/>
      </c>
      <c r="AQ93" s="3" t="str">
        <f t="shared" si="18"/>
        <v/>
      </c>
      <c r="AR93" s="3" t="str">
        <f>IF($A93="","",IF((AND($A93="ADD",OR(AQ93="",AQ93="Queenstown-Lakes District Council"))),"70",(_xlfn.XLOOKUP(AQ93,ud_organisation_owner[lookupValue],ud_organisation_owner[lookupKey],""))))</f>
        <v/>
      </c>
      <c r="AS93" s="3" t="str">
        <f t="shared" si="19"/>
        <v/>
      </c>
      <c r="AT93" s="3" t="str">
        <f>IF($A93="","",IF((AND($A93="ADD",OR(AS93="",AS93="Local Authority"))),"17",(_xlfn.XLOOKUP(AS93,ud_sub_organisation[lookupValue],ud_sub_organisation[lookupKey],""))))</f>
        <v/>
      </c>
      <c r="AU93" s="3" t="str">
        <f t="shared" si="20"/>
        <v/>
      </c>
      <c r="AV93" s="3" t="str">
        <f>IF($A93="","",IF((AND($A93="ADD",OR(AU93="",AU93="Vested Assets"))),"12",(_xlfn.XLOOKUP(AU93,ud_work_category[lookupValue],ud_work_category[lookupKey],""))))</f>
        <v/>
      </c>
      <c r="AW93" s="8"/>
      <c r="AX93" s="2" t="str">
        <f t="shared" si="21"/>
        <v/>
      </c>
      <c r="AY93" s="3" t="str">
        <f t="shared" si="22"/>
        <v/>
      </c>
      <c r="AZ93" s="3" t="str">
        <f>IF($A93="","",IF((AND($A93="ADD",OR(AY93="",AY93="Excellent"))),"1",(_xlfn.XLOOKUP(AY93,condition[lookupValue],condition[lookupKey],""))))</f>
        <v/>
      </c>
      <c r="BA93" s="7" t="str">
        <f t="shared" si="23"/>
        <v/>
      </c>
      <c r="BB93" s="9"/>
    </row>
    <row r="94" spans="2:5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6" t="str">
        <f t="shared" si="12"/>
        <v/>
      </c>
      <c r="O94" s="4"/>
      <c r="Q94" s="3" t="str">
        <f>IF($A94="ADD",IF(NOT(ISBLANK(P94)),_xlfn.XLOOKUP(P94,len_adjust_rsn[lookupValue],len_adjust_rsn[lookupKey],"ERROR"),""), "")</f>
        <v/>
      </c>
      <c r="R94" s="6" t="str">
        <f t="shared" si="13"/>
        <v/>
      </c>
      <c r="S94" s="6"/>
      <c r="T94" s="6" t="str">
        <f t="shared" si="14"/>
        <v/>
      </c>
      <c r="V94" s="3" t="str">
        <f>IF($A94="ADD",IF(NOT(ISBLANK(U94)),_xlfn.XLOOKUP(U94,ud_berm_type[lookupValue],ud_berm_type[lookupKey],"ERROR"),""), "")</f>
        <v/>
      </c>
      <c r="X94" s="4"/>
      <c r="AE94" s="7"/>
      <c r="AF94" s="4" t="str">
        <f t="shared" ca="1" si="15"/>
        <v/>
      </c>
      <c r="AG94" s="4"/>
      <c r="AH94" s="3" t="str">
        <f t="shared" si="16"/>
        <v/>
      </c>
      <c r="AI94" s="3" t="str">
        <f>IF($A94="","",IF((AND($A94="ADD",OR(AH94="",AH94="In Use"))),"5",(_xlfn.XLOOKUP(AH94,ud_asset_status[lookupValue],ud_asset_status[lookupKey],""))))</f>
        <v/>
      </c>
      <c r="AK94" s="3" t="str">
        <f>IF($A94="ADD",IF(NOT(ISBLANK(AJ94)),_xlfn.XLOOKUP(AJ94,ud_replacement_status[lookupValue],ud_replacement_status[lookupKey],"ERROR"),""), "")</f>
        <v/>
      </c>
      <c r="AL94" s="7"/>
      <c r="AN94" s="3" t="str">
        <f>IF($A94="ADD",IF(NOT(ISBLANK(AM94)),_xlfn.XLOOKUP(AM94,ar_replace_reason[lookupValue],ar_replace_reason[lookupKey],"ERROR"),""), "")</f>
        <v/>
      </c>
      <c r="AO94" s="3" t="str">
        <f t="shared" si="17"/>
        <v/>
      </c>
      <c r="AP94" s="3" t="str">
        <f>IF($A94="","",IF((AND($A94="ADD",OR(AO94="",AO94="Queenstown-Lakes District Council"))),"70",(_xlfn.XLOOKUP(AO94,ud_organisation_owner[lookupValue],ud_organisation_owner[lookupKey],""))))</f>
        <v/>
      </c>
      <c r="AQ94" s="3" t="str">
        <f t="shared" si="18"/>
        <v/>
      </c>
      <c r="AR94" s="3" t="str">
        <f>IF($A94="","",IF((AND($A94="ADD",OR(AQ94="",AQ94="Queenstown-Lakes District Council"))),"70",(_xlfn.XLOOKUP(AQ94,ud_organisation_owner[lookupValue],ud_organisation_owner[lookupKey],""))))</f>
        <v/>
      </c>
      <c r="AS94" s="3" t="str">
        <f t="shared" si="19"/>
        <v/>
      </c>
      <c r="AT94" s="3" t="str">
        <f>IF($A94="","",IF((AND($A94="ADD",OR(AS94="",AS94="Local Authority"))),"17",(_xlfn.XLOOKUP(AS94,ud_sub_organisation[lookupValue],ud_sub_organisation[lookupKey],""))))</f>
        <v/>
      </c>
      <c r="AU94" s="3" t="str">
        <f t="shared" si="20"/>
        <v/>
      </c>
      <c r="AV94" s="3" t="str">
        <f>IF($A94="","",IF((AND($A94="ADD",OR(AU94="",AU94="Vested Assets"))),"12",(_xlfn.XLOOKUP(AU94,ud_work_category[lookupValue],ud_work_category[lookupKey],""))))</f>
        <v/>
      </c>
      <c r="AW94" s="8"/>
      <c r="AX94" s="2" t="str">
        <f t="shared" si="21"/>
        <v/>
      </c>
      <c r="AY94" s="3" t="str">
        <f t="shared" si="22"/>
        <v/>
      </c>
      <c r="AZ94" s="3" t="str">
        <f>IF($A94="","",IF((AND($A94="ADD",OR(AY94="",AY94="Excellent"))),"1",(_xlfn.XLOOKUP(AY94,condition[lookupValue],condition[lookupKey],""))))</f>
        <v/>
      </c>
      <c r="BA94" s="7" t="str">
        <f t="shared" si="23"/>
        <v/>
      </c>
      <c r="BB94" s="9"/>
    </row>
    <row r="95" spans="2:5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6" t="str">
        <f t="shared" si="12"/>
        <v/>
      </c>
      <c r="O95" s="4"/>
      <c r="Q95" s="3" t="str">
        <f>IF($A95="ADD",IF(NOT(ISBLANK(P95)),_xlfn.XLOOKUP(P95,len_adjust_rsn[lookupValue],len_adjust_rsn[lookupKey],"ERROR"),""), "")</f>
        <v/>
      </c>
      <c r="R95" s="6" t="str">
        <f t="shared" si="13"/>
        <v/>
      </c>
      <c r="S95" s="6"/>
      <c r="T95" s="6" t="str">
        <f t="shared" si="14"/>
        <v/>
      </c>
      <c r="V95" s="3" t="str">
        <f>IF($A95="ADD",IF(NOT(ISBLANK(U95)),_xlfn.XLOOKUP(U95,ud_berm_type[lookupValue],ud_berm_type[lookupKey],"ERROR"),""), "")</f>
        <v/>
      </c>
      <c r="X95" s="4"/>
      <c r="AE95" s="7"/>
      <c r="AF95" s="4" t="str">
        <f t="shared" ca="1" si="15"/>
        <v/>
      </c>
      <c r="AG95" s="4"/>
      <c r="AH95" s="3" t="str">
        <f t="shared" si="16"/>
        <v/>
      </c>
      <c r="AI95" s="3" t="str">
        <f>IF($A95="","",IF((AND($A95="ADD",OR(AH95="",AH95="In Use"))),"5",(_xlfn.XLOOKUP(AH95,ud_asset_status[lookupValue],ud_asset_status[lookupKey],""))))</f>
        <v/>
      </c>
      <c r="AK95" s="3" t="str">
        <f>IF($A95="ADD",IF(NOT(ISBLANK(AJ95)),_xlfn.XLOOKUP(AJ95,ud_replacement_status[lookupValue],ud_replacement_status[lookupKey],"ERROR"),""), "")</f>
        <v/>
      </c>
      <c r="AL95" s="7"/>
      <c r="AN95" s="3" t="str">
        <f>IF($A95="ADD",IF(NOT(ISBLANK(AM95)),_xlfn.XLOOKUP(AM95,ar_replace_reason[lookupValue],ar_replace_reason[lookupKey],"ERROR"),""), "")</f>
        <v/>
      </c>
      <c r="AO95" s="3" t="str">
        <f t="shared" si="17"/>
        <v/>
      </c>
      <c r="AP95" s="3" t="str">
        <f>IF($A95="","",IF((AND($A95="ADD",OR(AO95="",AO95="Queenstown-Lakes District Council"))),"70",(_xlfn.XLOOKUP(AO95,ud_organisation_owner[lookupValue],ud_organisation_owner[lookupKey],""))))</f>
        <v/>
      </c>
      <c r="AQ95" s="3" t="str">
        <f t="shared" si="18"/>
        <v/>
      </c>
      <c r="AR95" s="3" t="str">
        <f>IF($A95="","",IF((AND($A95="ADD",OR(AQ95="",AQ95="Queenstown-Lakes District Council"))),"70",(_xlfn.XLOOKUP(AQ95,ud_organisation_owner[lookupValue],ud_organisation_owner[lookupKey],""))))</f>
        <v/>
      </c>
      <c r="AS95" s="3" t="str">
        <f t="shared" si="19"/>
        <v/>
      </c>
      <c r="AT95" s="3" t="str">
        <f>IF($A95="","",IF((AND($A95="ADD",OR(AS95="",AS95="Local Authority"))),"17",(_xlfn.XLOOKUP(AS95,ud_sub_organisation[lookupValue],ud_sub_organisation[lookupKey],""))))</f>
        <v/>
      </c>
      <c r="AU95" s="3" t="str">
        <f t="shared" si="20"/>
        <v/>
      </c>
      <c r="AV95" s="3" t="str">
        <f>IF($A95="","",IF((AND($A95="ADD",OR(AU95="",AU95="Vested Assets"))),"12",(_xlfn.XLOOKUP(AU95,ud_work_category[lookupValue],ud_work_category[lookupKey],""))))</f>
        <v/>
      </c>
      <c r="AW95" s="8"/>
      <c r="AX95" s="2" t="str">
        <f t="shared" si="21"/>
        <v/>
      </c>
      <c r="AY95" s="3" t="str">
        <f t="shared" si="22"/>
        <v/>
      </c>
      <c r="AZ95" s="3" t="str">
        <f>IF($A95="","",IF((AND($A95="ADD",OR(AY95="",AY95="Excellent"))),"1",(_xlfn.XLOOKUP(AY95,condition[lookupValue],condition[lookupKey],""))))</f>
        <v/>
      </c>
      <c r="BA95" s="7" t="str">
        <f t="shared" si="23"/>
        <v/>
      </c>
      <c r="BB95" s="9"/>
    </row>
    <row r="96" spans="2:5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6" t="str">
        <f t="shared" si="12"/>
        <v/>
      </c>
      <c r="O96" s="4"/>
      <c r="Q96" s="3" t="str">
        <f>IF($A96="ADD",IF(NOT(ISBLANK(P96)),_xlfn.XLOOKUP(P96,len_adjust_rsn[lookupValue],len_adjust_rsn[lookupKey],"ERROR"),""), "")</f>
        <v/>
      </c>
      <c r="R96" s="6" t="str">
        <f t="shared" si="13"/>
        <v/>
      </c>
      <c r="S96" s="6"/>
      <c r="T96" s="6" t="str">
        <f t="shared" si="14"/>
        <v/>
      </c>
      <c r="V96" s="3" t="str">
        <f>IF($A96="ADD",IF(NOT(ISBLANK(U96)),_xlfn.XLOOKUP(U96,ud_berm_type[lookupValue],ud_berm_type[lookupKey],"ERROR"),""), "")</f>
        <v/>
      </c>
      <c r="X96" s="4"/>
      <c r="AE96" s="7"/>
      <c r="AF96" s="4" t="str">
        <f t="shared" ca="1" si="15"/>
        <v/>
      </c>
      <c r="AG96" s="4"/>
      <c r="AH96" s="3" t="str">
        <f t="shared" si="16"/>
        <v/>
      </c>
      <c r="AI96" s="3" t="str">
        <f>IF($A96="","",IF((AND($A96="ADD",OR(AH96="",AH96="In Use"))),"5",(_xlfn.XLOOKUP(AH96,ud_asset_status[lookupValue],ud_asset_status[lookupKey],""))))</f>
        <v/>
      </c>
      <c r="AK96" s="3" t="str">
        <f>IF($A96="ADD",IF(NOT(ISBLANK(AJ96)),_xlfn.XLOOKUP(AJ96,ud_replacement_status[lookupValue],ud_replacement_status[lookupKey],"ERROR"),""), "")</f>
        <v/>
      </c>
      <c r="AL96" s="7"/>
      <c r="AN96" s="3" t="str">
        <f>IF($A96="ADD",IF(NOT(ISBLANK(AM96)),_xlfn.XLOOKUP(AM96,ar_replace_reason[lookupValue],ar_replace_reason[lookupKey],"ERROR"),""), "")</f>
        <v/>
      </c>
      <c r="AO96" s="3" t="str">
        <f t="shared" si="17"/>
        <v/>
      </c>
      <c r="AP96" s="3" t="str">
        <f>IF($A96="","",IF((AND($A96="ADD",OR(AO96="",AO96="Queenstown-Lakes District Council"))),"70",(_xlfn.XLOOKUP(AO96,ud_organisation_owner[lookupValue],ud_organisation_owner[lookupKey],""))))</f>
        <v/>
      </c>
      <c r="AQ96" s="3" t="str">
        <f t="shared" si="18"/>
        <v/>
      </c>
      <c r="AR96" s="3" t="str">
        <f>IF($A96="","",IF((AND($A96="ADD",OR(AQ96="",AQ96="Queenstown-Lakes District Council"))),"70",(_xlfn.XLOOKUP(AQ96,ud_organisation_owner[lookupValue],ud_organisation_owner[lookupKey],""))))</f>
        <v/>
      </c>
      <c r="AS96" s="3" t="str">
        <f t="shared" si="19"/>
        <v/>
      </c>
      <c r="AT96" s="3" t="str">
        <f>IF($A96="","",IF((AND($A96="ADD",OR(AS96="",AS96="Local Authority"))),"17",(_xlfn.XLOOKUP(AS96,ud_sub_organisation[lookupValue],ud_sub_organisation[lookupKey],""))))</f>
        <v/>
      </c>
      <c r="AU96" s="3" t="str">
        <f t="shared" si="20"/>
        <v/>
      </c>
      <c r="AV96" s="3" t="str">
        <f>IF($A96="","",IF((AND($A96="ADD",OR(AU96="",AU96="Vested Assets"))),"12",(_xlfn.XLOOKUP(AU96,ud_work_category[lookupValue],ud_work_category[lookupKey],""))))</f>
        <v/>
      </c>
      <c r="AW96" s="8"/>
      <c r="AX96" s="2" t="str">
        <f t="shared" si="21"/>
        <v/>
      </c>
      <c r="AY96" s="3" t="str">
        <f t="shared" si="22"/>
        <v/>
      </c>
      <c r="AZ96" s="3" t="str">
        <f>IF($A96="","",IF((AND($A96="ADD",OR(AY96="",AY96="Excellent"))),"1",(_xlfn.XLOOKUP(AY96,condition[lookupValue],condition[lookupKey],""))))</f>
        <v/>
      </c>
      <c r="BA96" s="7" t="str">
        <f t="shared" si="23"/>
        <v/>
      </c>
      <c r="BB96" s="9"/>
    </row>
    <row r="97" spans="2:5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6" t="str">
        <f t="shared" si="12"/>
        <v/>
      </c>
      <c r="O97" s="4"/>
      <c r="Q97" s="3" t="str">
        <f>IF($A97="ADD",IF(NOT(ISBLANK(P97)),_xlfn.XLOOKUP(P97,len_adjust_rsn[lookupValue],len_adjust_rsn[lookupKey],"ERROR"),""), "")</f>
        <v/>
      </c>
      <c r="R97" s="6" t="str">
        <f t="shared" si="13"/>
        <v/>
      </c>
      <c r="S97" s="6"/>
      <c r="T97" s="6" t="str">
        <f t="shared" si="14"/>
        <v/>
      </c>
      <c r="V97" s="3" t="str">
        <f>IF($A97="ADD",IF(NOT(ISBLANK(U97)),_xlfn.XLOOKUP(U97,ud_berm_type[lookupValue],ud_berm_type[lookupKey],"ERROR"),""), "")</f>
        <v/>
      </c>
      <c r="X97" s="4"/>
      <c r="AE97" s="7"/>
      <c r="AF97" s="4" t="str">
        <f t="shared" ca="1" si="15"/>
        <v/>
      </c>
      <c r="AG97" s="4"/>
      <c r="AH97" s="3" t="str">
        <f t="shared" si="16"/>
        <v/>
      </c>
      <c r="AI97" s="3" t="str">
        <f>IF($A97="","",IF((AND($A97="ADD",OR(AH97="",AH97="In Use"))),"5",(_xlfn.XLOOKUP(AH97,ud_asset_status[lookupValue],ud_asset_status[lookupKey],""))))</f>
        <v/>
      </c>
      <c r="AK97" s="3" t="str">
        <f>IF($A97="ADD",IF(NOT(ISBLANK(AJ97)),_xlfn.XLOOKUP(AJ97,ud_replacement_status[lookupValue],ud_replacement_status[lookupKey],"ERROR"),""), "")</f>
        <v/>
      </c>
      <c r="AL97" s="7"/>
      <c r="AN97" s="3" t="str">
        <f>IF($A97="ADD",IF(NOT(ISBLANK(AM97)),_xlfn.XLOOKUP(AM97,ar_replace_reason[lookupValue],ar_replace_reason[lookupKey],"ERROR"),""), "")</f>
        <v/>
      </c>
      <c r="AO97" s="3" t="str">
        <f t="shared" si="17"/>
        <v/>
      </c>
      <c r="AP97" s="3" t="str">
        <f>IF($A97="","",IF((AND($A97="ADD",OR(AO97="",AO97="Queenstown-Lakes District Council"))),"70",(_xlfn.XLOOKUP(AO97,ud_organisation_owner[lookupValue],ud_organisation_owner[lookupKey],""))))</f>
        <v/>
      </c>
      <c r="AQ97" s="3" t="str">
        <f t="shared" si="18"/>
        <v/>
      </c>
      <c r="AR97" s="3" t="str">
        <f>IF($A97="","",IF((AND($A97="ADD",OR(AQ97="",AQ97="Queenstown-Lakes District Council"))),"70",(_xlfn.XLOOKUP(AQ97,ud_organisation_owner[lookupValue],ud_organisation_owner[lookupKey],""))))</f>
        <v/>
      </c>
      <c r="AS97" s="3" t="str">
        <f t="shared" si="19"/>
        <v/>
      </c>
      <c r="AT97" s="3" t="str">
        <f>IF($A97="","",IF((AND($A97="ADD",OR(AS97="",AS97="Local Authority"))),"17",(_xlfn.XLOOKUP(AS97,ud_sub_organisation[lookupValue],ud_sub_organisation[lookupKey],""))))</f>
        <v/>
      </c>
      <c r="AU97" s="3" t="str">
        <f t="shared" si="20"/>
        <v/>
      </c>
      <c r="AV97" s="3" t="str">
        <f>IF($A97="","",IF((AND($A97="ADD",OR(AU97="",AU97="Vested Assets"))),"12",(_xlfn.XLOOKUP(AU97,ud_work_category[lookupValue],ud_work_category[lookupKey],""))))</f>
        <v/>
      </c>
      <c r="AW97" s="8"/>
      <c r="AX97" s="2" t="str">
        <f t="shared" si="21"/>
        <v/>
      </c>
      <c r="AY97" s="3" t="str">
        <f t="shared" si="22"/>
        <v/>
      </c>
      <c r="AZ97" s="3" t="str">
        <f>IF($A97="","",IF((AND($A97="ADD",OR(AY97="",AY97="Excellent"))),"1",(_xlfn.XLOOKUP(AY97,condition[lookupValue],condition[lookupKey],""))))</f>
        <v/>
      </c>
      <c r="BA97" s="7" t="str">
        <f t="shared" si="23"/>
        <v/>
      </c>
      <c r="BB97" s="9"/>
    </row>
    <row r="98" spans="2:5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6" t="str">
        <f t="shared" si="12"/>
        <v/>
      </c>
      <c r="O98" s="4"/>
      <c r="Q98" s="3" t="str">
        <f>IF($A98="ADD",IF(NOT(ISBLANK(P98)),_xlfn.XLOOKUP(P98,len_adjust_rsn[lookupValue],len_adjust_rsn[lookupKey],"ERROR"),""), "")</f>
        <v/>
      </c>
      <c r="R98" s="6" t="str">
        <f t="shared" si="13"/>
        <v/>
      </c>
      <c r="S98" s="6"/>
      <c r="T98" s="6" t="str">
        <f t="shared" si="14"/>
        <v/>
      </c>
      <c r="V98" s="3" t="str">
        <f>IF($A98="ADD",IF(NOT(ISBLANK(U98)),_xlfn.XLOOKUP(U98,ud_berm_type[lookupValue],ud_berm_type[lookupKey],"ERROR"),""), "")</f>
        <v/>
      </c>
      <c r="X98" s="4"/>
      <c r="AE98" s="7"/>
      <c r="AF98" s="4" t="str">
        <f t="shared" ca="1" si="15"/>
        <v/>
      </c>
      <c r="AG98" s="4"/>
      <c r="AH98" s="3" t="str">
        <f t="shared" si="16"/>
        <v/>
      </c>
      <c r="AI98" s="3" t="str">
        <f>IF($A98="","",IF((AND($A98="ADD",OR(AH98="",AH98="In Use"))),"5",(_xlfn.XLOOKUP(AH98,ud_asset_status[lookupValue],ud_asset_status[lookupKey],""))))</f>
        <v/>
      </c>
      <c r="AK98" s="3" t="str">
        <f>IF($A98="ADD",IF(NOT(ISBLANK(AJ98)),_xlfn.XLOOKUP(AJ98,ud_replacement_status[lookupValue],ud_replacement_status[lookupKey],"ERROR"),""), "")</f>
        <v/>
      </c>
      <c r="AL98" s="7"/>
      <c r="AN98" s="3" t="str">
        <f>IF($A98="ADD",IF(NOT(ISBLANK(AM98)),_xlfn.XLOOKUP(AM98,ar_replace_reason[lookupValue],ar_replace_reason[lookupKey],"ERROR"),""), "")</f>
        <v/>
      </c>
      <c r="AO98" s="3" t="str">
        <f t="shared" si="17"/>
        <v/>
      </c>
      <c r="AP98" s="3" t="str">
        <f>IF($A98="","",IF((AND($A98="ADD",OR(AO98="",AO98="Queenstown-Lakes District Council"))),"70",(_xlfn.XLOOKUP(AO98,ud_organisation_owner[lookupValue],ud_organisation_owner[lookupKey],""))))</f>
        <v/>
      </c>
      <c r="AQ98" s="3" t="str">
        <f t="shared" si="18"/>
        <v/>
      </c>
      <c r="AR98" s="3" t="str">
        <f>IF($A98="","",IF((AND($A98="ADD",OR(AQ98="",AQ98="Queenstown-Lakes District Council"))),"70",(_xlfn.XLOOKUP(AQ98,ud_organisation_owner[lookupValue],ud_organisation_owner[lookupKey],""))))</f>
        <v/>
      </c>
      <c r="AS98" s="3" t="str">
        <f t="shared" si="19"/>
        <v/>
      </c>
      <c r="AT98" s="3" t="str">
        <f>IF($A98="","",IF((AND($A98="ADD",OR(AS98="",AS98="Local Authority"))),"17",(_xlfn.XLOOKUP(AS98,ud_sub_organisation[lookupValue],ud_sub_organisation[lookupKey],""))))</f>
        <v/>
      </c>
      <c r="AU98" s="3" t="str">
        <f t="shared" si="20"/>
        <v/>
      </c>
      <c r="AV98" s="3" t="str">
        <f>IF($A98="","",IF((AND($A98="ADD",OR(AU98="",AU98="Vested Assets"))),"12",(_xlfn.XLOOKUP(AU98,ud_work_category[lookupValue],ud_work_category[lookupKey],""))))</f>
        <v/>
      </c>
      <c r="AW98" s="8"/>
      <c r="AX98" s="2" t="str">
        <f t="shared" si="21"/>
        <v/>
      </c>
      <c r="AY98" s="3" t="str">
        <f t="shared" si="22"/>
        <v/>
      </c>
      <c r="AZ98" s="3" t="str">
        <f>IF($A98="","",IF((AND($A98="ADD",OR(AY98="",AY98="Excellent"))),"1",(_xlfn.XLOOKUP(AY98,condition[lookupValue],condition[lookupKey],""))))</f>
        <v/>
      </c>
      <c r="BA98" s="7" t="str">
        <f t="shared" si="23"/>
        <v/>
      </c>
      <c r="BB98" s="9"/>
    </row>
    <row r="99" spans="2:5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6" t="str">
        <f t="shared" si="12"/>
        <v/>
      </c>
      <c r="O99" s="4"/>
      <c r="Q99" s="3" t="str">
        <f>IF($A99="ADD",IF(NOT(ISBLANK(P99)),_xlfn.XLOOKUP(P99,len_adjust_rsn[lookupValue],len_adjust_rsn[lookupKey],"ERROR"),""), "")</f>
        <v/>
      </c>
      <c r="R99" s="6" t="str">
        <f t="shared" si="13"/>
        <v/>
      </c>
      <c r="S99" s="6"/>
      <c r="T99" s="6" t="str">
        <f t="shared" si="14"/>
        <v/>
      </c>
      <c r="V99" s="3" t="str">
        <f>IF($A99="ADD",IF(NOT(ISBLANK(U99)),_xlfn.XLOOKUP(U99,ud_berm_type[lookupValue],ud_berm_type[lookupKey],"ERROR"),""), "")</f>
        <v/>
      </c>
      <c r="X99" s="4"/>
      <c r="AE99" s="7"/>
      <c r="AF99" s="4" t="str">
        <f t="shared" ca="1" si="15"/>
        <v/>
      </c>
      <c r="AG99" s="4"/>
      <c r="AH99" s="3" t="str">
        <f t="shared" si="16"/>
        <v/>
      </c>
      <c r="AI99" s="3" t="str">
        <f>IF($A99="","",IF((AND($A99="ADD",OR(AH99="",AH99="In Use"))),"5",(_xlfn.XLOOKUP(AH99,ud_asset_status[lookupValue],ud_asset_status[lookupKey],""))))</f>
        <v/>
      </c>
      <c r="AK99" s="3" t="str">
        <f>IF($A99="ADD",IF(NOT(ISBLANK(AJ99)),_xlfn.XLOOKUP(AJ99,ud_replacement_status[lookupValue],ud_replacement_status[lookupKey],"ERROR"),""), "")</f>
        <v/>
      </c>
      <c r="AL99" s="7"/>
      <c r="AN99" s="3" t="str">
        <f>IF($A99="ADD",IF(NOT(ISBLANK(AM99)),_xlfn.XLOOKUP(AM99,ar_replace_reason[lookupValue],ar_replace_reason[lookupKey],"ERROR"),""), "")</f>
        <v/>
      </c>
      <c r="AO99" s="3" t="str">
        <f t="shared" si="17"/>
        <v/>
      </c>
      <c r="AP99" s="3" t="str">
        <f>IF($A99="","",IF((AND($A99="ADD",OR(AO99="",AO99="Queenstown-Lakes District Council"))),"70",(_xlfn.XLOOKUP(AO99,ud_organisation_owner[lookupValue],ud_organisation_owner[lookupKey],""))))</f>
        <v/>
      </c>
      <c r="AQ99" s="3" t="str">
        <f t="shared" si="18"/>
        <v/>
      </c>
      <c r="AR99" s="3" t="str">
        <f>IF($A99="","",IF((AND($A99="ADD",OR(AQ99="",AQ99="Queenstown-Lakes District Council"))),"70",(_xlfn.XLOOKUP(AQ99,ud_organisation_owner[lookupValue],ud_organisation_owner[lookupKey],""))))</f>
        <v/>
      </c>
      <c r="AS99" s="3" t="str">
        <f t="shared" si="19"/>
        <v/>
      </c>
      <c r="AT99" s="3" t="str">
        <f>IF($A99="","",IF((AND($A99="ADD",OR(AS99="",AS99="Local Authority"))),"17",(_xlfn.XLOOKUP(AS99,ud_sub_organisation[lookupValue],ud_sub_organisation[lookupKey],""))))</f>
        <v/>
      </c>
      <c r="AU99" s="3" t="str">
        <f t="shared" si="20"/>
        <v/>
      </c>
      <c r="AV99" s="3" t="str">
        <f>IF($A99="","",IF((AND($A99="ADD",OR(AU99="",AU99="Vested Assets"))),"12",(_xlfn.XLOOKUP(AU99,ud_work_category[lookupValue],ud_work_category[lookupKey],""))))</f>
        <v/>
      </c>
      <c r="AW99" s="8"/>
      <c r="AX99" s="2" t="str">
        <f t="shared" si="21"/>
        <v/>
      </c>
      <c r="AY99" s="3" t="str">
        <f t="shared" si="22"/>
        <v/>
      </c>
      <c r="AZ99" s="3" t="str">
        <f>IF($A99="","",IF((AND($A99="ADD",OR(AY99="",AY99="Excellent"))),"1",(_xlfn.XLOOKUP(AY99,condition[lookupValue],condition[lookupKey],""))))</f>
        <v/>
      </c>
      <c r="BA99" s="7" t="str">
        <f t="shared" si="23"/>
        <v/>
      </c>
      <c r="BB99" s="9"/>
    </row>
    <row r="100" spans="2:5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6" t="str">
        <f t="shared" si="12"/>
        <v/>
      </c>
      <c r="O100" s="4"/>
      <c r="Q100" s="3" t="str">
        <f>IF($A100="ADD",IF(NOT(ISBLANK(P100)),_xlfn.XLOOKUP(P100,len_adjust_rsn[lookupValue],len_adjust_rsn[lookupKey],"ERROR"),""), "")</f>
        <v/>
      </c>
      <c r="R100" s="6" t="str">
        <f t="shared" si="13"/>
        <v/>
      </c>
      <c r="S100" s="6"/>
      <c r="T100" s="6" t="str">
        <f t="shared" si="14"/>
        <v/>
      </c>
      <c r="V100" s="3" t="str">
        <f>IF($A100="ADD",IF(NOT(ISBLANK(U100)),_xlfn.XLOOKUP(U100,ud_berm_type[lookupValue],ud_berm_type[lookupKey],"ERROR"),""), "")</f>
        <v/>
      </c>
      <c r="X100" s="4"/>
      <c r="AE100" s="7"/>
      <c r="AF100" s="4" t="str">
        <f t="shared" ca="1" si="15"/>
        <v/>
      </c>
      <c r="AG100" s="4"/>
      <c r="AH100" s="3" t="str">
        <f t="shared" si="16"/>
        <v/>
      </c>
      <c r="AI100" s="3" t="str">
        <f>IF($A100="","",IF((AND($A100="ADD",OR(AH100="",AH100="In Use"))),"5",(_xlfn.XLOOKUP(AH100,ud_asset_status[lookupValue],ud_asset_status[lookupKey],""))))</f>
        <v/>
      </c>
      <c r="AK100" s="3" t="str">
        <f>IF($A100="ADD",IF(NOT(ISBLANK(AJ100)),_xlfn.XLOOKUP(AJ100,ud_replacement_status[lookupValue],ud_replacement_status[lookupKey],"ERROR"),""), "")</f>
        <v/>
      </c>
      <c r="AL100" s="7"/>
      <c r="AN100" s="3" t="str">
        <f>IF($A100="ADD",IF(NOT(ISBLANK(AM100)),_xlfn.XLOOKUP(AM100,ar_replace_reason[lookupValue],ar_replace_reason[lookupKey],"ERROR"),""), "")</f>
        <v/>
      </c>
      <c r="AO100" s="3" t="str">
        <f t="shared" si="17"/>
        <v/>
      </c>
      <c r="AP100" s="3" t="str">
        <f>IF($A100="","",IF((AND($A100="ADD",OR(AO100="",AO100="Queenstown-Lakes District Council"))),"70",(_xlfn.XLOOKUP(AO100,ud_organisation_owner[lookupValue],ud_organisation_owner[lookupKey],""))))</f>
        <v/>
      </c>
      <c r="AQ100" s="3" t="str">
        <f t="shared" si="18"/>
        <v/>
      </c>
      <c r="AR100" s="3" t="str">
        <f>IF($A100="","",IF((AND($A100="ADD",OR(AQ100="",AQ100="Queenstown-Lakes District Council"))),"70",(_xlfn.XLOOKUP(AQ100,ud_organisation_owner[lookupValue],ud_organisation_owner[lookupKey],""))))</f>
        <v/>
      </c>
      <c r="AS100" s="3" t="str">
        <f t="shared" si="19"/>
        <v/>
      </c>
      <c r="AT100" s="3" t="str">
        <f>IF($A100="","",IF((AND($A100="ADD",OR(AS100="",AS100="Local Authority"))),"17",(_xlfn.XLOOKUP(AS100,ud_sub_organisation[lookupValue],ud_sub_organisation[lookupKey],""))))</f>
        <v/>
      </c>
      <c r="AU100" s="3" t="str">
        <f t="shared" si="20"/>
        <v/>
      </c>
      <c r="AV100" s="3" t="str">
        <f>IF($A100="","",IF((AND($A100="ADD",OR(AU100="",AU100="Vested Assets"))),"12",(_xlfn.XLOOKUP(AU100,ud_work_category[lookupValue],ud_work_category[lookupKey],""))))</f>
        <v/>
      </c>
      <c r="AW100" s="8"/>
      <c r="AX100" s="2" t="str">
        <f t="shared" si="21"/>
        <v/>
      </c>
      <c r="AY100" s="3" t="str">
        <f t="shared" si="22"/>
        <v/>
      </c>
      <c r="AZ100" s="3" t="str">
        <f>IF($A100="","",IF((AND($A100="ADD",OR(AY100="",AY100="Excellent"))),"1",(_xlfn.XLOOKUP(AY100,condition[lookupValue],condition[lookupKey],""))))</f>
        <v/>
      </c>
      <c r="BA100" s="7" t="str">
        <f t="shared" si="23"/>
        <v/>
      </c>
      <c r="BB100" s="9"/>
    </row>
    <row r="101" spans="2:5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6" t="str">
        <f t="shared" si="12"/>
        <v/>
      </c>
      <c r="O101" s="4"/>
      <c r="Q101" s="3" t="str">
        <f>IF($A101="ADD",IF(NOT(ISBLANK(P101)),_xlfn.XLOOKUP(P101,len_adjust_rsn[lookupValue],len_adjust_rsn[lookupKey],"ERROR"),""), "")</f>
        <v/>
      </c>
      <c r="R101" s="6" t="str">
        <f t="shared" si="13"/>
        <v/>
      </c>
      <c r="S101" s="6"/>
      <c r="T101" s="6" t="str">
        <f t="shared" si="14"/>
        <v/>
      </c>
      <c r="V101" s="3" t="str">
        <f>IF($A101="ADD",IF(NOT(ISBLANK(U101)),_xlfn.XLOOKUP(U101,ud_berm_type[lookupValue],ud_berm_type[lookupKey],"ERROR"),""), "")</f>
        <v/>
      </c>
      <c r="X101" s="4"/>
      <c r="AE101" s="7"/>
      <c r="AF101" s="4" t="str">
        <f t="shared" ca="1" si="15"/>
        <v/>
      </c>
      <c r="AG101" s="4"/>
      <c r="AH101" s="3" t="str">
        <f t="shared" si="16"/>
        <v/>
      </c>
      <c r="AI101" s="3" t="str">
        <f>IF($A101="","",IF((AND($A101="ADD",OR(AH101="",AH101="In Use"))),"5",(_xlfn.XLOOKUP(AH101,ud_asset_status[lookupValue],ud_asset_status[lookupKey],""))))</f>
        <v/>
      </c>
      <c r="AK101" s="3" t="str">
        <f>IF($A101="ADD",IF(NOT(ISBLANK(AJ101)),_xlfn.XLOOKUP(AJ101,ud_replacement_status[lookupValue],ud_replacement_status[lookupKey],"ERROR"),""), "")</f>
        <v/>
      </c>
      <c r="AL101" s="7"/>
      <c r="AN101" s="3" t="str">
        <f>IF($A101="ADD",IF(NOT(ISBLANK(AM101)),_xlfn.XLOOKUP(AM101,ar_replace_reason[lookupValue],ar_replace_reason[lookupKey],"ERROR"),""), "")</f>
        <v/>
      </c>
      <c r="AO101" s="3" t="str">
        <f t="shared" si="17"/>
        <v/>
      </c>
      <c r="AP101" s="3" t="str">
        <f>IF($A101="","",IF((AND($A101="ADD",OR(AO101="",AO101="Queenstown-Lakes District Council"))),"70",(_xlfn.XLOOKUP(AO101,ud_organisation_owner[lookupValue],ud_organisation_owner[lookupKey],""))))</f>
        <v/>
      </c>
      <c r="AQ101" s="3" t="str">
        <f t="shared" si="18"/>
        <v/>
      </c>
      <c r="AR101" s="3" t="str">
        <f>IF($A101="","",IF((AND($A101="ADD",OR(AQ101="",AQ101="Queenstown-Lakes District Council"))),"70",(_xlfn.XLOOKUP(AQ101,ud_organisation_owner[lookupValue],ud_organisation_owner[lookupKey],""))))</f>
        <v/>
      </c>
      <c r="AS101" s="3" t="str">
        <f t="shared" si="19"/>
        <v/>
      </c>
      <c r="AT101" s="3" t="str">
        <f>IF($A101="","",IF((AND($A101="ADD",OR(AS101="",AS101="Local Authority"))),"17",(_xlfn.XLOOKUP(AS101,ud_sub_organisation[lookupValue],ud_sub_organisation[lookupKey],""))))</f>
        <v/>
      </c>
      <c r="AU101" s="3" t="str">
        <f t="shared" si="20"/>
        <v/>
      </c>
      <c r="AV101" s="3" t="str">
        <f>IF($A101="","",IF((AND($A101="ADD",OR(AU101="",AU101="Vested Assets"))),"12",(_xlfn.XLOOKUP(AU101,ud_work_category[lookupValue],ud_work_category[lookupKey],""))))</f>
        <v/>
      </c>
      <c r="AW101" s="8"/>
      <c r="AX101" s="2" t="str">
        <f t="shared" si="21"/>
        <v/>
      </c>
      <c r="AY101" s="3" t="str">
        <f t="shared" si="22"/>
        <v/>
      </c>
      <c r="AZ101" s="3" t="str">
        <f>IF($A101="","",IF((AND($A101="ADD",OR(AY101="",AY101="Excellent"))),"1",(_xlfn.XLOOKUP(AY101,condition[lookupValue],condition[lookupKey],""))))</f>
        <v/>
      </c>
      <c r="BA101" s="7" t="str">
        <f t="shared" si="23"/>
        <v/>
      </c>
      <c r="BB101" s="9"/>
    </row>
    <row r="102" spans="2:5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6" t="str">
        <f t="shared" si="12"/>
        <v/>
      </c>
      <c r="O102" s="4"/>
      <c r="Q102" s="3" t="str">
        <f>IF($A102="ADD",IF(NOT(ISBLANK(P102)),_xlfn.XLOOKUP(P102,len_adjust_rsn[lookupValue],len_adjust_rsn[lookupKey],"ERROR"),""), "")</f>
        <v/>
      </c>
      <c r="R102" s="6" t="str">
        <f t="shared" si="13"/>
        <v/>
      </c>
      <c r="S102" s="6"/>
      <c r="T102" s="6" t="str">
        <f t="shared" si="14"/>
        <v/>
      </c>
      <c r="V102" s="3" t="str">
        <f>IF($A102="ADD",IF(NOT(ISBLANK(U102)),_xlfn.XLOOKUP(U102,ud_berm_type[lookupValue],ud_berm_type[lookupKey],"ERROR"),""), "")</f>
        <v/>
      </c>
      <c r="X102" s="4"/>
      <c r="AE102" s="7"/>
      <c r="AF102" s="4" t="str">
        <f t="shared" ca="1" si="15"/>
        <v/>
      </c>
      <c r="AG102" s="4"/>
      <c r="AH102" s="3" t="str">
        <f t="shared" si="16"/>
        <v/>
      </c>
      <c r="AI102" s="3" t="str">
        <f>IF($A102="","",IF((AND($A102="ADD",OR(AH102="",AH102="In Use"))),"5",(_xlfn.XLOOKUP(AH102,ud_asset_status[lookupValue],ud_asset_status[lookupKey],""))))</f>
        <v/>
      </c>
      <c r="AK102" s="3" t="str">
        <f>IF($A102="ADD",IF(NOT(ISBLANK(AJ102)),_xlfn.XLOOKUP(AJ102,ud_replacement_status[lookupValue],ud_replacement_status[lookupKey],"ERROR"),""), "")</f>
        <v/>
      </c>
      <c r="AL102" s="7"/>
      <c r="AN102" s="3" t="str">
        <f>IF($A102="ADD",IF(NOT(ISBLANK(AM102)),_xlfn.XLOOKUP(AM102,ar_replace_reason[lookupValue],ar_replace_reason[lookupKey],"ERROR"),""), "")</f>
        <v/>
      </c>
      <c r="AO102" s="3" t="str">
        <f t="shared" si="17"/>
        <v/>
      </c>
      <c r="AP102" s="3" t="str">
        <f>IF($A102="","",IF((AND($A102="ADD",OR(AO102="",AO102="Queenstown-Lakes District Council"))),"70",(_xlfn.XLOOKUP(AO102,ud_organisation_owner[lookupValue],ud_organisation_owner[lookupKey],""))))</f>
        <v/>
      </c>
      <c r="AQ102" s="3" t="str">
        <f t="shared" si="18"/>
        <v/>
      </c>
      <c r="AR102" s="3" t="str">
        <f>IF($A102="","",IF((AND($A102="ADD",OR(AQ102="",AQ102="Queenstown-Lakes District Council"))),"70",(_xlfn.XLOOKUP(AQ102,ud_organisation_owner[lookupValue],ud_organisation_owner[lookupKey],""))))</f>
        <v/>
      </c>
      <c r="AS102" s="3" t="str">
        <f t="shared" si="19"/>
        <v/>
      </c>
      <c r="AT102" s="3" t="str">
        <f>IF($A102="","",IF((AND($A102="ADD",OR(AS102="",AS102="Local Authority"))),"17",(_xlfn.XLOOKUP(AS102,ud_sub_organisation[lookupValue],ud_sub_organisation[lookupKey],""))))</f>
        <v/>
      </c>
      <c r="AU102" s="3" t="str">
        <f t="shared" si="20"/>
        <v/>
      </c>
      <c r="AV102" s="3" t="str">
        <f>IF($A102="","",IF((AND($A102="ADD",OR(AU102="",AU102="Vested Assets"))),"12",(_xlfn.XLOOKUP(AU102,ud_work_category[lookupValue],ud_work_category[lookupKey],""))))</f>
        <v/>
      </c>
      <c r="AW102" s="8"/>
      <c r="AX102" s="2" t="str">
        <f t="shared" si="21"/>
        <v/>
      </c>
      <c r="AY102" s="3" t="str">
        <f t="shared" si="22"/>
        <v/>
      </c>
      <c r="AZ102" s="3" t="str">
        <f>IF($A102="","",IF((AND($A102="ADD",OR(AY102="",AY102="Excellent"))),"1",(_xlfn.XLOOKUP(AY102,condition[lookupValue],condition[lookupKey],""))))</f>
        <v/>
      </c>
      <c r="BA102" s="7" t="str">
        <f t="shared" si="23"/>
        <v/>
      </c>
      <c r="BB102" s="9"/>
    </row>
    <row r="103" spans="2:5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6" t="str">
        <f t="shared" si="12"/>
        <v/>
      </c>
      <c r="O103" s="4"/>
      <c r="Q103" s="3" t="str">
        <f>IF($A103="ADD",IF(NOT(ISBLANK(P103)),_xlfn.XLOOKUP(P103,len_adjust_rsn[lookupValue],len_adjust_rsn[lookupKey],"ERROR"),""), "")</f>
        <v/>
      </c>
      <c r="R103" s="6" t="str">
        <f t="shared" si="13"/>
        <v/>
      </c>
      <c r="S103" s="6"/>
      <c r="T103" s="6" t="str">
        <f t="shared" si="14"/>
        <v/>
      </c>
      <c r="V103" s="3" t="str">
        <f>IF($A103="ADD",IF(NOT(ISBLANK(U103)),_xlfn.XLOOKUP(U103,ud_berm_type[lookupValue],ud_berm_type[lookupKey],"ERROR"),""), "")</f>
        <v/>
      </c>
      <c r="X103" s="4"/>
      <c r="AE103" s="7"/>
      <c r="AF103" s="4" t="str">
        <f t="shared" ca="1" si="15"/>
        <v/>
      </c>
      <c r="AG103" s="4"/>
      <c r="AH103" s="3" t="str">
        <f t="shared" si="16"/>
        <v/>
      </c>
      <c r="AI103" s="3" t="str">
        <f>IF($A103="","",IF((AND($A103="ADD",OR(AH103="",AH103="In Use"))),"5",(_xlfn.XLOOKUP(AH103,ud_asset_status[lookupValue],ud_asset_status[lookupKey],""))))</f>
        <v/>
      </c>
      <c r="AK103" s="3" t="str">
        <f>IF($A103="ADD",IF(NOT(ISBLANK(AJ103)),_xlfn.XLOOKUP(AJ103,ud_replacement_status[lookupValue],ud_replacement_status[lookupKey],"ERROR"),""), "")</f>
        <v/>
      </c>
      <c r="AL103" s="7"/>
      <c r="AN103" s="3" t="str">
        <f>IF($A103="ADD",IF(NOT(ISBLANK(AM103)),_xlfn.XLOOKUP(AM103,ar_replace_reason[lookupValue],ar_replace_reason[lookupKey],"ERROR"),""), "")</f>
        <v/>
      </c>
      <c r="AO103" s="3" t="str">
        <f t="shared" si="17"/>
        <v/>
      </c>
      <c r="AP103" s="3" t="str">
        <f>IF($A103="","",IF((AND($A103="ADD",OR(AO103="",AO103="Queenstown-Lakes District Council"))),"70",(_xlfn.XLOOKUP(AO103,ud_organisation_owner[lookupValue],ud_organisation_owner[lookupKey],""))))</f>
        <v/>
      </c>
      <c r="AQ103" s="3" t="str">
        <f t="shared" si="18"/>
        <v/>
      </c>
      <c r="AR103" s="3" t="str">
        <f>IF($A103="","",IF((AND($A103="ADD",OR(AQ103="",AQ103="Queenstown-Lakes District Council"))),"70",(_xlfn.XLOOKUP(AQ103,ud_organisation_owner[lookupValue],ud_organisation_owner[lookupKey],""))))</f>
        <v/>
      </c>
      <c r="AS103" s="3" t="str">
        <f t="shared" si="19"/>
        <v/>
      </c>
      <c r="AT103" s="3" t="str">
        <f>IF($A103="","",IF((AND($A103="ADD",OR(AS103="",AS103="Local Authority"))),"17",(_xlfn.XLOOKUP(AS103,ud_sub_organisation[lookupValue],ud_sub_organisation[lookupKey],""))))</f>
        <v/>
      </c>
      <c r="AU103" s="3" t="str">
        <f t="shared" si="20"/>
        <v/>
      </c>
      <c r="AV103" s="3" t="str">
        <f>IF($A103="","",IF((AND($A103="ADD",OR(AU103="",AU103="Vested Assets"))),"12",(_xlfn.XLOOKUP(AU103,ud_work_category[lookupValue],ud_work_category[lookupKey],""))))</f>
        <v/>
      </c>
      <c r="AW103" s="8"/>
      <c r="AX103" s="2" t="str">
        <f t="shared" si="21"/>
        <v/>
      </c>
      <c r="AY103" s="3" t="str">
        <f t="shared" si="22"/>
        <v/>
      </c>
      <c r="AZ103" s="3" t="str">
        <f>IF($A103="","",IF((AND($A103="ADD",OR(AY103="",AY103="Excellent"))),"1",(_xlfn.XLOOKUP(AY103,condition[lookupValue],condition[lookupKey],""))))</f>
        <v/>
      </c>
      <c r="BA103" s="7" t="str">
        <f t="shared" si="23"/>
        <v/>
      </c>
      <c r="BB103" s="9"/>
    </row>
    <row r="104" spans="2:5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6" t="str">
        <f t="shared" si="12"/>
        <v/>
      </c>
      <c r="O104" s="4"/>
      <c r="Q104" s="3" t="str">
        <f>IF($A104="ADD",IF(NOT(ISBLANK(P104)),_xlfn.XLOOKUP(P104,len_adjust_rsn[lookupValue],len_adjust_rsn[lookupKey],"ERROR"),""), "")</f>
        <v/>
      </c>
      <c r="R104" s="6" t="str">
        <f t="shared" si="13"/>
        <v/>
      </c>
      <c r="S104" s="6"/>
      <c r="T104" s="6" t="str">
        <f t="shared" si="14"/>
        <v/>
      </c>
      <c r="V104" s="3" t="str">
        <f>IF($A104="ADD",IF(NOT(ISBLANK(U104)),_xlfn.XLOOKUP(U104,ud_berm_type[lookupValue],ud_berm_type[lookupKey],"ERROR"),""), "")</f>
        <v/>
      </c>
      <c r="X104" s="4"/>
      <c r="AE104" s="7"/>
      <c r="AF104" s="4" t="str">
        <f t="shared" ca="1" si="15"/>
        <v/>
      </c>
      <c r="AG104" s="4"/>
      <c r="AH104" s="3" t="str">
        <f t="shared" si="16"/>
        <v/>
      </c>
      <c r="AI104" s="3" t="str">
        <f>IF($A104="","",IF((AND($A104="ADD",OR(AH104="",AH104="In Use"))),"5",(_xlfn.XLOOKUP(AH104,ud_asset_status[lookupValue],ud_asset_status[lookupKey],""))))</f>
        <v/>
      </c>
      <c r="AK104" s="3" t="str">
        <f>IF($A104="ADD",IF(NOT(ISBLANK(AJ104)),_xlfn.XLOOKUP(AJ104,ud_replacement_status[lookupValue],ud_replacement_status[lookupKey],"ERROR"),""), "")</f>
        <v/>
      </c>
      <c r="AL104" s="7"/>
      <c r="AN104" s="3" t="str">
        <f>IF($A104="ADD",IF(NOT(ISBLANK(AM104)),_xlfn.XLOOKUP(AM104,ar_replace_reason[lookupValue],ar_replace_reason[lookupKey],"ERROR"),""), "")</f>
        <v/>
      </c>
      <c r="AO104" s="3" t="str">
        <f t="shared" si="17"/>
        <v/>
      </c>
      <c r="AP104" s="3" t="str">
        <f>IF($A104="","",IF((AND($A104="ADD",OR(AO104="",AO104="Queenstown-Lakes District Council"))),"70",(_xlfn.XLOOKUP(AO104,ud_organisation_owner[lookupValue],ud_organisation_owner[lookupKey],""))))</f>
        <v/>
      </c>
      <c r="AQ104" s="3" t="str">
        <f t="shared" si="18"/>
        <v/>
      </c>
      <c r="AR104" s="3" t="str">
        <f>IF($A104="","",IF((AND($A104="ADD",OR(AQ104="",AQ104="Queenstown-Lakes District Council"))),"70",(_xlfn.XLOOKUP(AQ104,ud_organisation_owner[lookupValue],ud_organisation_owner[lookupKey],""))))</f>
        <v/>
      </c>
      <c r="AS104" s="3" t="str">
        <f t="shared" si="19"/>
        <v/>
      </c>
      <c r="AT104" s="3" t="str">
        <f>IF($A104="","",IF((AND($A104="ADD",OR(AS104="",AS104="Local Authority"))),"17",(_xlfn.XLOOKUP(AS104,ud_sub_organisation[lookupValue],ud_sub_organisation[lookupKey],""))))</f>
        <v/>
      </c>
      <c r="AU104" s="3" t="str">
        <f t="shared" si="20"/>
        <v/>
      </c>
      <c r="AV104" s="3" t="str">
        <f>IF($A104="","",IF((AND($A104="ADD",OR(AU104="",AU104="Vested Assets"))),"12",(_xlfn.XLOOKUP(AU104,ud_work_category[lookupValue],ud_work_category[lookupKey],""))))</f>
        <v/>
      </c>
      <c r="AW104" s="8"/>
      <c r="AX104" s="2" t="str">
        <f t="shared" si="21"/>
        <v/>
      </c>
      <c r="AY104" s="3" t="str">
        <f t="shared" si="22"/>
        <v/>
      </c>
      <c r="AZ104" s="3" t="str">
        <f>IF($A104="","",IF((AND($A104="ADD",OR(AY104="",AY104="Excellent"))),"1",(_xlfn.XLOOKUP(AY104,condition[lookupValue],condition[lookupKey],""))))</f>
        <v/>
      </c>
      <c r="BA104" s="7" t="str">
        <f t="shared" si="23"/>
        <v/>
      </c>
      <c r="BB104" s="9"/>
    </row>
    <row r="105" spans="2:5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6" t="str">
        <f t="shared" si="12"/>
        <v/>
      </c>
      <c r="O105" s="4"/>
      <c r="Q105" s="3" t="str">
        <f>IF($A105="ADD",IF(NOT(ISBLANK(P105)),_xlfn.XLOOKUP(P105,len_adjust_rsn[lookupValue],len_adjust_rsn[lookupKey],"ERROR"),""), "")</f>
        <v/>
      </c>
      <c r="R105" s="6" t="str">
        <f t="shared" si="13"/>
        <v/>
      </c>
      <c r="S105" s="6"/>
      <c r="T105" s="6" t="str">
        <f t="shared" si="14"/>
        <v/>
      </c>
      <c r="V105" s="3" t="str">
        <f>IF($A105="ADD",IF(NOT(ISBLANK(U105)),_xlfn.XLOOKUP(U105,ud_berm_type[lookupValue],ud_berm_type[lookupKey],"ERROR"),""), "")</f>
        <v/>
      </c>
      <c r="X105" s="4"/>
      <c r="AE105" s="7"/>
      <c r="AF105" s="4" t="str">
        <f t="shared" ca="1" si="15"/>
        <v/>
      </c>
      <c r="AG105" s="4"/>
      <c r="AH105" s="3" t="str">
        <f t="shared" si="16"/>
        <v/>
      </c>
      <c r="AI105" s="3" t="str">
        <f>IF($A105="","",IF((AND($A105="ADD",OR(AH105="",AH105="In Use"))),"5",(_xlfn.XLOOKUP(AH105,ud_asset_status[lookupValue],ud_asset_status[lookupKey],""))))</f>
        <v/>
      </c>
      <c r="AK105" s="3" t="str">
        <f>IF($A105="ADD",IF(NOT(ISBLANK(AJ105)),_xlfn.XLOOKUP(AJ105,ud_replacement_status[lookupValue],ud_replacement_status[lookupKey],"ERROR"),""), "")</f>
        <v/>
      </c>
      <c r="AL105" s="7"/>
      <c r="AN105" s="3" t="str">
        <f>IF($A105="ADD",IF(NOT(ISBLANK(AM105)),_xlfn.XLOOKUP(AM105,ar_replace_reason[lookupValue],ar_replace_reason[lookupKey],"ERROR"),""), "")</f>
        <v/>
      </c>
      <c r="AO105" s="3" t="str">
        <f t="shared" si="17"/>
        <v/>
      </c>
      <c r="AP105" s="3" t="str">
        <f>IF($A105="","",IF((AND($A105="ADD",OR(AO105="",AO105="Queenstown-Lakes District Council"))),"70",(_xlfn.XLOOKUP(AO105,ud_organisation_owner[lookupValue],ud_organisation_owner[lookupKey],""))))</f>
        <v/>
      </c>
      <c r="AQ105" s="3" t="str">
        <f t="shared" si="18"/>
        <v/>
      </c>
      <c r="AR105" s="3" t="str">
        <f>IF($A105="","",IF((AND($A105="ADD",OR(AQ105="",AQ105="Queenstown-Lakes District Council"))),"70",(_xlfn.XLOOKUP(AQ105,ud_organisation_owner[lookupValue],ud_organisation_owner[lookupKey],""))))</f>
        <v/>
      </c>
      <c r="AS105" s="3" t="str">
        <f t="shared" si="19"/>
        <v/>
      </c>
      <c r="AT105" s="3" t="str">
        <f>IF($A105="","",IF((AND($A105="ADD",OR(AS105="",AS105="Local Authority"))),"17",(_xlfn.XLOOKUP(AS105,ud_sub_organisation[lookupValue],ud_sub_organisation[lookupKey],""))))</f>
        <v/>
      </c>
      <c r="AU105" s="3" t="str">
        <f t="shared" si="20"/>
        <v/>
      </c>
      <c r="AV105" s="3" t="str">
        <f>IF($A105="","",IF((AND($A105="ADD",OR(AU105="",AU105="Vested Assets"))),"12",(_xlfn.XLOOKUP(AU105,ud_work_category[lookupValue],ud_work_category[lookupKey],""))))</f>
        <v/>
      </c>
      <c r="AW105" s="8"/>
      <c r="AX105" s="2" t="str">
        <f t="shared" si="21"/>
        <v/>
      </c>
      <c r="AY105" s="3" t="str">
        <f t="shared" si="22"/>
        <v/>
      </c>
      <c r="AZ105" s="3" t="str">
        <f>IF($A105="","",IF((AND($A105="ADD",OR(AY105="",AY105="Excellent"))),"1",(_xlfn.XLOOKUP(AY105,condition[lookupValue],condition[lookupKey],""))))</f>
        <v/>
      </c>
      <c r="BA105" s="7" t="str">
        <f t="shared" si="23"/>
        <v/>
      </c>
      <c r="BB105" s="9"/>
    </row>
    <row r="106" spans="2:5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6" t="str">
        <f t="shared" si="12"/>
        <v/>
      </c>
      <c r="O106" s="4"/>
      <c r="Q106" s="3" t="str">
        <f>IF($A106="ADD",IF(NOT(ISBLANK(P106)),_xlfn.XLOOKUP(P106,len_adjust_rsn[lookupValue],len_adjust_rsn[lookupKey],"ERROR"),""), "")</f>
        <v/>
      </c>
      <c r="R106" s="6" t="str">
        <f t="shared" si="13"/>
        <v/>
      </c>
      <c r="S106" s="6"/>
      <c r="T106" s="6" t="str">
        <f t="shared" si="14"/>
        <v/>
      </c>
      <c r="V106" s="3" t="str">
        <f>IF($A106="ADD",IF(NOT(ISBLANK(U106)),_xlfn.XLOOKUP(U106,ud_berm_type[lookupValue],ud_berm_type[lookupKey],"ERROR"),""), "")</f>
        <v/>
      </c>
      <c r="X106" s="4"/>
      <c r="AE106" s="7"/>
      <c r="AF106" s="4" t="str">
        <f t="shared" ca="1" si="15"/>
        <v/>
      </c>
      <c r="AG106" s="4"/>
      <c r="AH106" s="3" t="str">
        <f t="shared" si="16"/>
        <v/>
      </c>
      <c r="AI106" s="3" t="str">
        <f>IF($A106="","",IF((AND($A106="ADD",OR(AH106="",AH106="In Use"))),"5",(_xlfn.XLOOKUP(AH106,ud_asset_status[lookupValue],ud_asset_status[lookupKey],""))))</f>
        <v/>
      </c>
      <c r="AK106" s="3" t="str">
        <f>IF($A106="ADD",IF(NOT(ISBLANK(AJ106)),_xlfn.XLOOKUP(AJ106,ud_replacement_status[lookupValue],ud_replacement_status[lookupKey],"ERROR"),""), "")</f>
        <v/>
      </c>
      <c r="AL106" s="7"/>
      <c r="AN106" s="3" t="str">
        <f>IF($A106="ADD",IF(NOT(ISBLANK(AM106)),_xlfn.XLOOKUP(AM106,ar_replace_reason[lookupValue],ar_replace_reason[lookupKey],"ERROR"),""), "")</f>
        <v/>
      </c>
      <c r="AO106" s="3" t="str">
        <f t="shared" si="17"/>
        <v/>
      </c>
      <c r="AP106" s="3" t="str">
        <f>IF($A106="","",IF((AND($A106="ADD",OR(AO106="",AO106="Queenstown-Lakes District Council"))),"70",(_xlfn.XLOOKUP(AO106,ud_organisation_owner[lookupValue],ud_organisation_owner[lookupKey],""))))</f>
        <v/>
      </c>
      <c r="AQ106" s="3" t="str">
        <f t="shared" si="18"/>
        <v/>
      </c>
      <c r="AR106" s="3" t="str">
        <f>IF($A106="","",IF((AND($A106="ADD",OR(AQ106="",AQ106="Queenstown-Lakes District Council"))),"70",(_xlfn.XLOOKUP(AQ106,ud_organisation_owner[lookupValue],ud_organisation_owner[lookupKey],""))))</f>
        <v/>
      </c>
      <c r="AS106" s="3" t="str">
        <f t="shared" si="19"/>
        <v/>
      </c>
      <c r="AT106" s="3" t="str">
        <f>IF($A106="","",IF((AND($A106="ADD",OR(AS106="",AS106="Local Authority"))),"17",(_xlfn.XLOOKUP(AS106,ud_sub_organisation[lookupValue],ud_sub_organisation[lookupKey],""))))</f>
        <v/>
      </c>
      <c r="AU106" s="3" t="str">
        <f t="shared" si="20"/>
        <v/>
      </c>
      <c r="AV106" s="3" t="str">
        <f>IF($A106="","",IF((AND($A106="ADD",OR(AU106="",AU106="Vested Assets"))),"12",(_xlfn.XLOOKUP(AU106,ud_work_category[lookupValue],ud_work_category[lookupKey],""))))</f>
        <v/>
      </c>
      <c r="AW106" s="8"/>
      <c r="AX106" s="2" t="str">
        <f t="shared" si="21"/>
        <v/>
      </c>
      <c r="AY106" s="3" t="str">
        <f t="shared" si="22"/>
        <v/>
      </c>
      <c r="AZ106" s="3" t="str">
        <f>IF($A106="","",IF((AND($A106="ADD",OR(AY106="",AY106="Excellent"))),"1",(_xlfn.XLOOKUP(AY106,condition[lookupValue],condition[lookupKey],""))))</f>
        <v/>
      </c>
      <c r="BA106" s="7" t="str">
        <f t="shared" si="23"/>
        <v/>
      </c>
      <c r="BB106" s="9"/>
    </row>
    <row r="107" spans="2:5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6" t="str">
        <f t="shared" si="12"/>
        <v/>
      </c>
      <c r="O107" s="4"/>
      <c r="Q107" s="3" t="str">
        <f>IF($A107="ADD",IF(NOT(ISBLANK(P107)),_xlfn.XLOOKUP(P107,len_adjust_rsn[lookupValue],len_adjust_rsn[lookupKey],"ERROR"),""), "")</f>
        <v/>
      </c>
      <c r="R107" s="6" t="str">
        <f t="shared" si="13"/>
        <v/>
      </c>
      <c r="S107" s="6"/>
      <c r="T107" s="6" t="str">
        <f t="shared" si="14"/>
        <v/>
      </c>
      <c r="V107" s="3" t="str">
        <f>IF($A107="ADD",IF(NOT(ISBLANK(U107)),_xlfn.XLOOKUP(U107,ud_berm_type[lookupValue],ud_berm_type[lookupKey],"ERROR"),""), "")</f>
        <v/>
      </c>
      <c r="X107" s="4"/>
      <c r="AE107" s="7"/>
      <c r="AF107" s="4" t="str">
        <f t="shared" ca="1" si="15"/>
        <v/>
      </c>
      <c r="AG107" s="4"/>
      <c r="AH107" s="3" t="str">
        <f t="shared" si="16"/>
        <v/>
      </c>
      <c r="AI107" s="3" t="str">
        <f>IF($A107="","",IF((AND($A107="ADD",OR(AH107="",AH107="In Use"))),"5",(_xlfn.XLOOKUP(AH107,ud_asset_status[lookupValue],ud_asset_status[lookupKey],""))))</f>
        <v/>
      </c>
      <c r="AK107" s="3" t="str">
        <f>IF($A107="ADD",IF(NOT(ISBLANK(AJ107)),_xlfn.XLOOKUP(AJ107,ud_replacement_status[lookupValue],ud_replacement_status[lookupKey],"ERROR"),""), "")</f>
        <v/>
      </c>
      <c r="AL107" s="7"/>
      <c r="AN107" s="3" t="str">
        <f>IF($A107="ADD",IF(NOT(ISBLANK(AM107)),_xlfn.XLOOKUP(AM107,ar_replace_reason[lookupValue],ar_replace_reason[lookupKey],"ERROR"),""), "")</f>
        <v/>
      </c>
      <c r="AO107" s="3" t="str">
        <f t="shared" si="17"/>
        <v/>
      </c>
      <c r="AP107" s="3" t="str">
        <f>IF($A107="","",IF((AND($A107="ADD",OR(AO107="",AO107="Queenstown-Lakes District Council"))),"70",(_xlfn.XLOOKUP(AO107,ud_organisation_owner[lookupValue],ud_organisation_owner[lookupKey],""))))</f>
        <v/>
      </c>
      <c r="AQ107" s="3" t="str">
        <f t="shared" si="18"/>
        <v/>
      </c>
      <c r="AR107" s="3" t="str">
        <f>IF($A107="","",IF((AND($A107="ADD",OR(AQ107="",AQ107="Queenstown-Lakes District Council"))),"70",(_xlfn.XLOOKUP(AQ107,ud_organisation_owner[lookupValue],ud_organisation_owner[lookupKey],""))))</f>
        <v/>
      </c>
      <c r="AS107" s="3" t="str">
        <f t="shared" si="19"/>
        <v/>
      </c>
      <c r="AT107" s="3" t="str">
        <f>IF($A107="","",IF((AND($A107="ADD",OR(AS107="",AS107="Local Authority"))),"17",(_xlfn.XLOOKUP(AS107,ud_sub_organisation[lookupValue],ud_sub_organisation[lookupKey],""))))</f>
        <v/>
      </c>
      <c r="AU107" s="3" t="str">
        <f t="shared" si="20"/>
        <v/>
      </c>
      <c r="AV107" s="3" t="str">
        <f>IF($A107="","",IF((AND($A107="ADD",OR(AU107="",AU107="Vested Assets"))),"12",(_xlfn.XLOOKUP(AU107,ud_work_category[lookupValue],ud_work_category[lookupKey],""))))</f>
        <v/>
      </c>
      <c r="AW107" s="8"/>
      <c r="AX107" s="2" t="str">
        <f t="shared" si="21"/>
        <v/>
      </c>
      <c r="AY107" s="3" t="str">
        <f t="shared" si="22"/>
        <v/>
      </c>
      <c r="AZ107" s="3" t="str">
        <f>IF($A107="","",IF((AND($A107="ADD",OR(AY107="",AY107="Excellent"))),"1",(_xlfn.XLOOKUP(AY107,condition[lookupValue],condition[lookupKey],""))))</f>
        <v/>
      </c>
      <c r="BA107" s="7" t="str">
        <f t="shared" si="23"/>
        <v/>
      </c>
      <c r="BB107" s="9"/>
    </row>
    <row r="108" spans="2:5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6" t="str">
        <f t="shared" si="12"/>
        <v/>
      </c>
      <c r="O108" s="4"/>
      <c r="Q108" s="3" t="str">
        <f>IF($A108="ADD",IF(NOT(ISBLANK(P108)),_xlfn.XLOOKUP(P108,len_adjust_rsn[lookupValue],len_adjust_rsn[lookupKey],"ERROR"),""), "")</f>
        <v/>
      </c>
      <c r="R108" s="6" t="str">
        <f t="shared" si="13"/>
        <v/>
      </c>
      <c r="S108" s="6"/>
      <c r="T108" s="6" t="str">
        <f t="shared" si="14"/>
        <v/>
      </c>
      <c r="V108" s="3" t="str">
        <f>IF($A108="ADD",IF(NOT(ISBLANK(U108)),_xlfn.XLOOKUP(U108,ud_berm_type[lookupValue],ud_berm_type[lookupKey],"ERROR"),""), "")</f>
        <v/>
      </c>
      <c r="X108" s="4"/>
      <c r="AE108" s="7"/>
      <c r="AF108" s="4" t="str">
        <f t="shared" ca="1" si="15"/>
        <v/>
      </c>
      <c r="AG108" s="4"/>
      <c r="AH108" s="3" t="str">
        <f t="shared" si="16"/>
        <v/>
      </c>
      <c r="AI108" s="3" t="str">
        <f>IF($A108="","",IF((AND($A108="ADD",OR(AH108="",AH108="In Use"))),"5",(_xlfn.XLOOKUP(AH108,ud_asset_status[lookupValue],ud_asset_status[lookupKey],""))))</f>
        <v/>
      </c>
      <c r="AK108" s="3" t="str">
        <f>IF($A108="ADD",IF(NOT(ISBLANK(AJ108)),_xlfn.XLOOKUP(AJ108,ud_replacement_status[lookupValue],ud_replacement_status[lookupKey],"ERROR"),""), "")</f>
        <v/>
      </c>
      <c r="AL108" s="7"/>
      <c r="AN108" s="3" t="str">
        <f>IF($A108="ADD",IF(NOT(ISBLANK(AM108)),_xlfn.XLOOKUP(AM108,ar_replace_reason[lookupValue],ar_replace_reason[lookupKey],"ERROR"),""), "")</f>
        <v/>
      </c>
      <c r="AO108" s="3" t="str">
        <f t="shared" si="17"/>
        <v/>
      </c>
      <c r="AP108" s="3" t="str">
        <f>IF($A108="","",IF((AND($A108="ADD",OR(AO108="",AO108="Queenstown-Lakes District Council"))),"70",(_xlfn.XLOOKUP(AO108,ud_organisation_owner[lookupValue],ud_organisation_owner[lookupKey],""))))</f>
        <v/>
      </c>
      <c r="AQ108" s="3" t="str">
        <f t="shared" si="18"/>
        <v/>
      </c>
      <c r="AR108" s="3" t="str">
        <f>IF($A108="","",IF((AND($A108="ADD",OR(AQ108="",AQ108="Queenstown-Lakes District Council"))),"70",(_xlfn.XLOOKUP(AQ108,ud_organisation_owner[lookupValue],ud_organisation_owner[lookupKey],""))))</f>
        <v/>
      </c>
      <c r="AS108" s="3" t="str">
        <f t="shared" si="19"/>
        <v/>
      </c>
      <c r="AT108" s="3" t="str">
        <f>IF($A108="","",IF((AND($A108="ADD",OR(AS108="",AS108="Local Authority"))),"17",(_xlfn.XLOOKUP(AS108,ud_sub_organisation[lookupValue],ud_sub_organisation[lookupKey],""))))</f>
        <v/>
      </c>
      <c r="AU108" s="3" t="str">
        <f t="shared" si="20"/>
        <v/>
      </c>
      <c r="AV108" s="3" t="str">
        <f>IF($A108="","",IF((AND($A108="ADD",OR(AU108="",AU108="Vested Assets"))),"12",(_xlfn.XLOOKUP(AU108,ud_work_category[lookupValue],ud_work_category[lookupKey],""))))</f>
        <v/>
      </c>
      <c r="AW108" s="8"/>
      <c r="AX108" s="2" t="str">
        <f t="shared" si="21"/>
        <v/>
      </c>
      <c r="AY108" s="3" t="str">
        <f t="shared" si="22"/>
        <v/>
      </c>
      <c r="AZ108" s="3" t="str">
        <f>IF($A108="","",IF((AND($A108="ADD",OR(AY108="",AY108="Excellent"))),"1",(_xlfn.XLOOKUP(AY108,condition[lookupValue],condition[lookupKey],""))))</f>
        <v/>
      </c>
      <c r="BA108" s="7" t="str">
        <f t="shared" si="23"/>
        <v/>
      </c>
      <c r="BB108" s="9"/>
    </row>
    <row r="109" spans="2:5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6" t="str">
        <f t="shared" si="12"/>
        <v/>
      </c>
      <c r="O109" s="4"/>
      <c r="Q109" s="3" t="str">
        <f>IF($A109="ADD",IF(NOT(ISBLANK(P109)),_xlfn.XLOOKUP(P109,len_adjust_rsn[lookupValue],len_adjust_rsn[lookupKey],"ERROR"),""), "")</f>
        <v/>
      </c>
      <c r="R109" s="6" t="str">
        <f t="shared" si="13"/>
        <v/>
      </c>
      <c r="S109" s="6"/>
      <c r="T109" s="6" t="str">
        <f t="shared" si="14"/>
        <v/>
      </c>
      <c r="V109" s="3" t="str">
        <f>IF($A109="ADD",IF(NOT(ISBLANK(U109)),_xlfn.XLOOKUP(U109,ud_berm_type[lookupValue],ud_berm_type[lookupKey],"ERROR"),""), "")</f>
        <v/>
      </c>
      <c r="X109" s="4"/>
      <c r="AE109" s="7"/>
      <c r="AF109" s="4" t="str">
        <f t="shared" ca="1" si="15"/>
        <v/>
      </c>
      <c r="AG109" s="4"/>
      <c r="AH109" s="3" t="str">
        <f t="shared" si="16"/>
        <v/>
      </c>
      <c r="AI109" s="3" t="str">
        <f>IF($A109="","",IF((AND($A109="ADD",OR(AH109="",AH109="In Use"))),"5",(_xlfn.XLOOKUP(AH109,ud_asset_status[lookupValue],ud_asset_status[lookupKey],""))))</f>
        <v/>
      </c>
      <c r="AK109" s="3" t="str">
        <f>IF($A109="ADD",IF(NOT(ISBLANK(AJ109)),_xlfn.XLOOKUP(AJ109,ud_replacement_status[lookupValue],ud_replacement_status[lookupKey],"ERROR"),""), "")</f>
        <v/>
      </c>
      <c r="AL109" s="7"/>
      <c r="AN109" s="3" t="str">
        <f>IF($A109="ADD",IF(NOT(ISBLANK(AM109)),_xlfn.XLOOKUP(AM109,ar_replace_reason[lookupValue],ar_replace_reason[lookupKey],"ERROR"),""), "")</f>
        <v/>
      </c>
      <c r="AO109" s="3" t="str">
        <f t="shared" si="17"/>
        <v/>
      </c>
      <c r="AP109" s="3" t="str">
        <f>IF($A109="","",IF((AND($A109="ADD",OR(AO109="",AO109="Queenstown-Lakes District Council"))),"70",(_xlfn.XLOOKUP(AO109,ud_organisation_owner[lookupValue],ud_organisation_owner[lookupKey],""))))</f>
        <v/>
      </c>
      <c r="AQ109" s="3" t="str">
        <f t="shared" si="18"/>
        <v/>
      </c>
      <c r="AR109" s="3" t="str">
        <f>IF($A109="","",IF((AND($A109="ADD",OR(AQ109="",AQ109="Queenstown-Lakes District Council"))),"70",(_xlfn.XLOOKUP(AQ109,ud_organisation_owner[lookupValue],ud_organisation_owner[lookupKey],""))))</f>
        <v/>
      </c>
      <c r="AS109" s="3" t="str">
        <f t="shared" si="19"/>
        <v/>
      </c>
      <c r="AT109" s="3" t="str">
        <f>IF($A109="","",IF((AND($A109="ADD",OR(AS109="",AS109="Local Authority"))),"17",(_xlfn.XLOOKUP(AS109,ud_sub_organisation[lookupValue],ud_sub_organisation[lookupKey],""))))</f>
        <v/>
      </c>
      <c r="AU109" s="3" t="str">
        <f t="shared" si="20"/>
        <v/>
      </c>
      <c r="AV109" s="3" t="str">
        <f>IF($A109="","",IF((AND($A109="ADD",OR(AU109="",AU109="Vested Assets"))),"12",(_xlfn.XLOOKUP(AU109,ud_work_category[lookupValue],ud_work_category[lookupKey],""))))</f>
        <v/>
      </c>
      <c r="AW109" s="8"/>
      <c r="AX109" s="2" t="str">
        <f t="shared" si="21"/>
        <v/>
      </c>
      <c r="AY109" s="3" t="str">
        <f t="shared" si="22"/>
        <v/>
      </c>
      <c r="AZ109" s="3" t="str">
        <f>IF($A109="","",IF((AND($A109="ADD",OR(AY109="",AY109="Excellent"))),"1",(_xlfn.XLOOKUP(AY109,condition[lookupValue],condition[lookupKey],""))))</f>
        <v/>
      </c>
      <c r="BA109" s="7" t="str">
        <f t="shared" si="23"/>
        <v/>
      </c>
      <c r="BB109" s="9"/>
    </row>
    <row r="110" spans="2:5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6" t="str">
        <f t="shared" si="12"/>
        <v/>
      </c>
      <c r="O110" s="4"/>
      <c r="Q110" s="3" t="str">
        <f>IF($A110="ADD",IF(NOT(ISBLANK(P110)),_xlfn.XLOOKUP(P110,len_adjust_rsn[lookupValue],len_adjust_rsn[lookupKey],"ERROR"),""), "")</f>
        <v/>
      </c>
      <c r="R110" s="6" t="str">
        <f t="shared" si="13"/>
        <v/>
      </c>
      <c r="S110" s="6"/>
      <c r="T110" s="6" t="str">
        <f t="shared" si="14"/>
        <v/>
      </c>
      <c r="V110" s="3" t="str">
        <f>IF($A110="ADD",IF(NOT(ISBLANK(U110)),_xlfn.XLOOKUP(U110,ud_berm_type[lookupValue],ud_berm_type[lookupKey],"ERROR"),""), "")</f>
        <v/>
      </c>
      <c r="X110" s="4"/>
      <c r="AE110" s="7"/>
      <c r="AF110" s="4" t="str">
        <f t="shared" ca="1" si="15"/>
        <v/>
      </c>
      <c r="AG110" s="4"/>
      <c r="AH110" s="3" t="str">
        <f t="shared" si="16"/>
        <v/>
      </c>
      <c r="AI110" s="3" t="str">
        <f>IF($A110="","",IF((AND($A110="ADD",OR(AH110="",AH110="In Use"))),"5",(_xlfn.XLOOKUP(AH110,ud_asset_status[lookupValue],ud_asset_status[lookupKey],""))))</f>
        <v/>
      </c>
      <c r="AK110" s="3" t="str">
        <f>IF($A110="ADD",IF(NOT(ISBLANK(AJ110)),_xlfn.XLOOKUP(AJ110,ud_replacement_status[lookupValue],ud_replacement_status[lookupKey],"ERROR"),""), "")</f>
        <v/>
      </c>
      <c r="AL110" s="7"/>
      <c r="AN110" s="3" t="str">
        <f>IF($A110="ADD",IF(NOT(ISBLANK(AM110)),_xlfn.XLOOKUP(AM110,ar_replace_reason[lookupValue],ar_replace_reason[lookupKey],"ERROR"),""), "")</f>
        <v/>
      </c>
      <c r="AO110" s="3" t="str">
        <f t="shared" si="17"/>
        <v/>
      </c>
      <c r="AP110" s="3" t="str">
        <f>IF($A110="","",IF((AND($A110="ADD",OR(AO110="",AO110="Queenstown-Lakes District Council"))),"70",(_xlfn.XLOOKUP(AO110,ud_organisation_owner[lookupValue],ud_organisation_owner[lookupKey],""))))</f>
        <v/>
      </c>
      <c r="AQ110" s="3" t="str">
        <f t="shared" si="18"/>
        <v/>
      </c>
      <c r="AR110" s="3" t="str">
        <f>IF($A110="","",IF((AND($A110="ADD",OR(AQ110="",AQ110="Queenstown-Lakes District Council"))),"70",(_xlfn.XLOOKUP(AQ110,ud_organisation_owner[lookupValue],ud_organisation_owner[lookupKey],""))))</f>
        <v/>
      </c>
      <c r="AS110" s="3" t="str">
        <f t="shared" si="19"/>
        <v/>
      </c>
      <c r="AT110" s="3" t="str">
        <f>IF($A110="","",IF((AND($A110="ADD",OR(AS110="",AS110="Local Authority"))),"17",(_xlfn.XLOOKUP(AS110,ud_sub_organisation[lookupValue],ud_sub_organisation[lookupKey],""))))</f>
        <v/>
      </c>
      <c r="AU110" s="3" t="str">
        <f t="shared" si="20"/>
        <v/>
      </c>
      <c r="AV110" s="3" t="str">
        <f>IF($A110="","",IF((AND($A110="ADD",OR(AU110="",AU110="Vested Assets"))),"12",(_xlfn.XLOOKUP(AU110,ud_work_category[lookupValue],ud_work_category[lookupKey],""))))</f>
        <v/>
      </c>
      <c r="AW110" s="8"/>
      <c r="AX110" s="2" t="str">
        <f t="shared" si="21"/>
        <v/>
      </c>
      <c r="AY110" s="3" t="str">
        <f t="shared" si="22"/>
        <v/>
      </c>
      <c r="AZ110" s="3" t="str">
        <f>IF($A110="","",IF((AND($A110="ADD",OR(AY110="",AY110="Excellent"))),"1",(_xlfn.XLOOKUP(AY110,condition[lookupValue],condition[lookupKey],""))))</f>
        <v/>
      </c>
      <c r="BA110" s="7" t="str">
        <f t="shared" si="23"/>
        <v/>
      </c>
      <c r="BB110" s="9"/>
    </row>
    <row r="111" spans="2:5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6" t="str">
        <f t="shared" si="12"/>
        <v/>
      </c>
      <c r="O111" s="4"/>
      <c r="Q111" s="3" t="str">
        <f>IF($A111="ADD",IF(NOT(ISBLANK(P111)),_xlfn.XLOOKUP(P111,len_adjust_rsn[lookupValue],len_adjust_rsn[lookupKey],"ERROR"),""), "")</f>
        <v/>
      </c>
      <c r="R111" s="6" t="str">
        <f t="shared" si="13"/>
        <v/>
      </c>
      <c r="S111" s="6"/>
      <c r="T111" s="6" t="str">
        <f t="shared" si="14"/>
        <v/>
      </c>
      <c r="V111" s="3" t="str">
        <f>IF($A111="ADD",IF(NOT(ISBLANK(U111)),_xlfn.XLOOKUP(U111,ud_berm_type[lookupValue],ud_berm_type[lookupKey],"ERROR"),""), "")</f>
        <v/>
      </c>
      <c r="X111" s="4"/>
      <c r="AE111" s="7"/>
      <c r="AF111" s="4" t="str">
        <f t="shared" ca="1" si="15"/>
        <v/>
      </c>
      <c r="AG111" s="4"/>
      <c r="AH111" s="3" t="str">
        <f t="shared" si="16"/>
        <v/>
      </c>
      <c r="AI111" s="3" t="str">
        <f>IF($A111="","",IF((AND($A111="ADD",OR(AH111="",AH111="In Use"))),"5",(_xlfn.XLOOKUP(AH111,ud_asset_status[lookupValue],ud_asset_status[lookupKey],""))))</f>
        <v/>
      </c>
      <c r="AK111" s="3" t="str">
        <f>IF($A111="ADD",IF(NOT(ISBLANK(AJ111)),_xlfn.XLOOKUP(AJ111,ud_replacement_status[lookupValue],ud_replacement_status[lookupKey],"ERROR"),""), "")</f>
        <v/>
      </c>
      <c r="AL111" s="7"/>
      <c r="AN111" s="3" t="str">
        <f>IF($A111="ADD",IF(NOT(ISBLANK(AM111)),_xlfn.XLOOKUP(AM111,ar_replace_reason[lookupValue],ar_replace_reason[lookupKey],"ERROR"),""), "")</f>
        <v/>
      </c>
      <c r="AO111" s="3" t="str">
        <f t="shared" si="17"/>
        <v/>
      </c>
      <c r="AP111" s="3" t="str">
        <f>IF($A111="","",IF((AND($A111="ADD",OR(AO111="",AO111="Queenstown-Lakes District Council"))),"70",(_xlfn.XLOOKUP(AO111,ud_organisation_owner[lookupValue],ud_organisation_owner[lookupKey],""))))</f>
        <v/>
      </c>
      <c r="AQ111" s="3" t="str">
        <f t="shared" si="18"/>
        <v/>
      </c>
      <c r="AR111" s="3" t="str">
        <f>IF($A111="","",IF((AND($A111="ADD",OR(AQ111="",AQ111="Queenstown-Lakes District Council"))),"70",(_xlfn.XLOOKUP(AQ111,ud_organisation_owner[lookupValue],ud_organisation_owner[lookupKey],""))))</f>
        <v/>
      </c>
      <c r="AS111" s="3" t="str">
        <f t="shared" si="19"/>
        <v/>
      </c>
      <c r="AT111" s="3" t="str">
        <f>IF($A111="","",IF((AND($A111="ADD",OR(AS111="",AS111="Local Authority"))),"17",(_xlfn.XLOOKUP(AS111,ud_sub_organisation[lookupValue],ud_sub_organisation[lookupKey],""))))</f>
        <v/>
      </c>
      <c r="AU111" s="3" t="str">
        <f t="shared" si="20"/>
        <v/>
      </c>
      <c r="AV111" s="3" t="str">
        <f>IF($A111="","",IF((AND($A111="ADD",OR(AU111="",AU111="Vested Assets"))),"12",(_xlfn.XLOOKUP(AU111,ud_work_category[lookupValue],ud_work_category[lookupKey],""))))</f>
        <v/>
      </c>
      <c r="AW111" s="8"/>
      <c r="AX111" s="2" t="str">
        <f t="shared" si="21"/>
        <v/>
      </c>
      <c r="AY111" s="3" t="str">
        <f t="shared" si="22"/>
        <v/>
      </c>
      <c r="AZ111" s="3" t="str">
        <f>IF($A111="","",IF((AND($A111="ADD",OR(AY111="",AY111="Excellent"))),"1",(_xlfn.XLOOKUP(AY111,condition[lookupValue],condition[lookupKey],""))))</f>
        <v/>
      </c>
      <c r="BA111" s="7" t="str">
        <f t="shared" si="23"/>
        <v/>
      </c>
      <c r="BB111" s="9"/>
    </row>
    <row r="112" spans="2:5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6" t="str">
        <f t="shared" si="12"/>
        <v/>
      </c>
      <c r="O112" s="4"/>
      <c r="Q112" s="3" t="str">
        <f>IF($A112="ADD",IF(NOT(ISBLANK(P112)),_xlfn.XLOOKUP(P112,len_adjust_rsn[lookupValue],len_adjust_rsn[lookupKey],"ERROR"),""), "")</f>
        <v/>
      </c>
      <c r="R112" s="6" t="str">
        <f t="shared" si="13"/>
        <v/>
      </c>
      <c r="S112" s="6"/>
      <c r="T112" s="6" t="str">
        <f t="shared" si="14"/>
        <v/>
      </c>
      <c r="V112" s="3" t="str">
        <f>IF($A112="ADD",IF(NOT(ISBLANK(U112)),_xlfn.XLOOKUP(U112,ud_berm_type[lookupValue],ud_berm_type[lookupKey],"ERROR"),""), "")</f>
        <v/>
      </c>
      <c r="X112" s="4"/>
      <c r="AE112" s="7"/>
      <c r="AF112" s="4" t="str">
        <f t="shared" ca="1" si="15"/>
        <v/>
      </c>
      <c r="AG112" s="4"/>
      <c r="AH112" s="3" t="str">
        <f t="shared" si="16"/>
        <v/>
      </c>
      <c r="AI112" s="3" t="str">
        <f>IF($A112="","",IF((AND($A112="ADD",OR(AH112="",AH112="In Use"))),"5",(_xlfn.XLOOKUP(AH112,ud_asset_status[lookupValue],ud_asset_status[lookupKey],""))))</f>
        <v/>
      </c>
      <c r="AK112" s="3" t="str">
        <f>IF($A112="ADD",IF(NOT(ISBLANK(AJ112)),_xlfn.XLOOKUP(AJ112,ud_replacement_status[lookupValue],ud_replacement_status[lookupKey],"ERROR"),""), "")</f>
        <v/>
      </c>
      <c r="AL112" s="7"/>
      <c r="AN112" s="3" t="str">
        <f>IF($A112="ADD",IF(NOT(ISBLANK(AM112)),_xlfn.XLOOKUP(AM112,ar_replace_reason[lookupValue],ar_replace_reason[lookupKey],"ERROR"),""), "")</f>
        <v/>
      </c>
      <c r="AO112" s="3" t="str">
        <f t="shared" si="17"/>
        <v/>
      </c>
      <c r="AP112" s="3" t="str">
        <f>IF($A112="","",IF((AND($A112="ADD",OR(AO112="",AO112="Queenstown-Lakes District Council"))),"70",(_xlfn.XLOOKUP(AO112,ud_organisation_owner[lookupValue],ud_organisation_owner[lookupKey],""))))</f>
        <v/>
      </c>
      <c r="AQ112" s="3" t="str">
        <f t="shared" si="18"/>
        <v/>
      </c>
      <c r="AR112" s="3" t="str">
        <f>IF($A112="","",IF((AND($A112="ADD",OR(AQ112="",AQ112="Queenstown-Lakes District Council"))),"70",(_xlfn.XLOOKUP(AQ112,ud_organisation_owner[lookupValue],ud_organisation_owner[lookupKey],""))))</f>
        <v/>
      </c>
      <c r="AS112" s="3" t="str">
        <f t="shared" si="19"/>
        <v/>
      </c>
      <c r="AT112" s="3" t="str">
        <f>IF($A112="","",IF((AND($A112="ADD",OR(AS112="",AS112="Local Authority"))),"17",(_xlfn.XLOOKUP(AS112,ud_sub_organisation[lookupValue],ud_sub_organisation[lookupKey],""))))</f>
        <v/>
      </c>
      <c r="AU112" s="3" t="str">
        <f t="shared" si="20"/>
        <v/>
      </c>
      <c r="AV112" s="3" t="str">
        <f>IF($A112="","",IF((AND($A112="ADD",OR(AU112="",AU112="Vested Assets"))),"12",(_xlfn.XLOOKUP(AU112,ud_work_category[lookupValue],ud_work_category[lookupKey],""))))</f>
        <v/>
      </c>
      <c r="AW112" s="8"/>
      <c r="AX112" s="2" t="str">
        <f t="shared" si="21"/>
        <v/>
      </c>
      <c r="AY112" s="3" t="str">
        <f t="shared" si="22"/>
        <v/>
      </c>
      <c r="AZ112" s="3" t="str">
        <f>IF($A112="","",IF((AND($A112="ADD",OR(AY112="",AY112="Excellent"))),"1",(_xlfn.XLOOKUP(AY112,condition[lookupValue],condition[lookupKey],""))))</f>
        <v/>
      </c>
      <c r="BA112" s="7" t="str">
        <f t="shared" si="23"/>
        <v/>
      </c>
      <c r="BB112" s="9"/>
    </row>
    <row r="113" spans="2:5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6" t="str">
        <f t="shared" si="12"/>
        <v/>
      </c>
      <c r="O113" s="4"/>
      <c r="Q113" s="3" t="str">
        <f>IF($A113="ADD",IF(NOT(ISBLANK(P113)),_xlfn.XLOOKUP(P113,len_adjust_rsn[lookupValue],len_adjust_rsn[lookupKey],"ERROR"),""), "")</f>
        <v/>
      </c>
      <c r="R113" s="6" t="str">
        <f t="shared" si="13"/>
        <v/>
      </c>
      <c r="S113" s="6"/>
      <c r="T113" s="6" t="str">
        <f t="shared" si="14"/>
        <v/>
      </c>
      <c r="V113" s="3" t="str">
        <f>IF($A113="ADD",IF(NOT(ISBLANK(U113)),_xlfn.XLOOKUP(U113,ud_berm_type[lookupValue],ud_berm_type[lookupKey],"ERROR"),""), "")</f>
        <v/>
      </c>
      <c r="X113" s="4"/>
      <c r="AE113" s="7"/>
      <c r="AF113" s="4" t="str">
        <f t="shared" ca="1" si="15"/>
        <v/>
      </c>
      <c r="AG113" s="4"/>
      <c r="AH113" s="3" t="str">
        <f t="shared" si="16"/>
        <v/>
      </c>
      <c r="AI113" s="3" t="str">
        <f>IF($A113="","",IF((AND($A113="ADD",OR(AH113="",AH113="In Use"))),"5",(_xlfn.XLOOKUP(AH113,ud_asset_status[lookupValue],ud_asset_status[lookupKey],""))))</f>
        <v/>
      </c>
      <c r="AK113" s="3" t="str">
        <f>IF($A113="ADD",IF(NOT(ISBLANK(AJ113)),_xlfn.XLOOKUP(AJ113,ud_replacement_status[lookupValue],ud_replacement_status[lookupKey],"ERROR"),""), "")</f>
        <v/>
      </c>
      <c r="AL113" s="7"/>
      <c r="AN113" s="3" t="str">
        <f>IF($A113="ADD",IF(NOT(ISBLANK(AM113)),_xlfn.XLOOKUP(AM113,ar_replace_reason[lookupValue],ar_replace_reason[lookupKey],"ERROR"),""), "")</f>
        <v/>
      </c>
      <c r="AO113" s="3" t="str">
        <f t="shared" si="17"/>
        <v/>
      </c>
      <c r="AP113" s="3" t="str">
        <f>IF($A113="","",IF((AND($A113="ADD",OR(AO113="",AO113="Queenstown-Lakes District Council"))),"70",(_xlfn.XLOOKUP(AO113,ud_organisation_owner[lookupValue],ud_organisation_owner[lookupKey],""))))</f>
        <v/>
      </c>
      <c r="AQ113" s="3" t="str">
        <f t="shared" si="18"/>
        <v/>
      </c>
      <c r="AR113" s="3" t="str">
        <f>IF($A113="","",IF((AND($A113="ADD",OR(AQ113="",AQ113="Queenstown-Lakes District Council"))),"70",(_xlfn.XLOOKUP(AQ113,ud_organisation_owner[lookupValue],ud_organisation_owner[lookupKey],""))))</f>
        <v/>
      </c>
      <c r="AS113" s="3" t="str">
        <f t="shared" si="19"/>
        <v/>
      </c>
      <c r="AT113" s="3" t="str">
        <f>IF($A113="","",IF((AND($A113="ADD",OR(AS113="",AS113="Local Authority"))),"17",(_xlfn.XLOOKUP(AS113,ud_sub_organisation[lookupValue],ud_sub_organisation[lookupKey],""))))</f>
        <v/>
      </c>
      <c r="AU113" s="3" t="str">
        <f t="shared" si="20"/>
        <v/>
      </c>
      <c r="AV113" s="3" t="str">
        <f>IF($A113="","",IF((AND($A113="ADD",OR(AU113="",AU113="Vested Assets"))),"12",(_xlfn.XLOOKUP(AU113,ud_work_category[lookupValue],ud_work_category[lookupKey],""))))</f>
        <v/>
      </c>
      <c r="AW113" s="8"/>
      <c r="AX113" s="2" t="str">
        <f t="shared" si="21"/>
        <v/>
      </c>
      <c r="AY113" s="3" t="str">
        <f t="shared" si="22"/>
        <v/>
      </c>
      <c r="AZ113" s="3" t="str">
        <f>IF($A113="","",IF((AND($A113="ADD",OR(AY113="",AY113="Excellent"))),"1",(_xlfn.XLOOKUP(AY113,condition[lookupValue],condition[lookupKey],""))))</f>
        <v/>
      </c>
      <c r="BA113" s="7" t="str">
        <f t="shared" si="23"/>
        <v/>
      </c>
      <c r="BB113" s="9"/>
    </row>
    <row r="114" spans="2:5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6" t="str">
        <f t="shared" si="12"/>
        <v/>
      </c>
      <c r="O114" s="4"/>
      <c r="Q114" s="3" t="str">
        <f>IF($A114="ADD",IF(NOT(ISBLANK(P114)),_xlfn.XLOOKUP(P114,len_adjust_rsn[lookupValue],len_adjust_rsn[lookupKey],"ERROR"),""), "")</f>
        <v/>
      </c>
      <c r="R114" s="6" t="str">
        <f t="shared" si="13"/>
        <v/>
      </c>
      <c r="S114" s="6"/>
      <c r="T114" s="6" t="str">
        <f t="shared" si="14"/>
        <v/>
      </c>
      <c r="V114" s="3" t="str">
        <f>IF($A114="ADD",IF(NOT(ISBLANK(U114)),_xlfn.XLOOKUP(U114,ud_berm_type[lookupValue],ud_berm_type[lookupKey],"ERROR"),""), "")</f>
        <v/>
      </c>
      <c r="X114" s="4"/>
      <c r="AE114" s="7"/>
      <c r="AF114" s="4" t="str">
        <f t="shared" ca="1" si="15"/>
        <v/>
      </c>
      <c r="AG114" s="4"/>
      <c r="AH114" s="3" t="str">
        <f t="shared" si="16"/>
        <v/>
      </c>
      <c r="AI114" s="3" t="str">
        <f>IF($A114="","",IF((AND($A114="ADD",OR(AH114="",AH114="In Use"))),"5",(_xlfn.XLOOKUP(AH114,ud_asset_status[lookupValue],ud_asset_status[lookupKey],""))))</f>
        <v/>
      </c>
      <c r="AK114" s="3" t="str">
        <f>IF($A114="ADD",IF(NOT(ISBLANK(AJ114)),_xlfn.XLOOKUP(AJ114,ud_replacement_status[lookupValue],ud_replacement_status[lookupKey],"ERROR"),""), "")</f>
        <v/>
      </c>
      <c r="AL114" s="7"/>
      <c r="AN114" s="3" t="str">
        <f>IF($A114="ADD",IF(NOT(ISBLANK(AM114)),_xlfn.XLOOKUP(AM114,ar_replace_reason[lookupValue],ar_replace_reason[lookupKey],"ERROR"),""), "")</f>
        <v/>
      </c>
      <c r="AO114" s="3" t="str">
        <f t="shared" si="17"/>
        <v/>
      </c>
      <c r="AP114" s="3" t="str">
        <f>IF($A114="","",IF((AND($A114="ADD",OR(AO114="",AO114="Queenstown-Lakes District Council"))),"70",(_xlfn.XLOOKUP(AO114,ud_organisation_owner[lookupValue],ud_organisation_owner[lookupKey],""))))</f>
        <v/>
      </c>
      <c r="AQ114" s="3" t="str">
        <f t="shared" si="18"/>
        <v/>
      </c>
      <c r="AR114" s="3" t="str">
        <f>IF($A114="","",IF((AND($A114="ADD",OR(AQ114="",AQ114="Queenstown-Lakes District Council"))),"70",(_xlfn.XLOOKUP(AQ114,ud_organisation_owner[lookupValue],ud_organisation_owner[lookupKey],""))))</f>
        <v/>
      </c>
      <c r="AS114" s="3" t="str">
        <f t="shared" si="19"/>
        <v/>
      </c>
      <c r="AT114" s="3" t="str">
        <f>IF($A114="","",IF((AND($A114="ADD",OR(AS114="",AS114="Local Authority"))),"17",(_xlfn.XLOOKUP(AS114,ud_sub_organisation[lookupValue],ud_sub_organisation[lookupKey],""))))</f>
        <v/>
      </c>
      <c r="AU114" s="3" t="str">
        <f t="shared" si="20"/>
        <v/>
      </c>
      <c r="AV114" s="3" t="str">
        <f>IF($A114="","",IF((AND($A114="ADD",OR(AU114="",AU114="Vested Assets"))),"12",(_xlfn.XLOOKUP(AU114,ud_work_category[lookupValue],ud_work_category[lookupKey],""))))</f>
        <v/>
      </c>
      <c r="AW114" s="8"/>
      <c r="AX114" s="2" t="str">
        <f t="shared" si="21"/>
        <v/>
      </c>
      <c r="AY114" s="3" t="str">
        <f t="shared" si="22"/>
        <v/>
      </c>
      <c r="AZ114" s="3" t="str">
        <f>IF($A114="","",IF((AND($A114="ADD",OR(AY114="",AY114="Excellent"))),"1",(_xlfn.XLOOKUP(AY114,condition[lookupValue],condition[lookupKey],""))))</f>
        <v/>
      </c>
      <c r="BA114" s="7" t="str">
        <f t="shared" si="23"/>
        <v/>
      </c>
      <c r="BB114" s="9"/>
    </row>
    <row r="115" spans="2:5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6" t="str">
        <f t="shared" si="12"/>
        <v/>
      </c>
      <c r="O115" s="4"/>
      <c r="Q115" s="3" t="str">
        <f>IF($A115="ADD",IF(NOT(ISBLANK(P115)),_xlfn.XLOOKUP(P115,len_adjust_rsn[lookupValue],len_adjust_rsn[lookupKey],"ERROR"),""), "")</f>
        <v/>
      </c>
      <c r="R115" s="6" t="str">
        <f t="shared" si="13"/>
        <v/>
      </c>
      <c r="S115" s="6"/>
      <c r="T115" s="6" t="str">
        <f t="shared" si="14"/>
        <v/>
      </c>
      <c r="V115" s="3" t="str">
        <f>IF($A115="ADD",IF(NOT(ISBLANK(U115)),_xlfn.XLOOKUP(U115,ud_berm_type[lookupValue],ud_berm_type[lookupKey],"ERROR"),""), "")</f>
        <v/>
      </c>
      <c r="X115" s="4"/>
      <c r="AE115" s="7"/>
      <c r="AF115" s="4" t="str">
        <f t="shared" ca="1" si="15"/>
        <v/>
      </c>
      <c r="AG115" s="4"/>
      <c r="AH115" s="3" t="str">
        <f t="shared" si="16"/>
        <v/>
      </c>
      <c r="AI115" s="3" t="str">
        <f>IF($A115="","",IF((AND($A115="ADD",OR(AH115="",AH115="In Use"))),"5",(_xlfn.XLOOKUP(AH115,ud_asset_status[lookupValue],ud_asset_status[lookupKey],""))))</f>
        <v/>
      </c>
      <c r="AK115" s="3" t="str">
        <f>IF($A115="ADD",IF(NOT(ISBLANK(AJ115)),_xlfn.XLOOKUP(AJ115,ud_replacement_status[lookupValue],ud_replacement_status[lookupKey],"ERROR"),""), "")</f>
        <v/>
      </c>
      <c r="AL115" s="7"/>
      <c r="AN115" s="3" t="str">
        <f>IF($A115="ADD",IF(NOT(ISBLANK(AM115)),_xlfn.XLOOKUP(AM115,ar_replace_reason[lookupValue],ar_replace_reason[lookupKey],"ERROR"),""), "")</f>
        <v/>
      </c>
      <c r="AO115" s="3" t="str">
        <f t="shared" si="17"/>
        <v/>
      </c>
      <c r="AP115" s="3" t="str">
        <f>IF($A115="","",IF((AND($A115="ADD",OR(AO115="",AO115="Queenstown-Lakes District Council"))),"70",(_xlfn.XLOOKUP(AO115,ud_organisation_owner[lookupValue],ud_organisation_owner[lookupKey],""))))</f>
        <v/>
      </c>
      <c r="AQ115" s="3" t="str">
        <f t="shared" si="18"/>
        <v/>
      </c>
      <c r="AR115" s="3" t="str">
        <f>IF($A115="","",IF((AND($A115="ADD",OR(AQ115="",AQ115="Queenstown-Lakes District Council"))),"70",(_xlfn.XLOOKUP(AQ115,ud_organisation_owner[lookupValue],ud_organisation_owner[lookupKey],""))))</f>
        <v/>
      </c>
      <c r="AS115" s="3" t="str">
        <f t="shared" si="19"/>
        <v/>
      </c>
      <c r="AT115" s="3" t="str">
        <f>IF($A115="","",IF((AND($A115="ADD",OR(AS115="",AS115="Local Authority"))),"17",(_xlfn.XLOOKUP(AS115,ud_sub_organisation[lookupValue],ud_sub_organisation[lookupKey],""))))</f>
        <v/>
      </c>
      <c r="AU115" s="3" t="str">
        <f t="shared" si="20"/>
        <v/>
      </c>
      <c r="AV115" s="3" t="str">
        <f>IF($A115="","",IF((AND($A115="ADD",OR(AU115="",AU115="Vested Assets"))),"12",(_xlfn.XLOOKUP(AU115,ud_work_category[lookupValue],ud_work_category[lookupKey],""))))</f>
        <v/>
      </c>
      <c r="AW115" s="8"/>
      <c r="AX115" s="2" t="str">
        <f t="shared" si="21"/>
        <v/>
      </c>
      <c r="AY115" s="3" t="str">
        <f t="shared" si="22"/>
        <v/>
      </c>
      <c r="AZ115" s="3" t="str">
        <f>IF($A115="","",IF((AND($A115="ADD",OR(AY115="",AY115="Excellent"))),"1",(_xlfn.XLOOKUP(AY115,condition[lookupValue],condition[lookupKey],""))))</f>
        <v/>
      </c>
      <c r="BA115" s="7" t="str">
        <f t="shared" si="23"/>
        <v/>
      </c>
      <c r="BB115" s="9"/>
    </row>
    <row r="116" spans="2:5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6" t="str">
        <f t="shared" si="12"/>
        <v/>
      </c>
      <c r="O116" s="4"/>
      <c r="Q116" s="3" t="str">
        <f>IF($A116="ADD",IF(NOT(ISBLANK(P116)),_xlfn.XLOOKUP(P116,len_adjust_rsn[lookupValue],len_adjust_rsn[lookupKey],"ERROR"),""), "")</f>
        <v/>
      </c>
      <c r="R116" s="6" t="str">
        <f t="shared" si="13"/>
        <v/>
      </c>
      <c r="S116" s="6"/>
      <c r="T116" s="6" t="str">
        <f t="shared" si="14"/>
        <v/>
      </c>
      <c r="V116" s="3" t="str">
        <f>IF($A116="ADD",IF(NOT(ISBLANK(U116)),_xlfn.XLOOKUP(U116,ud_berm_type[lookupValue],ud_berm_type[lookupKey],"ERROR"),""), "")</f>
        <v/>
      </c>
      <c r="X116" s="4"/>
      <c r="AE116" s="7"/>
      <c r="AF116" s="4" t="str">
        <f t="shared" ca="1" si="15"/>
        <v/>
      </c>
      <c r="AG116" s="4"/>
      <c r="AH116" s="3" t="str">
        <f t="shared" si="16"/>
        <v/>
      </c>
      <c r="AI116" s="3" t="str">
        <f>IF($A116="","",IF((AND($A116="ADD",OR(AH116="",AH116="In Use"))),"5",(_xlfn.XLOOKUP(AH116,ud_asset_status[lookupValue],ud_asset_status[lookupKey],""))))</f>
        <v/>
      </c>
      <c r="AK116" s="3" t="str">
        <f>IF($A116="ADD",IF(NOT(ISBLANK(AJ116)),_xlfn.XLOOKUP(AJ116,ud_replacement_status[lookupValue],ud_replacement_status[lookupKey],"ERROR"),""), "")</f>
        <v/>
      </c>
      <c r="AL116" s="7"/>
      <c r="AN116" s="3" t="str">
        <f>IF($A116="ADD",IF(NOT(ISBLANK(AM116)),_xlfn.XLOOKUP(AM116,ar_replace_reason[lookupValue],ar_replace_reason[lookupKey],"ERROR"),""), "")</f>
        <v/>
      </c>
      <c r="AO116" s="3" t="str">
        <f t="shared" si="17"/>
        <v/>
      </c>
      <c r="AP116" s="3" t="str">
        <f>IF($A116="","",IF((AND($A116="ADD",OR(AO116="",AO116="Queenstown-Lakes District Council"))),"70",(_xlfn.XLOOKUP(AO116,ud_organisation_owner[lookupValue],ud_organisation_owner[lookupKey],""))))</f>
        <v/>
      </c>
      <c r="AQ116" s="3" t="str">
        <f t="shared" si="18"/>
        <v/>
      </c>
      <c r="AR116" s="3" t="str">
        <f>IF($A116="","",IF((AND($A116="ADD",OR(AQ116="",AQ116="Queenstown-Lakes District Council"))),"70",(_xlfn.XLOOKUP(AQ116,ud_organisation_owner[lookupValue],ud_organisation_owner[lookupKey],""))))</f>
        <v/>
      </c>
      <c r="AS116" s="3" t="str">
        <f t="shared" si="19"/>
        <v/>
      </c>
      <c r="AT116" s="3" t="str">
        <f>IF($A116="","",IF((AND($A116="ADD",OR(AS116="",AS116="Local Authority"))),"17",(_xlfn.XLOOKUP(AS116,ud_sub_organisation[lookupValue],ud_sub_organisation[lookupKey],""))))</f>
        <v/>
      </c>
      <c r="AU116" s="3" t="str">
        <f t="shared" si="20"/>
        <v/>
      </c>
      <c r="AV116" s="3" t="str">
        <f>IF($A116="","",IF((AND($A116="ADD",OR(AU116="",AU116="Vested Assets"))),"12",(_xlfn.XLOOKUP(AU116,ud_work_category[lookupValue],ud_work_category[lookupKey],""))))</f>
        <v/>
      </c>
      <c r="AW116" s="8"/>
      <c r="AX116" s="2" t="str">
        <f t="shared" si="21"/>
        <v/>
      </c>
      <c r="AY116" s="3" t="str">
        <f t="shared" si="22"/>
        <v/>
      </c>
      <c r="AZ116" s="3" t="str">
        <f>IF($A116="","",IF((AND($A116="ADD",OR(AY116="",AY116="Excellent"))),"1",(_xlfn.XLOOKUP(AY116,condition[lookupValue],condition[lookupKey],""))))</f>
        <v/>
      </c>
      <c r="BA116" s="7" t="str">
        <f t="shared" si="23"/>
        <v/>
      </c>
      <c r="BB116" s="9"/>
    </row>
    <row r="117" spans="2:5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6" t="str">
        <f t="shared" si="12"/>
        <v/>
      </c>
      <c r="O117" s="4"/>
      <c r="Q117" s="3" t="str">
        <f>IF($A117="ADD",IF(NOT(ISBLANK(P117)),_xlfn.XLOOKUP(P117,len_adjust_rsn[lookupValue],len_adjust_rsn[lookupKey],"ERROR"),""), "")</f>
        <v/>
      </c>
      <c r="R117" s="6" t="str">
        <f t="shared" si="13"/>
        <v/>
      </c>
      <c r="S117" s="6"/>
      <c r="T117" s="6" t="str">
        <f t="shared" si="14"/>
        <v/>
      </c>
      <c r="V117" s="3" t="str">
        <f>IF($A117="ADD",IF(NOT(ISBLANK(U117)),_xlfn.XLOOKUP(U117,ud_berm_type[lookupValue],ud_berm_type[lookupKey],"ERROR"),""), "")</f>
        <v/>
      </c>
      <c r="X117" s="4"/>
      <c r="AE117" s="7"/>
      <c r="AF117" s="4" t="str">
        <f t="shared" ca="1" si="15"/>
        <v/>
      </c>
      <c r="AG117" s="4"/>
      <c r="AH117" s="3" t="str">
        <f t="shared" si="16"/>
        <v/>
      </c>
      <c r="AI117" s="3" t="str">
        <f>IF($A117="","",IF((AND($A117="ADD",OR(AH117="",AH117="In Use"))),"5",(_xlfn.XLOOKUP(AH117,ud_asset_status[lookupValue],ud_asset_status[lookupKey],""))))</f>
        <v/>
      </c>
      <c r="AK117" s="3" t="str">
        <f>IF($A117="ADD",IF(NOT(ISBLANK(AJ117)),_xlfn.XLOOKUP(AJ117,ud_replacement_status[lookupValue],ud_replacement_status[lookupKey],"ERROR"),""), "")</f>
        <v/>
      </c>
      <c r="AL117" s="7"/>
      <c r="AN117" s="3" t="str">
        <f>IF($A117="ADD",IF(NOT(ISBLANK(AM117)),_xlfn.XLOOKUP(AM117,ar_replace_reason[lookupValue],ar_replace_reason[lookupKey],"ERROR"),""), "")</f>
        <v/>
      </c>
      <c r="AO117" s="3" t="str">
        <f t="shared" si="17"/>
        <v/>
      </c>
      <c r="AP117" s="3" t="str">
        <f>IF($A117="","",IF((AND($A117="ADD",OR(AO117="",AO117="Queenstown-Lakes District Council"))),"70",(_xlfn.XLOOKUP(AO117,ud_organisation_owner[lookupValue],ud_organisation_owner[lookupKey],""))))</f>
        <v/>
      </c>
      <c r="AQ117" s="3" t="str">
        <f t="shared" si="18"/>
        <v/>
      </c>
      <c r="AR117" s="3" t="str">
        <f>IF($A117="","",IF((AND($A117="ADD",OR(AQ117="",AQ117="Queenstown-Lakes District Council"))),"70",(_xlfn.XLOOKUP(AQ117,ud_organisation_owner[lookupValue],ud_organisation_owner[lookupKey],""))))</f>
        <v/>
      </c>
      <c r="AS117" s="3" t="str">
        <f t="shared" si="19"/>
        <v/>
      </c>
      <c r="AT117" s="3" t="str">
        <f>IF($A117="","",IF((AND($A117="ADD",OR(AS117="",AS117="Local Authority"))),"17",(_xlfn.XLOOKUP(AS117,ud_sub_organisation[lookupValue],ud_sub_organisation[lookupKey],""))))</f>
        <v/>
      </c>
      <c r="AU117" s="3" t="str">
        <f t="shared" si="20"/>
        <v/>
      </c>
      <c r="AV117" s="3" t="str">
        <f>IF($A117="","",IF((AND($A117="ADD",OR(AU117="",AU117="Vested Assets"))),"12",(_xlfn.XLOOKUP(AU117,ud_work_category[lookupValue],ud_work_category[lookupKey],""))))</f>
        <v/>
      </c>
      <c r="AW117" s="8"/>
      <c r="AX117" s="2" t="str">
        <f t="shared" si="21"/>
        <v/>
      </c>
      <c r="AY117" s="3" t="str">
        <f t="shared" si="22"/>
        <v/>
      </c>
      <c r="AZ117" s="3" t="str">
        <f>IF($A117="","",IF((AND($A117="ADD",OR(AY117="",AY117="Excellent"))),"1",(_xlfn.XLOOKUP(AY117,condition[lookupValue],condition[lookupKey],""))))</f>
        <v/>
      </c>
      <c r="BA117" s="7" t="str">
        <f t="shared" si="23"/>
        <v/>
      </c>
      <c r="BB117" s="9"/>
    </row>
    <row r="118" spans="2:5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6" t="str">
        <f t="shared" si="12"/>
        <v/>
      </c>
      <c r="O118" s="4"/>
      <c r="Q118" s="3" t="str">
        <f>IF($A118="ADD",IF(NOT(ISBLANK(P118)),_xlfn.XLOOKUP(P118,len_adjust_rsn[lookupValue],len_adjust_rsn[lookupKey],"ERROR"),""), "")</f>
        <v/>
      </c>
      <c r="R118" s="6" t="str">
        <f t="shared" si="13"/>
        <v/>
      </c>
      <c r="S118" s="6"/>
      <c r="T118" s="6" t="str">
        <f t="shared" si="14"/>
        <v/>
      </c>
      <c r="V118" s="3" t="str">
        <f>IF($A118="ADD",IF(NOT(ISBLANK(U118)),_xlfn.XLOOKUP(U118,ud_berm_type[lookupValue],ud_berm_type[lookupKey],"ERROR"),""), "")</f>
        <v/>
      </c>
      <c r="X118" s="4"/>
      <c r="AE118" s="7"/>
      <c r="AF118" s="4" t="str">
        <f t="shared" ca="1" si="15"/>
        <v/>
      </c>
      <c r="AG118" s="4"/>
      <c r="AH118" s="3" t="str">
        <f t="shared" si="16"/>
        <v/>
      </c>
      <c r="AI118" s="3" t="str">
        <f>IF($A118="","",IF((AND($A118="ADD",OR(AH118="",AH118="In Use"))),"5",(_xlfn.XLOOKUP(AH118,ud_asset_status[lookupValue],ud_asset_status[lookupKey],""))))</f>
        <v/>
      </c>
      <c r="AK118" s="3" t="str">
        <f>IF($A118="ADD",IF(NOT(ISBLANK(AJ118)),_xlfn.XLOOKUP(AJ118,ud_replacement_status[lookupValue],ud_replacement_status[lookupKey],"ERROR"),""), "")</f>
        <v/>
      </c>
      <c r="AL118" s="7"/>
      <c r="AN118" s="3" t="str">
        <f>IF($A118="ADD",IF(NOT(ISBLANK(AM118)),_xlfn.XLOOKUP(AM118,ar_replace_reason[lookupValue],ar_replace_reason[lookupKey],"ERROR"),""), "")</f>
        <v/>
      </c>
      <c r="AO118" s="3" t="str">
        <f t="shared" si="17"/>
        <v/>
      </c>
      <c r="AP118" s="3" t="str">
        <f>IF($A118="","",IF((AND($A118="ADD",OR(AO118="",AO118="Queenstown-Lakes District Council"))),"70",(_xlfn.XLOOKUP(AO118,ud_organisation_owner[lookupValue],ud_organisation_owner[lookupKey],""))))</f>
        <v/>
      </c>
      <c r="AQ118" s="3" t="str">
        <f t="shared" si="18"/>
        <v/>
      </c>
      <c r="AR118" s="3" t="str">
        <f>IF($A118="","",IF((AND($A118="ADD",OR(AQ118="",AQ118="Queenstown-Lakes District Council"))),"70",(_xlfn.XLOOKUP(AQ118,ud_organisation_owner[lookupValue],ud_organisation_owner[lookupKey],""))))</f>
        <v/>
      </c>
      <c r="AS118" s="3" t="str">
        <f t="shared" si="19"/>
        <v/>
      </c>
      <c r="AT118" s="3" t="str">
        <f>IF($A118="","",IF((AND($A118="ADD",OR(AS118="",AS118="Local Authority"))),"17",(_xlfn.XLOOKUP(AS118,ud_sub_organisation[lookupValue],ud_sub_organisation[lookupKey],""))))</f>
        <v/>
      </c>
      <c r="AU118" s="3" t="str">
        <f t="shared" si="20"/>
        <v/>
      </c>
      <c r="AV118" s="3" t="str">
        <f>IF($A118="","",IF((AND($A118="ADD",OR(AU118="",AU118="Vested Assets"))),"12",(_xlfn.XLOOKUP(AU118,ud_work_category[lookupValue],ud_work_category[lookupKey],""))))</f>
        <v/>
      </c>
      <c r="AW118" s="8"/>
      <c r="AX118" s="2" t="str">
        <f t="shared" si="21"/>
        <v/>
      </c>
      <c r="AY118" s="3" t="str">
        <f t="shared" si="22"/>
        <v/>
      </c>
      <c r="AZ118" s="3" t="str">
        <f>IF($A118="","",IF((AND($A118="ADD",OR(AY118="",AY118="Excellent"))),"1",(_xlfn.XLOOKUP(AY118,condition[lookupValue],condition[lookupKey],""))))</f>
        <v/>
      </c>
      <c r="BA118" s="7" t="str">
        <f t="shared" si="23"/>
        <v/>
      </c>
      <c r="BB118" s="9"/>
    </row>
    <row r="119" spans="2:5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6" t="str">
        <f t="shared" si="12"/>
        <v/>
      </c>
      <c r="O119" s="4"/>
      <c r="Q119" s="3" t="str">
        <f>IF($A119="ADD",IF(NOT(ISBLANK(P119)),_xlfn.XLOOKUP(P119,len_adjust_rsn[lookupValue],len_adjust_rsn[lookupKey],"ERROR"),""), "")</f>
        <v/>
      </c>
      <c r="R119" s="6" t="str">
        <f t="shared" si="13"/>
        <v/>
      </c>
      <c r="S119" s="6"/>
      <c r="T119" s="6" t="str">
        <f t="shared" si="14"/>
        <v/>
      </c>
      <c r="V119" s="3" t="str">
        <f>IF($A119="ADD",IF(NOT(ISBLANK(U119)),_xlfn.XLOOKUP(U119,ud_berm_type[lookupValue],ud_berm_type[lookupKey],"ERROR"),""), "")</f>
        <v/>
      </c>
      <c r="X119" s="4"/>
      <c r="AE119" s="7"/>
      <c r="AF119" s="4" t="str">
        <f t="shared" ca="1" si="15"/>
        <v/>
      </c>
      <c r="AG119" s="4"/>
      <c r="AH119" s="3" t="str">
        <f t="shared" si="16"/>
        <v/>
      </c>
      <c r="AI119" s="3" t="str">
        <f>IF($A119="","",IF((AND($A119="ADD",OR(AH119="",AH119="In Use"))),"5",(_xlfn.XLOOKUP(AH119,ud_asset_status[lookupValue],ud_asset_status[lookupKey],""))))</f>
        <v/>
      </c>
      <c r="AK119" s="3" t="str">
        <f>IF($A119="ADD",IF(NOT(ISBLANK(AJ119)),_xlfn.XLOOKUP(AJ119,ud_replacement_status[lookupValue],ud_replacement_status[lookupKey],"ERROR"),""), "")</f>
        <v/>
      </c>
      <c r="AL119" s="7"/>
      <c r="AN119" s="3" t="str">
        <f>IF($A119="ADD",IF(NOT(ISBLANK(AM119)),_xlfn.XLOOKUP(AM119,ar_replace_reason[lookupValue],ar_replace_reason[lookupKey],"ERROR"),""), "")</f>
        <v/>
      </c>
      <c r="AO119" s="3" t="str">
        <f t="shared" si="17"/>
        <v/>
      </c>
      <c r="AP119" s="3" t="str">
        <f>IF($A119="","",IF((AND($A119="ADD",OR(AO119="",AO119="Queenstown-Lakes District Council"))),"70",(_xlfn.XLOOKUP(AO119,ud_organisation_owner[lookupValue],ud_organisation_owner[lookupKey],""))))</f>
        <v/>
      </c>
      <c r="AQ119" s="3" t="str">
        <f t="shared" si="18"/>
        <v/>
      </c>
      <c r="AR119" s="3" t="str">
        <f>IF($A119="","",IF((AND($A119="ADD",OR(AQ119="",AQ119="Queenstown-Lakes District Council"))),"70",(_xlfn.XLOOKUP(AQ119,ud_organisation_owner[lookupValue],ud_organisation_owner[lookupKey],""))))</f>
        <v/>
      </c>
      <c r="AS119" s="3" t="str">
        <f t="shared" si="19"/>
        <v/>
      </c>
      <c r="AT119" s="3" t="str">
        <f>IF($A119="","",IF((AND($A119="ADD",OR(AS119="",AS119="Local Authority"))),"17",(_xlfn.XLOOKUP(AS119,ud_sub_organisation[lookupValue],ud_sub_organisation[lookupKey],""))))</f>
        <v/>
      </c>
      <c r="AU119" s="3" t="str">
        <f t="shared" si="20"/>
        <v/>
      </c>
      <c r="AV119" s="3" t="str">
        <f>IF($A119="","",IF((AND($A119="ADD",OR(AU119="",AU119="Vested Assets"))),"12",(_xlfn.XLOOKUP(AU119,ud_work_category[lookupValue],ud_work_category[lookupKey],""))))</f>
        <v/>
      </c>
      <c r="AW119" s="8"/>
      <c r="AX119" s="2" t="str">
        <f t="shared" si="21"/>
        <v/>
      </c>
      <c r="AY119" s="3" t="str">
        <f t="shared" si="22"/>
        <v/>
      </c>
      <c r="AZ119" s="3" t="str">
        <f>IF($A119="","",IF((AND($A119="ADD",OR(AY119="",AY119="Excellent"))),"1",(_xlfn.XLOOKUP(AY119,condition[lookupValue],condition[lookupKey],""))))</f>
        <v/>
      </c>
      <c r="BA119" s="7" t="str">
        <f t="shared" si="23"/>
        <v/>
      </c>
      <c r="BB119" s="9"/>
    </row>
    <row r="120" spans="2:5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6" t="str">
        <f t="shared" si="12"/>
        <v/>
      </c>
      <c r="O120" s="4"/>
      <c r="Q120" s="3" t="str">
        <f>IF($A120="ADD",IF(NOT(ISBLANK(P120)),_xlfn.XLOOKUP(P120,len_adjust_rsn[lookupValue],len_adjust_rsn[lookupKey],"ERROR"),""), "")</f>
        <v/>
      </c>
      <c r="R120" s="6" t="str">
        <f t="shared" si="13"/>
        <v/>
      </c>
      <c r="S120" s="6"/>
      <c r="T120" s="6" t="str">
        <f t="shared" si="14"/>
        <v/>
      </c>
      <c r="V120" s="3" t="str">
        <f>IF($A120="ADD",IF(NOT(ISBLANK(U120)),_xlfn.XLOOKUP(U120,ud_berm_type[lookupValue],ud_berm_type[lookupKey],"ERROR"),""), "")</f>
        <v/>
      </c>
      <c r="X120" s="4"/>
      <c r="AE120" s="7"/>
      <c r="AF120" s="4" t="str">
        <f t="shared" ca="1" si="15"/>
        <v/>
      </c>
      <c r="AG120" s="4"/>
      <c r="AH120" s="3" t="str">
        <f t="shared" si="16"/>
        <v/>
      </c>
      <c r="AI120" s="3" t="str">
        <f>IF($A120="","",IF((AND($A120="ADD",OR(AH120="",AH120="In Use"))),"5",(_xlfn.XLOOKUP(AH120,ud_asset_status[lookupValue],ud_asset_status[lookupKey],""))))</f>
        <v/>
      </c>
      <c r="AK120" s="3" t="str">
        <f>IF($A120="ADD",IF(NOT(ISBLANK(AJ120)),_xlfn.XLOOKUP(AJ120,ud_replacement_status[lookupValue],ud_replacement_status[lookupKey],"ERROR"),""), "")</f>
        <v/>
      </c>
      <c r="AL120" s="7"/>
      <c r="AN120" s="3" t="str">
        <f>IF($A120="ADD",IF(NOT(ISBLANK(AM120)),_xlfn.XLOOKUP(AM120,ar_replace_reason[lookupValue],ar_replace_reason[lookupKey],"ERROR"),""), "")</f>
        <v/>
      </c>
      <c r="AO120" s="3" t="str">
        <f t="shared" si="17"/>
        <v/>
      </c>
      <c r="AP120" s="3" t="str">
        <f>IF($A120="","",IF((AND($A120="ADD",OR(AO120="",AO120="Queenstown-Lakes District Council"))),"70",(_xlfn.XLOOKUP(AO120,ud_organisation_owner[lookupValue],ud_organisation_owner[lookupKey],""))))</f>
        <v/>
      </c>
      <c r="AQ120" s="3" t="str">
        <f t="shared" si="18"/>
        <v/>
      </c>
      <c r="AR120" s="3" t="str">
        <f>IF($A120="","",IF((AND($A120="ADD",OR(AQ120="",AQ120="Queenstown-Lakes District Council"))),"70",(_xlfn.XLOOKUP(AQ120,ud_organisation_owner[lookupValue],ud_organisation_owner[lookupKey],""))))</f>
        <v/>
      </c>
      <c r="AS120" s="3" t="str">
        <f t="shared" si="19"/>
        <v/>
      </c>
      <c r="AT120" s="3" t="str">
        <f>IF($A120="","",IF((AND($A120="ADD",OR(AS120="",AS120="Local Authority"))),"17",(_xlfn.XLOOKUP(AS120,ud_sub_organisation[lookupValue],ud_sub_organisation[lookupKey],""))))</f>
        <v/>
      </c>
      <c r="AU120" s="3" t="str">
        <f t="shared" si="20"/>
        <v/>
      </c>
      <c r="AV120" s="3" t="str">
        <f>IF($A120="","",IF((AND($A120="ADD",OR(AU120="",AU120="Vested Assets"))),"12",(_xlfn.XLOOKUP(AU120,ud_work_category[lookupValue],ud_work_category[lookupKey],""))))</f>
        <v/>
      </c>
      <c r="AW120" s="8"/>
      <c r="AX120" s="2" t="str">
        <f t="shared" si="21"/>
        <v/>
      </c>
      <c r="AY120" s="3" t="str">
        <f t="shared" si="22"/>
        <v/>
      </c>
      <c r="AZ120" s="3" t="str">
        <f>IF($A120="","",IF((AND($A120="ADD",OR(AY120="",AY120="Excellent"))),"1",(_xlfn.XLOOKUP(AY120,condition[lookupValue],condition[lookupKey],""))))</f>
        <v/>
      </c>
      <c r="BA120" s="7" t="str">
        <f t="shared" si="23"/>
        <v/>
      </c>
      <c r="BB120" s="9"/>
    </row>
    <row r="121" spans="2:5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6" t="str">
        <f t="shared" si="12"/>
        <v/>
      </c>
      <c r="O121" s="4"/>
      <c r="Q121" s="3" t="str">
        <f>IF($A121="ADD",IF(NOT(ISBLANK(P121)),_xlfn.XLOOKUP(P121,len_adjust_rsn[lookupValue],len_adjust_rsn[lookupKey],"ERROR"),""), "")</f>
        <v/>
      </c>
      <c r="R121" s="6" t="str">
        <f t="shared" si="13"/>
        <v/>
      </c>
      <c r="S121" s="6"/>
      <c r="T121" s="6" t="str">
        <f t="shared" si="14"/>
        <v/>
      </c>
      <c r="V121" s="3" t="str">
        <f>IF($A121="ADD",IF(NOT(ISBLANK(U121)),_xlfn.XLOOKUP(U121,ud_berm_type[lookupValue],ud_berm_type[lookupKey],"ERROR"),""), "")</f>
        <v/>
      </c>
      <c r="X121" s="4"/>
      <c r="AE121" s="7"/>
      <c r="AF121" s="4" t="str">
        <f t="shared" ca="1" si="15"/>
        <v/>
      </c>
      <c r="AG121" s="4"/>
      <c r="AH121" s="3" t="str">
        <f t="shared" si="16"/>
        <v/>
      </c>
      <c r="AI121" s="3" t="str">
        <f>IF($A121="","",IF((AND($A121="ADD",OR(AH121="",AH121="In Use"))),"5",(_xlfn.XLOOKUP(AH121,ud_asset_status[lookupValue],ud_asset_status[lookupKey],""))))</f>
        <v/>
      </c>
      <c r="AK121" s="3" t="str">
        <f>IF($A121="ADD",IF(NOT(ISBLANK(AJ121)),_xlfn.XLOOKUP(AJ121,ud_replacement_status[lookupValue],ud_replacement_status[lookupKey],"ERROR"),""), "")</f>
        <v/>
      </c>
      <c r="AL121" s="7"/>
      <c r="AN121" s="3" t="str">
        <f>IF($A121="ADD",IF(NOT(ISBLANK(AM121)),_xlfn.XLOOKUP(AM121,ar_replace_reason[lookupValue],ar_replace_reason[lookupKey],"ERROR"),""), "")</f>
        <v/>
      </c>
      <c r="AO121" s="3" t="str">
        <f t="shared" si="17"/>
        <v/>
      </c>
      <c r="AP121" s="3" t="str">
        <f>IF($A121="","",IF((AND($A121="ADD",OR(AO121="",AO121="Queenstown-Lakes District Council"))),"70",(_xlfn.XLOOKUP(AO121,ud_organisation_owner[lookupValue],ud_organisation_owner[lookupKey],""))))</f>
        <v/>
      </c>
      <c r="AQ121" s="3" t="str">
        <f t="shared" si="18"/>
        <v/>
      </c>
      <c r="AR121" s="3" t="str">
        <f>IF($A121="","",IF((AND($A121="ADD",OR(AQ121="",AQ121="Queenstown-Lakes District Council"))),"70",(_xlfn.XLOOKUP(AQ121,ud_organisation_owner[lookupValue],ud_organisation_owner[lookupKey],""))))</f>
        <v/>
      </c>
      <c r="AS121" s="3" t="str">
        <f t="shared" si="19"/>
        <v/>
      </c>
      <c r="AT121" s="3" t="str">
        <f>IF($A121="","",IF((AND($A121="ADD",OR(AS121="",AS121="Local Authority"))),"17",(_xlfn.XLOOKUP(AS121,ud_sub_organisation[lookupValue],ud_sub_organisation[lookupKey],""))))</f>
        <v/>
      </c>
      <c r="AU121" s="3" t="str">
        <f t="shared" si="20"/>
        <v/>
      </c>
      <c r="AV121" s="3" t="str">
        <f>IF($A121="","",IF((AND($A121="ADD",OR(AU121="",AU121="Vested Assets"))),"12",(_xlfn.XLOOKUP(AU121,ud_work_category[lookupValue],ud_work_category[lookupKey],""))))</f>
        <v/>
      </c>
      <c r="AW121" s="8"/>
      <c r="AX121" s="2" t="str">
        <f t="shared" si="21"/>
        <v/>
      </c>
      <c r="AY121" s="3" t="str">
        <f t="shared" si="22"/>
        <v/>
      </c>
      <c r="AZ121" s="3" t="str">
        <f>IF($A121="","",IF((AND($A121="ADD",OR(AY121="",AY121="Excellent"))),"1",(_xlfn.XLOOKUP(AY121,condition[lookupValue],condition[lookupKey],""))))</f>
        <v/>
      </c>
      <c r="BA121" s="7" t="str">
        <f t="shared" si="23"/>
        <v/>
      </c>
      <c r="BB121" s="9"/>
    </row>
    <row r="122" spans="2:5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6" t="str">
        <f t="shared" si="12"/>
        <v/>
      </c>
      <c r="O122" s="4"/>
      <c r="Q122" s="3" t="str">
        <f>IF($A122="ADD",IF(NOT(ISBLANK(P122)),_xlfn.XLOOKUP(P122,len_adjust_rsn[lookupValue],len_adjust_rsn[lookupKey],"ERROR"),""), "")</f>
        <v/>
      </c>
      <c r="R122" s="6" t="str">
        <f t="shared" si="13"/>
        <v/>
      </c>
      <c r="S122" s="6"/>
      <c r="T122" s="6" t="str">
        <f t="shared" si="14"/>
        <v/>
      </c>
      <c r="V122" s="3" t="str">
        <f>IF($A122="ADD",IF(NOT(ISBLANK(U122)),_xlfn.XLOOKUP(U122,ud_berm_type[lookupValue],ud_berm_type[lookupKey],"ERROR"),""), "")</f>
        <v/>
      </c>
      <c r="X122" s="4"/>
      <c r="AE122" s="7"/>
      <c r="AF122" s="4" t="str">
        <f t="shared" ca="1" si="15"/>
        <v/>
      </c>
      <c r="AG122" s="4"/>
      <c r="AH122" s="3" t="str">
        <f t="shared" si="16"/>
        <v/>
      </c>
      <c r="AI122" s="3" t="str">
        <f>IF($A122="","",IF((AND($A122="ADD",OR(AH122="",AH122="In Use"))),"5",(_xlfn.XLOOKUP(AH122,ud_asset_status[lookupValue],ud_asset_status[lookupKey],""))))</f>
        <v/>
      </c>
      <c r="AK122" s="3" t="str">
        <f>IF($A122="ADD",IF(NOT(ISBLANK(AJ122)),_xlfn.XLOOKUP(AJ122,ud_replacement_status[lookupValue],ud_replacement_status[lookupKey],"ERROR"),""), "")</f>
        <v/>
      </c>
      <c r="AL122" s="7"/>
      <c r="AN122" s="3" t="str">
        <f>IF($A122="ADD",IF(NOT(ISBLANK(AM122)),_xlfn.XLOOKUP(AM122,ar_replace_reason[lookupValue],ar_replace_reason[lookupKey],"ERROR"),""), "")</f>
        <v/>
      </c>
      <c r="AO122" s="3" t="str">
        <f t="shared" si="17"/>
        <v/>
      </c>
      <c r="AP122" s="3" t="str">
        <f>IF($A122="","",IF((AND($A122="ADD",OR(AO122="",AO122="Queenstown-Lakes District Council"))),"70",(_xlfn.XLOOKUP(AO122,ud_organisation_owner[lookupValue],ud_organisation_owner[lookupKey],""))))</f>
        <v/>
      </c>
      <c r="AQ122" s="3" t="str">
        <f t="shared" si="18"/>
        <v/>
      </c>
      <c r="AR122" s="3" t="str">
        <f>IF($A122="","",IF((AND($A122="ADD",OR(AQ122="",AQ122="Queenstown-Lakes District Council"))),"70",(_xlfn.XLOOKUP(AQ122,ud_organisation_owner[lookupValue],ud_organisation_owner[lookupKey],""))))</f>
        <v/>
      </c>
      <c r="AS122" s="3" t="str">
        <f t="shared" si="19"/>
        <v/>
      </c>
      <c r="AT122" s="3" t="str">
        <f>IF($A122="","",IF((AND($A122="ADD",OR(AS122="",AS122="Local Authority"))),"17",(_xlfn.XLOOKUP(AS122,ud_sub_organisation[lookupValue],ud_sub_organisation[lookupKey],""))))</f>
        <v/>
      </c>
      <c r="AU122" s="3" t="str">
        <f t="shared" si="20"/>
        <v/>
      </c>
      <c r="AV122" s="3" t="str">
        <f>IF($A122="","",IF((AND($A122="ADD",OR(AU122="",AU122="Vested Assets"))),"12",(_xlfn.XLOOKUP(AU122,ud_work_category[lookupValue],ud_work_category[lookupKey],""))))</f>
        <v/>
      </c>
      <c r="AW122" s="8"/>
      <c r="AX122" s="2" t="str">
        <f t="shared" si="21"/>
        <v/>
      </c>
      <c r="AY122" s="3" t="str">
        <f t="shared" si="22"/>
        <v/>
      </c>
      <c r="AZ122" s="3" t="str">
        <f>IF($A122="","",IF((AND($A122="ADD",OR(AY122="",AY122="Excellent"))),"1",(_xlfn.XLOOKUP(AY122,condition[lookupValue],condition[lookupKey],""))))</f>
        <v/>
      </c>
      <c r="BA122" s="7" t="str">
        <f t="shared" si="23"/>
        <v/>
      </c>
      <c r="BB122" s="9"/>
    </row>
    <row r="123" spans="2:5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6" t="str">
        <f t="shared" si="12"/>
        <v/>
      </c>
      <c r="O123" s="4"/>
      <c r="Q123" s="3" t="str">
        <f>IF($A123="ADD",IF(NOT(ISBLANK(P123)),_xlfn.XLOOKUP(P123,len_adjust_rsn[lookupValue],len_adjust_rsn[lookupKey],"ERROR"),""), "")</f>
        <v/>
      </c>
      <c r="R123" s="6" t="str">
        <f t="shared" si="13"/>
        <v/>
      </c>
      <c r="S123" s="6"/>
      <c r="T123" s="6" t="str">
        <f t="shared" si="14"/>
        <v/>
      </c>
      <c r="V123" s="3" t="str">
        <f>IF($A123="ADD",IF(NOT(ISBLANK(U123)),_xlfn.XLOOKUP(U123,ud_berm_type[lookupValue],ud_berm_type[lookupKey],"ERROR"),""), "")</f>
        <v/>
      </c>
      <c r="X123" s="4"/>
      <c r="AE123" s="7"/>
      <c r="AF123" s="4" t="str">
        <f t="shared" ca="1" si="15"/>
        <v/>
      </c>
      <c r="AG123" s="4"/>
      <c r="AH123" s="3" t="str">
        <f t="shared" si="16"/>
        <v/>
      </c>
      <c r="AI123" s="3" t="str">
        <f>IF($A123="","",IF((AND($A123="ADD",OR(AH123="",AH123="In Use"))),"5",(_xlfn.XLOOKUP(AH123,ud_asset_status[lookupValue],ud_asset_status[lookupKey],""))))</f>
        <v/>
      </c>
      <c r="AK123" s="3" t="str">
        <f>IF($A123="ADD",IF(NOT(ISBLANK(AJ123)),_xlfn.XLOOKUP(AJ123,ud_replacement_status[lookupValue],ud_replacement_status[lookupKey],"ERROR"),""), "")</f>
        <v/>
      </c>
      <c r="AL123" s="7"/>
      <c r="AN123" s="3" t="str">
        <f>IF($A123="ADD",IF(NOT(ISBLANK(AM123)),_xlfn.XLOOKUP(AM123,ar_replace_reason[lookupValue],ar_replace_reason[lookupKey],"ERROR"),""), "")</f>
        <v/>
      </c>
      <c r="AO123" s="3" t="str">
        <f t="shared" si="17"/>
        <v/>
      </c>
      <c r="AP123" s="3" t="str">
        <f>IF($A123="","",IF((AND($A123="ADD",OR(AO123="",AO123="Queenstown-Lakes District Council"))),"70",(_xlfn.XLOOKUP(AO123,ud_organisation_owner[lookupValue],ud_organisation_owner[lookupKey],""))))</f>
        <v/>
      </c>
      <c r="AQ123" s="3" t="str">
        <f t="shared" si="18"/>
        <v/>
      </c>
      <c r="AR123" s="3" t="str">
        <f>IF($A123="","",IF((AND($A123="ADD",OR(AQ123="",AQ123="Queenstown-Lakes District Council"))),"70",(_xlfn.XLOOKUP(AQ123,ud_organisation_owner[lookupValue],ud_organisation_owner[lookupKey],""))))</f>
        <v/>
      </c>
      <c r="AS123" s="3" t="str">
        <f t="shared" si="19"/>
        <v/>
      </c>
      <c r="AT123" s="3" t="str">
        <f>IF($A123="","",IF((AND($A123="ADD",OR(AS123="",AS123="Local Authority"))),"17",(_xlfn.XLOOKUP(AS123,ud_sub_organisation[lookupValue],ud_sub_organisation[lookupKey],""))))</f>
        <v/>
      </c>
      <c r="AU123" s="3" t="str">
        <f t="shared" si="20"/>
        <v/>
      </c>
      <c r="AV123" s="3" t="str">
        <f>IF($A123="","",IF((AND($A123="ADD",OR(AU123="",AU123="Vested Assets"))),"12",(_xlfn.XLOOKUP(AU123,ud_work_category[lookupValue],ud_work_category[lookupKey],""))))</f>
        <v/>
      </c>
      <c r="AW123" s="8"/>
      <c r="AX123" s="2" t="str">
        <f t="shared" si="21"/>
        <v/>
      </c>
      <c r="AY123" s="3" t="str">
        <f t="shared" si="22"/>
        <v/>
      </c>
      <c r="AZ123" s="3" t="str">
        <f>IF($A123="","",IF((AND($A123="ADD",OR(AY123="",AY123="Excellent"))),"1",(_xlfn.XLOOKUP(AY123,condition[lookupValue],condition[lookupKey],""))))</f>
        <v/>
      </c>
      <c r="BA123" s="7" t="str">
        <f t="shared" si="23"/>
        <v/>
      </c>
      <c r="BB123" s="9"/>
    </row>
    <row r="124" spans="2:5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6" t="str">
        <f t="shared" si="12"/>
        <v/>
      </c>
      <c r="O124" s="4"/>
      <c r="Q124" s="3" t="str">
        <f>IF($A124="ADD",IF(NOT(ISBLANK(P124)),_xlfn.XLOOKUP(P124,len_adjust_rsn[lookupValue],len_adjust_rsn[lookupKey],"ERROR"),""), "")</f>
        <v/>
      </c>
      <c r="R124" s="6" t="str">
        <f t="shared" si="13"/>
        <v/>
      </c>
      <c r="S124" s="6"/>
      <c r="T124" s="6" t="str">
        <f t="shared" si="14"/>
        <v/>
      </c>
      <c r="V124" s="3" t="str">
        <f>IF($A124="ADD",IF(NOT(ISBLANK(U124)),_xlfn.XLOOKUP(U124,ud_berm_type[lookupValue],ud_berm_type[lookupKey],"ERROR"),""), "")</f>
        <v/>
      </c>
      <c r="X124" s="4"/>
      <c r="AE124" s="7"/>
      <c r="AF124" s="4" t="str">
        <f t="shared" ca="1" si="15"/>
        <v/>
      </c>
      <c r="AG124" s="4"/>
      <c r="AH124" s="3" t="str">
        <f t="shared" si="16"/>
        <v/>
      </c>
      <c r="AI124" s="3" t="str">
        <f>IF($A124="","",IF((AND($A124="ADD",OR(AH124="",AH124="In Use"))),"5",(_xlfn.XLOOKUP(AH124,ud_asset_status[lookupValue],ud_asset_status[lookupKey],""))))</f>
        <v/>
      </c>
      <c r="AK124" s="3" t="str">
        <f>IF($A124="ADD",IF(NOT(ISBLANK(AJ124)),_xlfn.XLOOKUP(AJ124,ud_replacement_status[lookupValue],ud_replacement_status[lookupKey],"ERROR"),""), "")</f>
        <v/>
      </c>
      <c r="AL124" s="7"/>
      <c r="AN124" s="3" t="str">
        <f>IF($A124="ADD",IF(NOT(ISBLANK(AM124)),_xlfn.XLOOKUP(AM124,ar_replace_reason[lookupValue],ar_replace_reason[lookupKey],"ERROR"),""), "")</f>
        <v/>
      </c>
      <c r="AO124" s="3" t="str">
        <f t="shared" si="17"/>
        <v/>
      </c>
      <c r="AP124" s="3" t="str">
        <f>IF($A124="","",IF((AND($A124="ADD",OR(AO124="",AO124="Queenstown-Lakes District Council"))),"70",(_xlfn.XLOOKUP(AO124,ud_organisation_owner[lookupValue],ud_organisation_owner[lookupKey],""))))</f>
        <v/>
      </c>
      <c r="AQ124" s="3" t="str">
        <f t="shared" si="18"/>
        <v/>
      </c>
      <c r="AR124" s="3" t="str">
        <f>IF($A124="","",IF((AND($A124="ADD",OR(AQ124="",AQ124="Queenstown-Lakes District Council"))),"70",(_xlfn.XLOOKUP(AQ124,ud_organisation_owner[lookupValue],ud_organisation_owner[lookupKey],""))))</f>
        <v/>
      </c>
      <c r="AS124" s="3" t="str">
        <f t="shared" si="19"/>
        <v/>
      </c>
      <c r="AT124" s="3" t="str">
        <f>IF($A124="","",IF((AND($A124="ADD",OR(AS124="",AS124="Local Authority"))),"17",(_xlfn.XLOOKUP(AS124,ud_sub_organisation[lookupValue],ud_sub_organisation[lookupKey],""))))</f>
        <v/>
      </c>
      <c r="AU124" s="3" t="str">
        <f t="shared" si="20"/>
        <v/>
      </c>
      <c r="AV124" s="3" t="str">
        <f>IF($A124="","",IF((AND($A124="ADD",OR(AU124="",AU124="Vested Assets"))),"12",(_xlfn.XLOOKUP(AU124,ud_work_category[lookupValue],ud_work_category[lookupKey],""))))</f>
        <v/>
      </c>
      <c r="AW124" s="8"/>
      <c r="AX124" s="2" t="str">
        <f t="shared" si="21"/>
        <v/>
      </c>
      <c r="AY124" s="3" t="str">
        <f t="shared" si="22"/>
        <v/>
      </c>
      <c r="AZ124" s="3" t="str">
        <f>IF($A124="","",IF((AND($A124="ADD",OR(AY124="",AY124="Excellent"))),"1",(_xlfn.XLOOKUP(AY124,condition[lookupValue],condition[lookupKey],""))))</f>
        <v/>
      </c>
      <c r="BA124" s="7" t="str">
        <f t="shared" si="23"/>
        <v/>
      </c>
      <c r="BB124" s="9"/>
    </row>
    <row r="125" spans="2:5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6" t="str">
        <f t="shared" si="12"/>
        <v/>
      </c>
      <c r="O125" s="4"/>
      <c r="Q125" s="3" t="str">
        <f>IF($A125="ADD",IF(NOT(ISBLANK(P125)),_xlfn.XLOOKUP(P125,len_adjust_rsn[lookupValue],len_adjust_rsn[lookupKey],"ERROR"),""), "")</f>
        <v/>
      </c>
      <c r="R125" s="6" t="str">
        <f t="shared" si="13"/>
        <v/>
      </c>
      <c r="S125" s="6"/>
      <c r="T125" s="6" t="str">
        <f t="shared" si="14"/>
        <v/>
      </c>
      <c r="V125" s="3" t="str">
        <f>IF($A125="ADD",IF(NOT(ISBLANK(U125)),_xlfn.XLOOKUP(U125,ud_berm_type[lookupValue],ud_berm_type[lookupKey],"ERROR"),""), "")</f>
        <v/>
      </c>
      <c r="X125" s="4"/>
      <c r="AE125" s="7"/>
      <c r="AF125" s="4" t="str">
        <f t="shared" ca="1" si="15"/>
        <v/>
      </c>
      <c r="AG125" s="4"/>
      <c r="AH125" s="3" t="str">
        <f t="shared" si="16"/>
        <v/>
      </c>
      <c r="AI125" s="3" t="str">
        <f>IF($A125="","",IF((AND($A125="ADD",OR(AH125="",AH125="In Use"))),"5",(_xlfn.XLOOKUP(AH125,ud_asset_status[lookupValue],ud_asset_status[lookupKey],""))))</f>
        <v/>
      </c>
      <c r="AK125" s="3" t="str">
        <f>IF($A125="ADD",IF(NOT(ISBLANK(AJ125)),_xlfn.XLOOKUP(AJ125,ud_replacement_status[lookupValue],ud_replacement_status[lookupKey],"ERROR"),""), "")</f>
        <v/>
      </c>
      <c r="AL125" s="7"/>
      <c r="AN125" s="3" t="str">
        <f>IF($A125="ADD",IF(NOT(ISBLANK(AM125)),_xlfn.XLOOKUP(AM125,ar_replace_reason[lookupValue],ar_replace_reason[lookupKey],"ERROR"),""), "")</f>
        <v/>
      </c>
      <c r="AO125" s="3" t="str">
        <f t="shared" si="17"/>
        <v/>
      </c>
      <c r="AP125" s="3" t="str">
        <f>IF($A125="","",IF((AND($A125="ADD",OR(AO125="",AO125="Queenstown-Lakes District Council"))),"70",(_xlfn.XLOOKUP(AO125,ud_organisation_owner[lookupValue],ud_organisation_owner[lookupKey],""))))</f>
        <v/>
      </c>
      <c r="AQ125" s="3" t="str">
        <f t="shared" si="18"/>
        <v/>
      </c>
      <c r="AR125" s="3" t="str">
        <f>IF($A125="","",IF((AND($A125="ADD",OR(AQ125="",AQ125="Queenstown-Lakes District Council"))),"70",(_xlfn.XLOOKUP(AQ125,ud_organisation_owner[lookupValue],ud_organisation_owner[lookupKey],""))))</f>
        <v/>
      </c>
      <c r="AS125" s="3" t="str">
        <f t="shared" si="19"/>
        <v/>
      </c>
      <c r="AT125" s="3" t="str">
        <f>IF($A125="","",IF((AND($A125="ADD",OR(AS125="",AS125="Local Authority"))),"17",(_xlfn.XLOOKUP(AS125,ud_sub_organisation[lookupValue],ud_sub_organisation[lookupKey],""))))</f>
        <v/>
      </c>
      <c r="AU125" s="3" t="str">
        <f t="shared" si="20"/>
        <v/>
      </c>
      <c r="AV125" s="3" t="str">
        <f>IF($A125="","",IF((AND($A125="ADD",OR(AU125="",AU125="Vested Assets"))),"12",(_xlfn.XLOOKUP(AU125,ud_work_category[lookupValue],ud_work_category[lookupKey],""))))</f>
        <v/>
      </c>
      <c r="AW125" s="8"/>
      <c r="AX125" s="2" t="str">
        <f t="shared" si="21"/>
        <v/>
      </c>
      <c r="AY125" s="3" t="str">
        <f t="shared" si="22"/>
        <v/>
      </c>
      <c r="AZ125" s="3" t="str">
        <f>IF($A125="","",IF((AND($A125="ADD",OR(AY125="",AY125="Excellent"))),"1",(_xlfn.XLOOKUP(AY125,condition[lookupValue],condition[lookupKey],""))))</f>
        <v/>
      </c>
      <c r="BA125" s="7" t="str">
        <f t="shared" si="23"/>
        <v/>
      </c>
      <c r="BB125" s="9"/>
    </row>
    <row r="126" spans="2:5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6" t="str">
        <f t="shared" si="12"/>
        <v/>
      </c>
      <c r="O126" s="4"/>
      <c r="Q126" s="3" t="str">
        <f>IF($A126="ADD",IF(NOT(ISBLANK(P126)),_xlfn.XLOOKUP(P126,len_adjust_rsn[lookupValue],len_adjust_rsn[lookupKey],"ERROR"),""), "")</f>
        <v/>
      </c>
      <c r="R126" s="6" t="str">
        <f t="shared" si="13"/>
        <v/>
      </c>
      <c r="S126" s="6"/>
      <c r="T126" s="6" t="str">
        <f t="shared" si="14"/>
        <v/>
      </c>
      <c r="V126" s="3" t="str">
        <f>IF($A126="ADD",IF(NOT(ISBLANK(U126)),_xlfn.XLOOKUP(U126,ud_berm_type[lookupValue],ud_berm_type[lookupKey],"ERROR"),""), "")</f>
        <v/>
      </c>
      <c r="X126" s="4"/>
      <c r="AE126" s="7"/>
      <c r="AF126" s="4" t="str">
        <f t="shared" ca="1" si="15"/>
        <v/>
      </c>
      <c r="AG126" s="4"/>
      <c r="AH126" s="3" t="str">
        <f t="shared" si="16"/>
        <v/>
      </c>
      <c r="AI126" s="3" t="str">
        <f>IF($A126="","",IF((AND($A126="ADD",OR(AH126="",AH126="In Use"))),"5",(_xlfn.XLOOKUP(AH126,ud_asset_status[lookupValue],ud_asset_status[lookupKey],""))))</f>
        <v/>
      </c>
      <c r="AK126" s="3" t="str">
        <f>IF($A126="ADD",IF(NOT(ISBLANK(AJ126)),_xlfn.XLOOKUP(AJ126,ud_replacement_status[lookupValue],ud_replacement_status[lookupKey],"ERROR"),""), "")</f>
        <v/>
      </c>
      <c r="AL126" s="7"/>
      <c r="AN126" s="3" t="str">
        <f>IF($A126="ADD",IF(NOT(ISBLANK(AM126)),_xlfn.XLOOKUP(AM126,ar_replace_reason[lookupValue],ar_replace_reason[lookupKey],"ERROR"),""), "")</f>
        <v/>
      </c>
      <c r="AO126" s="3" t="str">
        <f t="shared" si="17"/>
        <v/>
      </c>
      <c r="AP126" s="3" t="str">
        <f>IF($A126="","",IF((AND($A126="ADD",OR(AO126="",AO126="Queenstown-Lakes District Council"))),"70",(_xlfn.XLOOKUP(AO126,ud_organisation_owner[lookupValue],ud_organisation_owner[lookupKey],""))))</f>
        <v/>
      </c>
      <c r="AQ126" s="3" t="str">
        <f t="shared" si="18"/>
        <v/>
      </c>
      <c r="AR126" s="3" t="str">
        <f>IF($A126="","",IF((AND($A126="ADD",OR(AQ126="",AQ126="Queenstown-Lakes District Council"))),"70",(_xlfn.XLOOKUP(AQ126,ud_organisation_owner[lookupValue],ud_organisation_owner[lookupKey],""))))</f>
        <v/>
      </c>
      <c r="AS126" s="3" t="str">
        <f t="shared" si="19"/>
        <v/>
      </c>
      <c r="AT126" s="3" t="str">
        <f>IF($A126="","",IF((AND($A126="ADD",OR(AS126="",AS126="Local Authority"))),"17",(_xlfn.XLOOKUP(AS126,ud_sub_organisation[lookupValue],ud_sub_organisation[lookupKey],""))))</f>
        <v/>
      </c>
      <c r="AU126" s="3" t="str">
        <f t="shared" si="20"/>
        <v/>
      </c>
      <c r="AV126" s="3" t="str">
        <f>IF($A126="","",IF((AND($A126="ADD",OR(AU126="",AU126="Vested Assets"))),"12",(_xlfn.XLOOKUP(AU126,ud_work_category[lookupValue],ud_work_category[lookupKey],""))))</f>
        <v/>
      </c>
      <c r="AW126" s="8"/>
      <c r="AX126" s="2" t="str">
        <f t="shared" si="21"/>
        <v/>
      </c>
      <c r="AY126" s="3" t="str">
        <f t="shared" si="22"/>
        <v/>
      </c>
      <c r="AZ126" s="3" t="str">
        <f>IF($A126="","",IF((AND($A126="ADD",OR(AY126="",AY126="Excellent"))),"1",(_xlfn.XLOOKUP(AY126,condition[lookupValue],condition[lookupKey],""))))</f>
        <v/>
      </c>
      <c r="BA126" s="7" t="str">
        <f t="shared" si="23"/>
        <v/>
      </c>
      <c r="BB126" s="9"/>
    </row>
    <row r="127" spans="2:5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6" t="str">
        <f t="shared" si="12"/>
        <v/>
      </c>
      <c r="O127" s="4"/>
      <c r="Q127" s="3" t="str">
        <f>IF($A127="ADD",IF(NOT(ISBLANK(P127)),_xlfn.XLOOKUP(P127,len_adjust_rsn[lookupValue],len_adjust_rsn[lookupKey],"ERROR"),""), "")</f>
        <v/>
      </c>
      <c r="R127" s="6" t="str">
        <f t="shared" si="13"/>
        <v/>
      </c>
      <c r="S127" s="6"/>
      <c r="T127" s="6" t="str">
        <f t="shared" si="14"/>
        <v/>
      </c>
      <c r="V127" s="3" t="str">
        <f>IF($A127="ADD",IF(NOT(ISBLANK(U127)),_xlfn.XLOOKUP(U127,ud_berm_type[lookupValue],ud_berm_type[lookupKey],"ERROR"),""), "")</f>
        <v/>
      </c>
      <c r="X127" s="4"/>
      <c r="AE127" s="7"/>
      <c r="AF127" s="4" t="str">
        <f t="shared" ca="1" si="15"/>
        <v/>
      </c>
      <c r="AG127" s="4"/>
      <c r="AH127" s="3" t="str">
        <f t="shared" si="16"/>
        <v/>
      </c>
      <c r="AI127" s="3" t="str">
        <f>IF($A127="","",IF((AND($A127="ADD",OR(AH127="",AH127="In Use"))),"5",(_xlfn.XLOOKUP(AH127,ud_asset_status[lookupValue],ud_asset_status[lookupKey],""))))</f>
        <v/>
      </c>
      <c r="AK127" s="3" t="str">
        <f>IF($A127="ADD",IF(NOT(ISBLANK(AJ127)),_xlfn.XLOOKUP(AJ127,ud_replacement_status[lookupValue],ud_replacement_status[lookupKey],"ERROR"),""), "")</f>
        <v/>
      </c>
      <c r="AL127" s="7"/>
      <c r="AN127" s="3" t="str">
        <f>IF($A127="ADD",IF(NOT(ISBLANK(AM127)),_xlfn.XLOOKUP(AM127,ar_replace_reason[lookupValue],ar_replace_reason[lookupKey],"ERROR"),""), "")</f>
        <v/>
      </c>
      <c r="AO127" s="3" t="str">
        <f t="shared" si="17"/>
        <v/>
      </c>
      <c r="AP127" s="3" t="str">
        <f>IF($A127="","",IF((AND($A127="ADD",OR(AO127="",AO127="Queenstown-Lakes District Council"))),"70",(_xlfn.XLOOKUP(AO127,ud_organisation_owner[lookupValue],ud_organisation_owner[lookupKey],""))))</f>
        <v/>
      </c>
      <c r="AQ127" s="3" t="str">
        <f t="shared" si="18"/>
        <v/>
      </c>
      <c r="AR127" s="3" t="str">
        <f>IF($A127="","",IF((AND($A127="ADD",OR(AQ127="",AQ127="Queenstown-Lakes District Council"))),"70",(_xlfn.XLOOKUP(AQ127,ud_organisation_owner[lookupValue],ud_organisation_owner[lookupKey],""))))</f>
        <v/>
      </c>
      <c r="AS127" s="3" t="str">
        <f t="shared" si="19"/>
        <v/>
      </c>
      <c r="AT127" s="3" t="str">
        <f>IF($A127="","",IF((AND($A127="ADD",OR(AS127="",AS127="Local Authority"))),"17",(_xlfn.XLOOKUP(AS127,ud_sub_organisation[lookupValue],ud_sub_organisation[lookupKey],""))))</f>
        <v/>
      </c>
      <c r="AU127" s="3" t="str">
        <f t="shared" si="20"/>
        <v/>
      </c>
      <c r="AV127" s="3" t="str">
        <f>IF($A127="","",IF((AND($A127="ADD",OR(AU127="",AU127="Vested Assets"))),"12",(_xlfn.XLOOKUP(AU127,ud_work_category[lookupValue],ud_work_category[lookupKey],""))))</f>
        <v/>
      </c>
      <c r="AW127" s="8"/>
      <c r="AX127" s="2" t="str">
        <f t="shared" si="21"/>
        <v/>
      </c>
      <c r="AY127" s="3" t="str">
        <f t="shared" si="22"/>
        <v/>
      </c>
      <c r="AZ127" s="3" t="str">
        <f>IF($A127="","",IF((AND($A127="ADD",OR(AY127="",AY127="Excellent"))),"1",(_xlfn.XLOOKUP(AY127,condition[lookupValue],condition[lookupKey],""))))</f>
        <v/>
      </c>
      <c r="BA127" s="7" t="str">
        <f t="shared" si="23"/>
        <v/>
      </c>
      <c r="BB127" s="9"/>
    </row>
    <row r="128" spans="2:5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6" t="str">
        <f t="shared" si="12"/>
        <v/>
      </c>
      <c r="O128" s="4"/>
      <c r="Q128" s="3" t="str">
        <f>IF($A128="ADD",IF(NOT(ISBLANK(P128)),_xlfn.XLOOKUP(P128,len_adjust_rsn[lookupValue],len_adjust_rsn[lookupKey],"ERROR"),""), "")</f>
        <v/>
      </c>
      <c r="R128" s="6" t="str">
        <f t="shared" si="13"/>
        <v/>
      </c>
      <c r="S128" s="6"/>
      <c r="T128" s="6" t="str">
        <f t="shared" si="14"/>
        <v/>
      </c>
      <c r="V128" s="3" t="str">
        <f>IF($A128="ADD",IF(NOT(ISBLANK(U128)),_xlfn.XLOOKUP(U128,ud_berm_type[lookupValue],ud_berm_type[lookupKey],"ERROR"),""), "")</f>
        <v/>
      </c>
      <c r="X128" s="4"/>
      <c r="AE128" s="7"/>
      <c r="AF128" s="4" t="str">
        <f t="shared" ca="1" si="15"/>
        <v/>
      </c>
      <c r="AG128" s="4"/>
      <c r="AH128" s="3" t="str">
        <f t="shared" si="16"/>
        <v/>
      </c>
      <c r="AI128" s="3" t="str">
        <f>IF($A128="","",IF((AND($A128="ADD",OR(AH128="",AH128="In Use"))),"5",(_xlfn.XLOOKUP(AH128,ud_asset_status[lookupValue],ud_asset_status[lookupKey],""))))</f>
        <v/>
      </c>
      <c r="AK128" s="3" t="str">
        <f>IF($A128="ADD",IF(NOT(ISBLANK(AJ128)),_xlfn.XLOOKUP(AJ128,ud_replacement_status[lookupValue],ud_replacement_status[lookupKey],"ERROR"),""), "")</f>
        <v/>
      </c>
      <c r="AL128" s="7"/>
      <c r="AN128" s="3" t="str">
        <f>IF($A128="ADD",IF(NOT(ISBLANK(AM128)),_xlfn.XLOOKUP(AM128,ar_replace_reason[lookupValue],ar_replace_reason[lookupKey],"ERROR"),""), "")</f>
        <v/>
      </c>
      <c r="AO128" s="3" t="str">
        <f t="shared" si="17"/>
        <v/>
      </c>
      <c r="AP128" s="3" t="str">
        <f>IF($A128="","",IF((AND($A128="ADD",OR(AO128="",AO128="Queenstown-Lakes District Council"))),"70",(_xlfn.XLOOKUP(AO128,ud_organisation_owner[lookupValue],ud_organisation_owner[lookupKey],""))))</f>
        <v/>
      </c>
      <c r="AQ128" s="3" t="str">
        <f t="shared" si="18"/>
        <v/>
      </c>
      <c r="AR128" s="3" t="str">
        <f>IF($A128="","",IF((AND($A128="ADD",OR(AQ128="",AQ128="Queenstown-Lakes District Council"))),"70",(_xlfn.XLOOKUP(AQ128,ud_organisation_owner[lookupValue],ud_organisation_owner[lookupKey],""))))</f>
        <v/>
      </c>
      <c r="AS128" s="3" t="str">
        <f t="shared" si="19"/>
        <v/>
      </c>
      <c r="AT128" s="3" t="str">
        <f>IF($A128="","",IF((AND($A128="ADD",OR(AS128="",AS128="Local Authority"))),"17",(_xlfn.XLOOKUP(AS128,ud_sub_organisation[lookupValue],ud_sub_organisation[lookupKey],""))))</f>
        <v/>
      </c>
      <c r="AU128" s="3" t="str">
        <f t="shared" si="20"/>
        <v/>
      </c>
      <c r="AV128" s="3" t="str">
        <f>IF($A128="","",IF((AND($A128="ADD",OR(AU128="",AU128="Vested Assets"))),"12",(_xlfn.XLOOKUP(AU128,ud_work_category[lookupValue],ud_work_category[lookupKey],""))))</f>
        <v/>
      </c>
      <c r="AW128" s="8"/>
      <c r="AX128" s="2" t="str">
        <f t="shared" si="21"/>
        <v/>
      </c>
      <c r="AY128" s="3" t="str">
        <f t="shared" si="22"/>
        <v/>
      </c>
      <c r="AZ128" s="3" t="str">
        <f>IF($A128="","",IF((AND($A128="ADD",OR(AY128="",AY128="Excellent"))),"1",(_xlfn.XLOOKUP(AY128,condition[lookupValue],condition[lookupKey],""))))</f>
        <v/>
      </c>
      <c r="BA128" s="7" t="str">
        <f t="shared" si="23"/>
        <v/>
      </c>
      <c r="BB128" s="9"/>
    </row>
    <row r="129" spans="2:5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6" t="str">
        <f t="shared" si="12"/>
        <v/>
      </c>
      <c r="O129" s="4"/>
      <c r="Q129" s="3" t="str">
        <f>IF($A129="ADD",IF(NOT(ISBLANK(P129)),_xlfn.XLOOKUP(P129,len_adjust_rsn[lookupValue],len_adjust_rsn[lookupKey],"ERROR"),""), "")</f>
        <v/>
      </c>
      <c r="R129" s="6" t="str">
        <f t="shared" si="13"/>
        <v/>
      </c>
      <c r="S129" s="6"/>
      <c r="T129" s="6" t="str">
        <f t="shared" si="14"/>
        <v/>
      </c>
      <c r="V129" s="3" t="str">
        <f>IF($A129="ADD",IF(NOT(ISBLANK(U129)),_xlfn.XLOOKUP(U129,ud_berm_type[lookupValue],ud_berm_type[lookupKey],"ERROR"),""), "")</f>
        <v/>
      </c>
      <c r="X129" s="4"/>
      <c r="AE129" s="7"/>
      <c r="AF129" s="4" t="str">
        <f t="shared" ca="1" si="15"/>
        <v/>
      </c>
      <c r="AG129" s="4"/>
      <c r="AH129" s="3" t="str">
        <f t="shared" si="16"/>
        <v/>
      </c>
      <c r="AI129" s="3" t="str">
        <f>IF($A129="","",IF((AND($A129="ADD",OR(AH129="",AH129="In Use"))),"5",(_xlfn.XLOOKUP(AH129,ud_asset_status[lookupValue],ud_asset_status[lookupKey],""))))</f>
        <v/>
      </c>
      <c r="AK129" s="3" t="str">
        <f>IF($A129="ADD",IF(NOT(ISBLANK(AJ129)),_xlfn.XLOOKUP(AJ129,ud_replacement_status[lookupValue],ud_replacement_status[lookupKey],"ERROR"),""), "")</f>
        <v/>
      </c>
      <c r="AL129" s="7"/>
      <c r="AN129" s="3" t="str">
        <f>IF($A129="ADD",IF(NOT(ISBLANK(AM129)),_xlfn.XLOOKUP(AM129,ar_replace_reason[lookupValue],ar_replace_reason[lookupKey],"ERROR"),""), "")</f>
        <v/>
      </c>
      <c r="AO129" s="3" t="str">
        <f t="shared" si="17"/>
        <v/>
      </c>
      <c r="AP129" s="3" t="str">
        <f>IF($A129="","",IF((AND($A129="ADD",OR(AO129="",AO129="Queenstown-Lakes District Council"))),"70",(_xlfn.XLOOKUP(AO129,ud_organisation_owner[lookupValue],ud_organisation_owner[lookupKey],""))))</f>
        <v/>
      </c>
      <c r="AQ129" s="3" t="str">
        <f t="shared" si="18"/>
        <v/>
      </c>
      <c r="AR129" s="3" t="str">
        <f>IF($A129="","",IF((AND($A129="ADD",OR(AQ129="",AQ129="Queenstown-Lakes District Council"))),"70",(_xlfn.XLOOKUP(AQ129,ud_organisation_owner[lookupValue],ud_organisation_owner[lookupKey],""))))</f>
        <v/>
      </c>
      <c r="AS129" s="3" t="str">
        <f t="shared" si="19"/>
        <v/>
      </c>
      <c r="AT129" s="3" t="str">
        <f>IF($A129="","",IF((AND($A129="ADD",OR(AS129="",AS129="Local Authority"))),"17",(_xlfn.XLOOKUP(AS129,ud_sub_organisation[lookupValue],ud_sub_organisation[lookupKey],""))))</f>
        <v/>
      </c>
      <c r="AU129" s="3" t="str">
        <f t="shared" si="20"/>
        <v/>
      </c>
      <c r="AV129" s="3" t="str">
        <f>IF($A129="","",IF((AND($A129="ADD",OR(AU129="",AU129="Vested Assets"))),"12",(_xlfn.XLOOKUP(AU129,ud_work_category[lookupValue],ud_work_category[lookupKey],""))))</f>
        <v/>
      </c>
      <c r="AW129" s="8"/>
      <c r="AX129" s="2" t="str">
        <f t="shared" si="21"/>
        <v/>
      </c>
      <c r="AY129" s="3" t="str">
        <f t="shared" si="22"/>
        <v/>
      </c>
      <c r="AZ129" s="3" t="str">
        <f>IF($A129="","",IF((AND($A129="ADD",OR(AY129="",AY129="Excellent"))),"1",(_xlfn.XLOOKUP(AY129,condition[lookupValue],condition[lookupKey],""))))</f>
        <v/>
      </c>
      <c r="BA129" s="7" t="str">
        <f t="shared" si="23"/>
        <v/>
      </c>
      <c r="BB129" s="9"/>
    </row>
    <row r="130" spans="2:5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6" t="str">
        <f t="shared" si="12"/>
        <v/>
      </c>
      <c r="O130" s="4"/>
      <c r="Q130" s="3" t="str">
        <f>IF($A130="ADD",IF(NOT(ISBLANK(P130)),_xlfn.XLOOKUP(P130,len_adjust_rsn[lookupValue],len_adjust_rsn[lookupKey],"ERROR"),""), "")</f>
        <v/>
      </c>
      <c r="R130" s="6" t="str">
        <f t="shared" si="13"/>
        <v/>
      </c>
      <c r="S130" s="6"/>
      <c r="T130" s="6" t="str">
        <f t="shared" si="14"/>
        <v/>
      </c>
      <c r="V130" s="3" t="str">
        <f>IF($A130="ADD",IF(NOT(ISBLANK(U130)),_xlfn.XLOOKUP(U130,ud_berm_type[lookupValue],ud_berm_type[lookupKey],"ERROR"),""), "")</f>
        <v/>
      </c>
      <c r="X130" s="4"/>
      <c r="AE130" s="7"/>
      <c r="AF130" s="4" t="str">
        <f t="shared" ca="1" si="15"/>
        <v/>
      </c>
      <c r="AG130" s="4"/>
      <c r="AH130" s="3" t="str">
        <f t="shared" si="16"/>
        <v/>
      </c>
      <c r="AI130" s="3" t="str">
        <f>IF($A130="","",IF((AND($A130="ADD",OR(AH130="",AH130="In Use"))),"5",(_xlfn.XLOOKUP(AH130,ud_asset_status[lookupValue],ud_asset_status[lookupKey],""))))</f>
        <v/>
      </c>
      <c r="AK130" s="3" t="str">
        <f>IF($A130="ADD",IF(NOT(ISBLANK(AJ130)),_xlfn.XLOOKUP(AJ130,ud_replacement_status[lookupValue],ud_replacement_status[lookupKey],"ERROR"),""), "")</f>
        <v/>
      </c>
      <c r="AL130" s="7"/>
      <c r="AN130" s="3" t="str">
        <f>IF($A130="ADD",IF(NOT(ISBLANK(AM130)),_xlfn.XLOOKUP(AM130,ar_replace_reason[lookupValue],ar_replace_reason[lookupKey],"ERROR"),""), "")</f>
        <v/>
      </c>
      <c r="AO130" s="3" t="str">
        <f t="shared" si="17"/>
        <v/>
      </c>
      <c r="AP130" s="3" t="str">
        <f>IF($A130="","",IF((AND($A130="ADD",OR(AO130="",AO130="Queenstown-Lakes District Council"))),"70",(_xlfn.XLOOKUP(AO130,ud_organisation_owner[lookupValue],ud_organisation_owner[lookupKey],""))))</f>
        <v/>
      </c>
      <c r="AQ130" s="3" t="str">
        <f t="shared" si="18"/>
        <v/>
      </c>
      <c r="AR130" s="3" t="str">
        <f>IF($A130="","",IF((AND($A130="ADD",OR(AQ130="",AQ130="Queenstown-Lakes District Council"))),"70",(_xlfn.XLOOKUP(AQ130,ud_organisation_owner[lookupValue],ud_organisation_owner[lookupKey],""))))</f>
        <v/>
      </c>
      <c r="AS130" s="3" t="str">
        <f t="shared" si="19"/>
        <v/>
      </c>
      <c r="AT130" s="3" t="str">
        <f>IF($A130="","",IF((AND($A130="ADD",OR(AS130="",AS130="Local Authority"))),"17",(_xlfn.XLOOKUP(AS130,ud_sub_organisation[lookupValue],ud_sub_organisation[lookupKey],""))))</f>
        <v/>
      </c>
      <c r="AU130" s="3" t="str">
        <f t="shared" si="20"/>
        <v/>
      </c>
      <c r="AV130" s="3" t="str">
        <f>IF($A130="","",IF((AND($A130="ADD",OR(AU130="",AU130="Vested Assets"))),"12",(_xlfn.XLOOKUP(AU130,ud_work_category[lookupValue],ud_work_category[lookupKey],""))))</f>
        <v/>
      </c>
      <c r="AW130" s="8"/>
      <c r="AX130" s="2" t="str">
        <f t="shared" si="21"/>
        <v/>
      </c>
      <c r="AY130" s="3" t="str">
        <f t="shared" si="22"/>
        <v/>
      </c>
      <c r="AZ130" s="3" t="str">
        <f>IF($A130="","",IF((AND($A130="ADD",OR(AY130="",AY130="Excellent"))),"1",(_xlfn.XLOOKUP(AY130,condition[lookupValue],condition[lookupKey],""))))</f>
        <v/>
      </c>
      <c r="BA130" s="7" t="str">
        <f t="shared" si="23"/>
        <v/>
      </c>
      <c r="BB130" s="9"/>
    </row>
    <row r="131" spans="2:5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6" t="str">
        <f t="shared" si="12"/>
        <v/>
      </c>
      <c r="O131" s="4"/>
      <c r="Q131" s="3" t="str">
        <f>IF($A131="ADD",IF(NOT(ISBLANK(P131)),_xlfn.XLOOKUP(P131,len_adjust_rsn[lookupValue],len_adjust_rsn[lookupKey],"ERROR"),""), "")</f>
        <v/>
      </c>
      <c r="R131" s="6" t="str">
        <f t="shared" si="13"/>
        <v/>
      </c>
      <c r="S131" s="6"/>
      <c r="T131" s="6" t="str">
        <f t="shared" si="14"/>
        <v/>
      </c>
      <c r="V131" s="3" t="str">
        <f>IF($A131="ADD",IF(NOT(ISBLANK(U131)),_xlfn.XLOOKUP(U131,ud_berm_type[lookupValue],ud_berm_type[lookupKey],"ERROR"),""), "")</f>
        <v/>
      </c>
      <c r="X131" s="4"/>
      <c r="AE131" s="7"/>
      <c r="AF131" s="4" t="str">
        <f t="shared" ca="1" si="15"/>
        <v/>
      </c>
      <c r="AG131" s="4"/>
      <c r="AH131" s="3" t="str">
        <f t="shared" si="16"/>
        <v/>
      </c>
      <c r="AI131" s="3" t="str">
        <f>IF($A131="","",IF((AND($A131="ADD",OR(AH131="",AH131="In Use"))),"5",(_xlfn.XLOOKUP(AH131,ud_asset_status[lookupValue],ud_asset_status[lookupKey],""))))</f>
        <v/>
      </c>
      <c r="AK131" s="3" t="str">
        <f>IF($A131="ADD",IF(NOT(ISBLANK(AJ131)),_xlfn.XLOOKUP(AJ131,ud_replacement_status[lookupValue],ud_replacement_status[lookupKey],"ERROR"),""), "")</f>
        <v/>
      </c>
      <c r="AL131" s="7"/>
      <c r="AN131" s="3" t="str">
        <f>IF($A131="ADD",IF(NOT(ISBLANK(AM131)),_xlfn.XLOOKUP(AM131,ar_replace_reason[lookupValue],ar_replace_reason[lookupKey],"ERROR"),""), "")</f>
        <v/>
      </c>
      <c r="AO131" s="3" t="str">
        <f t="shared" si="17"/>
        <v/>
      </c>
      <c r="AP131" s="3" t="str">
        <f>IF($A131="","",IF((AND($A131="ADD",OR(AO131="",AO131="Queenstown-Lakes District Council"))),"70",(_xlfn.XLOOKUP(AO131,ud_organisation_owner[lookupValue],ud_organisation_owner[lookupKey],""))))</f>
        <v/>
      </c>
      <c r="AQ131" s="3" t="str">
        <f t="shared" si="18"/>
        <v/>
      </c>
      <c r="AR131" s="3" t="str">
        <f>IF($A131="","",IF((AND($A131="ADD",OR(AQ131="",AQ131="Queenstown-Lakes District Council"))),"70",(_xlfn.XLOOKUP(AQ131,ud_organisation_owner[lookupValue],ud_organisation_owner[lookupKey],""))))</f>
        <v/>
      </c>
      <c r="AS131" s="3" t="str">
        <f t="shared" si="19"/>
        <v/>
      </c>
      <c r="AT131" s="3" t="str">
        <f>IF($A131="","",IF((AND($A131="ADD",OR(AS131="",AS131="Local Authority"))),"17",(_xlfn.XLOOKUP(AS131,ud_sub_organisation[lookupValue],ud_sub_organisation[lookupKey],""))))</f>
        <v/>
      </c>
      <c r="AU131" s="3" t="str">
        <f t="shared" si="20"/>
        <v/>
      </c>
      <c r="AV131" s="3" t="str">
        <f>IF($A131="","",IF((AND($A131="ADD",OR(AU131="",AU131="Vested Assets"))),"12",(_xlfn.XLOOKUP(AU131,ud_work_category[lookupValue],ud_work_category[lookupKey],""))))</f>
        <v/>
      </c>
      <c r="AW131" s="8"/>
      <c r="AX131" s="2" t="str">
        <f t="shared" si="21"/>
        <v/>
      </c>
      <c r="AY131" s="3" t="str">
        <f t="shared" si="22"/>
        <v/>
      </c>
      <c r="AZ131" s="3" t="str">
        <f>IF($A131="","",IF((AND($A131="ADD",OR(AY131="",AY131="Excellent"))),"1",(_xlfn.XLOOKUP(AY131,condition[lookupValue],condition[lookupKey],""))))</f>
        <v/>
      </c>
      <c r="BA131" s="7" t="str">
        <f t="shared" si="23"/>
        <v/>
      </c>
      <c r="BB131" s="9"/>
    </row>
    <row r="132" spans="2:5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6" t="str">
        <f t="shared" si="12"/>
        <v/>
      </c>
      <c r="O132" s="4"/>
      <c r="Q132" s="3" t="str">
        <f>IF($A132="ADD",IF(NOT(ISBLANK(P132)),_xlfn.XLOOKUP(P132,len_adjust_rsn[lookupValue],len_adjust_rsn[lookupKey],"ERROR"),""), "")</f>
        <v/>
      </c>
      <c r="R132" s="6" t="str">
        <f t="shared" si="13"/>
        <v/>
      </c>
      <c r="S132" s="6"/>
      <c r="T132" s="6" t="str">
        <f t="shared" si="14"/>
        <v/>
      </c>
      <c r="V132" s="3" t="str">
        <f>IF($A132="ADD",IF(NOT(ISBLANK(U132)),_xlfn.XLOOKUP(U132,ud_berm_type[lookupValue],ud_berm_type[lookupKey],"ERROR"),""), "")</f>
        <v/>
      </c>
      <c r="X132" s="4"/>
      <c r="AE132" s="7"/>
      <c r="AF132" s="4" t="str">
        <f t="shared" ca="1" si="15"/>
        <v/>
      </c>
      <c r="AG132" s="4"/>
      <c r="AH132" s="3" t="str">
        <f t="shared" si="16"/>
        <v/>
      </c>
      <c r="AI132" s="3" t="str">
        <f>IF($A132="","",IF((AND($A132="ADD",OR(AH132="",AH132="In Use"))),"5",(_xlfn.XLOOKUP(AH132,ud_asset_status[lookupValue],ud_asset_status[lookupKey],""))))</f>
        <v/>
      </c>
      <c r="AK132" s="3" t="str">
        <f>IF($A132="ADD",IF(NOT(ISBLANK(AJ132)),_xlfn.XLOOKUP(AJ132,ud_replacement_status[lookupValue],ud_replacement_status[lookupKey],"ERROR"),""), "")</f>
        <v/>
      </c>
      <c r="AL132" s="7"/>
      <c r="AN132" s="3" t="str">
        <f>IF($A132="ADD",IF(NOT(ISBLANK(AM132)),_xlfn.XLOOKUP(AM132,ar_replace_reason[lookupValue],ar_replace_reason[lookupKey],"ERROR"),""), "")</f>
        <v/>
      </c>
      <c r="AO132" s="3" t="str">
        <f t="shared" si="17"/>
        <v/>
      </c>
      <c r="AP132" s="3" t="str">
        <f>IF($A132="","",IF((AND($A132="ADD",OR(AO132="",AO132="Queenstown-Lakes District Council"))),"70",(_xlfn.XLOOKUP(AO132,ud_organisation_owner[lookupValue],ud_organisation_owner[lookupKey],""))))</f>
        <v/>
      </c>
      <c r="AQ132" s="3" t="str">
        <f t="shared" si="18"/>
        <v/>
      </c>
      <c r="AR132" s="3" t="str">
        <f>IF($A132="","",IF((AND($A132="ADD",OR(AQ132="",AQ132="Queenstown-Lakes District Council"))),"70",(_xlfn.XLOOKUP(AQ132,ud_organisation_owner[lookupValue],ud_organisation_owner[lookupKey],""))))</f>
        <v/>
      </c>
      <c r="AS132" s="3" t="str">
        <f t="shared" si="19"/>
        <v/>
      </c>
      <c r="AT132" s="3" t="str">
        <f>IF($A132="","",IF((AND($A132="ADD",OR(AS132="",AS132="Local Authority"))),"17",(_xlfn.XLOOKUP(AS132,ud_sub_organisation[lookupValue],ud_sub_organisation[lookupKey],""))))</f>
        <v/>
      </c>
      <c r="AU132" s="3" t="str">
        <f t="shared" si="20"/>
        <v/>
      </c>
      <c r="AV132" s="3" t="str">
        <f>IF($A132="","",IF((AND($A132="ADD",OR(AU132="",AU132="Vested Assets"))),"12",(_xlfn.XLOOKUP(AU132,ud_work_category[lookupValue],ud_work_category[lookupKey],""))))</f>
        <v/>
      </c>
      <c r="AW132" s="8"/>
      <c r="AX132" s="2" t="str">
        <f t="shared" si="21"/>
        <v/>
      </c>
      <c r="AY132" s="3" t="str">
        <f t="shared" si="22"/>
        <v/>
      </c>
      <c r="AZ132" s="3" t="str">
        <f>IF($A132="","",IF((AND($A132="ADD",OR(AY132="",AY132="Excellent"))),"1",(_xlfn.XLOOKUP(AY132,condition[lookupValue],condition[lookupKey],""))))</f>
        <v/>
      </c>
      <c r="BA132" s="7" t="str">
        <f t="shared" si="23"/>
        <v/>
      </c>
      <c r="BB132" s="9"/>
    </row>
    <row r="133" spans="2:5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6" t="str">
        <f t="shared" si="12"/>
        <v/>
      </c>
      <c r="O133" s="4"/>
      <c r="Q133" s="3" t="str">
        <f>IF($A133="ADD",IF(NOT(ISBLANK(P133)),_xlfn.XLOOKUP(P133,len_adjust_rsn[lookupValue],len_adjust_rsn[lookupKey],"ERROR"),""), "")</f>
        <v/>
      </c>
      <c r="R133" s="6" t="str">
        <f t="shared" si="13"/>
        <v/>
      </c>
      <c r="S133" s="6"/>
      <c r="T133" s="6" t="str">
        <f t="shared" si="14"/>
        <v/>
      </c>
      <c r="V133" s="3" t="str">
        <f>IF($A133="ADD",IF(NOT(ISBLANK(U133)),_xlfn.XLOOKUP(U133,ud_berm_type[lookupValue],ud_berm_type[lookupKey],"ERROR"),""), "")</f>
        <v/>
      </c>
      <c r="X133" s="4"/>
      <c r="AE133" s="7"/>
      <c r="AF133" s="4" t="str">
        <f t="shared" ca="1" si="15"/>
        <v/>
      </c>
      <c r="AG133" s="4"/>
      <c r="AH133" s="3" t="str">
        <f t="shared" si="16"/>
        <v/>
      </c>
      <c r="AI133" s="3" t="str">
        <f>IF($A133="","",IF((AND($A133="ADD",OR(AH133="",AH133="In Use"))),"5",(_xlfn.XLOOKUP(AH133,ud_asset_status[lookupValue],ud_asset_status[lookupKey],""))))</f>
        <v/>
      </c>
      <c r="AK133" s="3" t="str">
        <f>IF($A133="ADD",IF(NOT(ISBLANK(AJ133)),_xlfn.XLOOKUP(AJ133,ud_replacement_status[lookupValue],ud_replacement_status[lookupKey],"ERROR"),""), "")</f>
        <v/>
      </c>
      <c r="AL133" s="7"/>
      <c r="AN133" s="3" t="str">
        <f>IF($A133="ADD",IF(NOT(ISBLANK(AM133)),_xlfn.XLOOKUP(AM133,ar_replace_reason[lookupValue],ar_replace_reason[lookupKey],"ERROR"),""), "")</f>
        <v/>
      </c>
      <c r="AO133" s="3" t="str">
        <f t="shared" si="17"/>
        <v/>
      </c>
      <c r="AP133" s="3" t="str">
        <f>IF($A133="","",IF((AND($A133="ADD",OR(AO133="",AO133="Queenstown-Lakes District Council"))),"70",(_xlfn.XLOOKUP(AO133,ud_organisation_owner[lookupValue],ud_organisation_owner[lookupKey],""))))</f>
        <v/>
      </c>
      <c r="AQ133" s="3" t="str">
        <f t="shared" si="18"/>
        <v/>
      </c>
      <c r="AR133" s="3" t="str">
        <f>IF($A133="","",IF((AND($A133="ADD",OR(AQ133="",AQ133="Queenstown-Lakes District Council"))),"70",(_xlfn.XLOOKUP(AQ133,ud_organisation_owner[lookupValue],ud_organisation_owner[lookupKey],""))))</f>
        <v/>
      </c>
      <c r="AS133" s="3" t="str">
        <f t="shared" si="19"/>
        <v/>
      </c>
      <c r="AT133" s="3" t="str">
        <f>IF($A133="","",IF((AND($A133="ADD",OR(AS133="",AS133="Local Authority"))),"17",(_xlfn.XLOOKUP(AS133,ud_sub_organisation[lookupValue],ud_sub_organisation[lookupKey],""))))</f>
        <v/>
      </c>
      <c r="AU133" s="3" t="str">
        <f t="shared" si="20"/>
        <v/>
      </c>
      <c r="AV133" s="3" t="str">
        <f>IF($A133="","",IF((AND($A133="ADD",OR(AU133="",AU133="Vested Assets"))),"12",(_xlfn.XLOOKUP(AU133,ud_work_category[lookupValue],ud_work_category[lookupKey],""))))</f>
        <v/>
      </c>
      <c r="AW133" s="8"/>
      <c r="AX133" s="2" t="str">
        <f t="shared" si="21"/>
        <v/>
      </c>
      <c r="AY133" s="3" t="str">
        <f t="shared" si="22"/>
        <v/>
      </c>
      <c r="AZ133" s="3" t="str">
        <f>IF($A133="","",IF((AND($A133="ADD",OR(AY133="",AY133="Excellent"))),"1",(_xlfn.XLOOKUP(AY133,condition[lookupValue],condition[lookupKey],""))))</f>
        <v/>
      </c>
      <c r="BA133" s="7" t="str">
        <f t="shared" si="23"/>
        <v/>
      </c>
      <c r="BB133" s="9"/>
    </row>
    <row r="134" spans="2:5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6" t="str">
        <f t="shared" si="12"/>
        <v/>
      </c>
      <c r="O134" s="4"/>
      <c r="Q134" s="3" t="str">
        <f>IF($A134="ADD",IF(NOT(ISBLANK(P134)),_xlfn.XLOOKUP(P134,len_adjust_rsn[lookupValue],len_adjust_rsn[lookupKey],"ERROR"),""), "")</f>
        <v/>
      </c>
      <c r="R134" s="6" t="str">
        <f t="shared" si="13"/>
        <v/>
      </c>
      <c r="S134" s="6"/>
      <c r="T134" s="6" t="str">
        <f t="shared" si="14"/>
        <v/>
      </c>
      <c r="V134" s="3" t="str">
        <f>IF($A134="ADD",IF(NOT(ISBLANK(U134)),_xlfn.XLOOKUP(U134,ud_berm_type[lookupValue],ud_berm_type[lookupKey],"ERROR"),""), "")</f>
        <v/>
      </c>
      <c r="X134" s="4"/>
      <c r="AE134" s="7"/>
      <c r="AF134" s="4" t="str">
        <f t="shared" ca="1" si="15"/>
        <v/>
      </c>
      <c r="AG134" s="4"/>
      <c r="AH134" s="3" t="str">
        <f t="shared" si="16"/>
        <v/>
      </c>
      <c r="AI134" s="3" t="str">
        <f>IF($A134="","",IF((AND($A134="ADD",OR(AH134="",AH134="In Use"))),"5",(_xlfn.XLOOKUP(AH134,ud_asset_status[lookupValue],ud_asset_status[lookupKey],""))))</f>
        <v/>
      </c>
      <c r="AK134" s="3" t="str">
        <f>IF($A134="ADD",IF(NOT(ISBLANK(AJ134)),_xlfn.XLOOKUP(AJ134,ud_replacement_status[lookupValue],ud_replacement_status[lookupKey],"ERROR"),""), "")</f>
        <v/>
      </c>
      <c r="AL134" s="7"/>
      <c r="AN134" s="3" t="str">
        <f>IF($A134="ADD",IF(NOT(ISBLANK(AM134)),_xlfn.XLOOKUP(AM134,ar_replace_reason[lookupValue],ar_replace_reason[lookupKey],"ERROR"),""), "")</f>
        <v/>
      </c>
      <c r="AO134" s="3" t="str">
        <f t="shared" si="17"/>
        <v/>
      </c>
      <c r="AP134" s="3" t="str">
        <f>IF($A134="","",IF((AND($A134="ADD",OR(AO134="",AO134="Queenstown-Lakes District Council"))),"70",(_xlfn.XLOOKUP(AO134,ud_organisation_owner[lookupValue],ud_organisation_owner[lookupKey],""))))</f>
        <v/>
      </c>
      <c r="AQ134" s="3" t="str">
        <f t="shared" si="18"/>
        <v/>
      </c>
      <c r="AR134" s="3" t="str">
        <f>IF($A134="","",IF((AND($A134="ADD",OR(AQ134="",AQ134="Queenstown-Lakes District Council"))),"70",(_xlfn.XLOOKUP(AQ134,ud_organisation_owner[lookupValue],ud_organisation_owner[lookupKey],""))))</f>
        <v/>
      </c>
      <c r="AS134" s="3" t="str">
        <f t="shared" si="19"/>
        <v/>
      </c>
      <c r="AT134" s="3" t="str">
        <f>IF($A134="","",IF((AND($A134="ADD",OR(AS134="",AS134="Local Authority"))),"17",(_xlfn.XLOOKUP(AS134,ud_sub_organisation[lookupValue],ud_sub_organisation[lookupKey],""))))</f>
        <v/>
      </c>
      <c r="AU134" s="3" t="str">
        <f t="shared" si="20"/>
        <v/>
      </c>
      <c r="AV134" s="3" t="str">
        <f>IF($A134="","",IF((AND($A134="ADD",OR(AU134="",AU134="Vested Assets"))),"12",(_xlfn.XLOOKUP(AU134,ud_work_category[lookupValue],ud_work_category[lookupKey],""))))</f>
        <v/>
      </c>
      <c r="AW134" s="8"/>
      <c r="AX134" s="2" t="str">
        <f t="shared" si="21"/>
        <v/>
      </c>
      <c r="AY134" s="3" t="str">
        <f t="shared" si="22"/>
        <v/>
      </c>
      <c r="AZ134" s="3" t="str">
        <f>IF($A134="","",IF((AND($A134="ADD",OR(AY134="",AY134="Excellent"))),"1",(_xlfn.XLOOKUP(AY134,condition[lookupValue],condition[lookupKey],""))))</f>
        <v/>
      </c>
      <c r="BA134" s="7" t="str">
        <f t="shared" si="23"/>
        <v/>
      </c>
      <c r="BB134" s="9"/>
    </row>
    <row r="135" spans="2:5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6" t="str">
        <f t="shared" si="12"/>
        <v/>
      </c>
      <c r="O135" s="4"/>
      <c r="Q135" s="3" t="str">
        <f>IF($A135="ADD",IF(NOT(ISBLANK(P135)),_xlfn.XLOOKUP(P135,len_adjust_rsn[lookupValue],len_adjust_rsn[lookupKey],"ERROR"),""), "")</f>
        <v/>
      </c>
      <c r="R135" s="6" t="str">
        <f t="shared" si="13"/>
        <v/>
      </c>
      <c r="S135" s="6"/>
      <c r="T135" s="6" t="str">
        <f t="shared" si="14"/>
        <v/>
      </c>
      <c r="V135" s="3" t="str">
        <f>IF($A135="ADD",IF(NOT(ISBLANK(U135)),_xlfn.XLOOKUP(U135,ud_berm_type[lookupValue],ud_berm_type[lookupKey],"ERROR"),""), "")</f>
        <v/>
      </c>
      <c r="X135" s="4"/>
      <c r="AE135" s="7"/>
      <c r="AF135" s="4" t="str">
        <f t="shared" ca="1" si="15"/>
        <v/>
      </c>
      <c r="AG135" s="4"/>
      <c r="AH135" s="3" t="str">
        <f t="shared" si="16"/>
        <v/>
      </c>
      <c r="AI135" s="3" t="str">
        <f>IF($A135="","",IF((AND($A135="ADD",OR(AH135="",AH135="In Use"))),"5",(_xlfn.XLOOKUP(AH135,ud_asset_status[lookupValue],ud_asset_status[lookupKey],""))))</f>
        <v/>
      </c>
      <c r="AK135" s="3" t="str">
        <f>IF($A135="ADD",IF(NOT(ISBLANK(AJ135)),_xlfn.XLOOKUP(AJ135,ud_replacement_status[lookupValue],ud_replacement_status[lookupKey],"ERROR"),""), "")</f>
        <v/>
      </c>
      <c r="AL135" s="7"/>
      <c r="AN135" s="3" t="str">
        <f>IF($A135="ADD",IF(NOT(ISBLANK(AM135)),_xlfn.XLOOKUP(AM135,ar_replace_reason[lookupValue],ar_replace_reason[lookupKey],"ERROR"),""), "")</f>
        <v/>
      </c>
      <c r="AO135" s="3" t="str">
        <f t="shared" si="17"/>
        <v/>
      </c>
      <c r="AP135" s="3" t="str">
        <f>IF($A135="","",IF((AND($A135="ADD",OR(AO135="",AO135="Queenstown-Lakes District Council"))),"70",(_xlfn.XLOOKUP(AO135,ud_organisation_owner[lookupValue],ud_organisation_owner[lookupKey],""))))</f>
        <v/>
      </c>
      <c r="AQ135" s="3" t="str">
        <f t="shared" si="18"/>
        <v/>
      </c>
      <c r="AR135" s="3" t="str">
        <f>IF($A135="","",IF((AND($A135="ADD",OR(AQ135="",AQ135="Queenstown-Lakes District Council"))),"70",(_xlfn.XLOOKUP(AQ135,ud_organisation_owner[lookupValue],ud_organisation_owner[lookupKey],""))))</f>
        <v/>
      </c>
      <c r="AS135" s="3" t="str">
        <f t="shared" si="19"/>
        <v/>
      </c>
      <c r="AT135" s="3" t="str">
        <f>IF($A135="","",IF((AND($A135="ADD",OR(AS135="",AS135="Local Authority"))),"17",(_xlfn.XLOOKUP(AS135,ud_sub_organisation[lookupValue],ud_sub_organisation[lookupKey],""))))</f>
        <v/>
      </c>
      <c r="AU135" s="3" t="str">
        <f t="shared" si="20"/>
        <v/>
      </c>
      <c r="AV135" s="3" t="str">
        <f>IF($A135="","",IF((AND($A135="ADD",OR(AU135="",AU135="Vested Assets"))),"12",(_xlfn.XLOOKUP(AU135,ud_work_category[lookupValue],ud_work_category[lookupKey],""))))</f>
        <v/>
      </c>
      <c r="AW135" s="8"/>
      <c r="AX135" s="2" t="str">
        <f t="shared" si="21"/>
        <v/>
      </c>
      <c r="AY135" s="3" t="str">
        <f t="shared" si="22"/>
        <v/>
      </c>
      <c r="AZ135" s="3" t="str">
        <f>IF($A135="","",IF((AND($A135="ADD",OR(AY135="",AY135="Excellent"))),"1",(_xlfn.XLOOKUP(AY135,condition[lookupValue],condition[lookupKey],""))))</f>
        <v/>
      </c>
      <c r="BA135" s="7" t="str">
        <f t="shared" si="23"/>
        <v/>
      </c>
      <c r="BB135" s="9"/>
    </row>
    <row r="136" spans="2:5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6" t="str">
        <f t="shared" si="12"/>
        <v/>
      </c>
      <c r="O136" s="4"/>
      <c r="Q136" s="3" t="str">
        <f>IF($A136="ADD",IF(NOT(ISBLANK(P136)),_xlfn.XLOOKUP(P136,len_adjust_rsn[lookupValue],len_adjust_rsn[lookupKey],"ERROR"),""), "")</f>
        <v/>
      </c>
      <c r="R136" s="6" t="str">
        <f t="shared" si="13"/>
        <v/>
      </c>
      <c r="S136" s="6"/>
      <c r="T136" s="6" t="str">
        <f t="shared" si="14"/>
        <v/>
      </c>
      <c r="V136" s="3" t="str">
        <f>IF($A136="ADD",IF(NOT(ISBLANK(U136)),_xlfn.XLOOKUP(U136,ud_berm_type[lookupValue],ud_berm_type[lookupKey],"ERROR"),""), "")</f>
        <v/>
      </c>
      <c r="X136" s="4"/>
      <c r="AE136" s="7"/>
      <c r="AF136" s="4" t="str">
        <f t="shared" ca="1" si="15"/>
        <v/>
      </c>
      <c r="AG136" s="4"/>
      <c r="AH136" s="3" t="str">
        <f t="shared" si="16"/>
        <v/>
      </c>
      <c r="AI136" s="3" t="str">
        <f>IF($A136="","",IF((AND($A136="ADD",OR(AH136="",AH136="In Use"))),"5",(_xlfn.XLOOKUP(AH136,ud_asset_status[lookupValue],ud_asset_status[lookupKey],""))))</f>
        <v/>
      </c>
      <c r="AK136" s="3" t="str">
        <f>IF($A136="ADD",IF(NOT(ISBLANK(AJ136)),_xlfn.XLOOKUP(AJ136,ud_replacement_status[lookupValue],ud_replacement_status[lookupKey],"ERROR"),""), "")</f>
        <v/>
      </c>
      <c r="AL136" s="7"/>
      <c r="AN136" s="3" t="str">
        <f>IF($A136="ADD",IF(NOT(ISBLANK(AM136)),_xlfn.XLOOKUP(AM136,ar_replace_reason[lookupValue],ar_replace_reason[lookupKey],"ERROR"),""), "")</f>
        <v/>
      </c>
      <c r="AO136" s="3" t="str">
        <f t="shared" si="17"/>
        <v/>
      </c>
      <c r="AP136" s="3" t="str">
        <f>IF($A136="","",IF((AND($A136="ADD",OR(AO136="",AO136="Queenstown-Lakes District Council"))),"70",(_xlfn.XLOOKUP(AO136,ud_organisation_owner[lookupValue],ud_organisation_owner[lookupKey],""))))</f>
        <v/>
      </c>
      <c r="AQ136" s="3" t="str">
        <f t="shared" si="18"/>
        <v/>
      </c>
      <c r="AR136" s="3" t="str">
        <f>IF($A136="","",IF((AND($A136="ADD",OR(AQ136="",AQ136="Queenstown-Lakes District Council"))),"70",(_xlfn.XLOOKUP(AQ136,ud_organisation_owner[lookupValue],ud_organisation_owner[lookupKey],""))))</f>
        <v/>
      </c>
      <c r="AS136" s="3" t="str">
        <f t="shared" si="19"/>
        <v/>
      </c>
      <c r="AT136" s="3" t="str">
        <f>IF($A136="","",IF((AND($A136="ADD",OR(AS136="",AS136="Local Authority"))),"17",(_xlfn.XLOOKUP(AS136,ud_sub_organisation[lookupValue],ud_sub_organisation[lookupKey],""))))</f>
        <v/>
      </c>
      <c r="AU136" s="3" t="str">
        <f t="shared" si="20"/>
        <v/>
      </c>
      <c r="AV136" s="3" t="str">
        <f>IF($A136="","",IF((AND($A136="ADD",OR(AU136="",AU136="Vested Assets"))),"12",(_xlfn.XLOOKUP(AU136,ud_work_category[lookupValue],ud_work_category[lookupKey],""))))</f>
        <v/>
      </c>
      <c r="AW136" s="8"/>
      <c r="AX136" s="2" t="str">
        <f t="shared" si="21"/>
        <v/>
      </c>
      <c r="AY136" s="3" t="str">
        <f t="shared" si="22"/>
        <v/>
      </c>
      <c r="AZ136" s="3" t="str">
        <f>IF($A136="","",IF((AND($A136="ADD",OR(AY136="",AY136="Excellent"))),"1",(_xlfn.XLOOKUP(AY136,condition[lookupValue],condition[lookupKey],""))))</f>
        <v/>
      </c>
      <c r="BA136" s="7" t="str">
        <f t="shared" si="23"/>
        <v/>
      </c>
      <c r="BB136" s="9"/>
    </row>
    <row r="137" spans="2:5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6" t="str">
        <f t="shared" si="12"/>
        <v/>
      </c>
      <c r="O137" s="4"/>
      <c r="Q137" s="3" t="str">
        <f>IF($A137="ADD",IF(NOT(ISBLANK(P137)),_xlfn.XLOOKUP(P137,len_adjust_rsn[lookupValue],len_adjust_rsn[lookupKey],"ERROR"),""), "")</f>
        <v/>
      </c>
      <c r="R137" s="6" t="str">
        <f t="shared" si="13"/>
        <v/>
      </c>
      <c r="S137" s="6"/>
      <c r="T137" s="6" t="str">
        <f t="shared" si="14"/>
        <v/>
      </c>
      <c r="V137" s="3" t="str">
        <f>IF($A137="ADD",IF(NOT(ISBLANK(U137)),_xlfn.XLOOKUP(U137,ud_berm_type[lookupValue],ud_berm_type[lookupKey],"ERROR"),""), "")</f>
        <v/>
      </c>
      <c r="X137" s="4"/>
      <c r="AE137" s="7"/>
      <c r="AF137" s="4" t="str">
        <f t="shared" ca="1" si="15"/>
        <v/>
      </c>
      <c r="AG137" s="4"/>
      <c r="AH137" s="3" t="str">
        <f t="shared" si="16"/>
        <v/>
      </c>
      <c r="AI137" s="3" t="str">
        <f>IF($A137="","",IF((AND($A137="ADD",OR(AH137="",AH137="In Use"))),"5",(_xlfn.XLOOKUP(AH137,ud_asset_status[lookupValue],ud_asset_status[lookupKey],""))))</f>
        <v/>
      </c>
      <c r="AK137" s="3" t="str">
        <f>IF($A137="ADD",IF(NOT(ISBLANK(AJ137)),_xlfn.XLOOKUP(AJ137,ud_replacement_status[lookupValue],ud_replacement_status[lookupKey],"ERROR"),""), "")</f>
        <v/>
      </c>
      <c r="AL137" s="7"/>
      <c r="AN137" s="3" t="str">
        <f>IF($A137="ADD",IF(NOT(ISBLANK(AM137)),_xlfn.XLOOKUP(AM137,ar_replace_reason[lookupValue],ar_replace_reason[lookupKey],"ERROR"),""), "")</f>
        <v/>
      </c>
      <c r="AO137" s="3" t="str">
        <f t="shared" si="17"/>
        <v/>
      </c>
      <c r="AP137" s="3" t="str">
        <f>IF($A137="","",IF((AND($A137="ADD",OR(AO137="",AO137="Queenstown-Lakes District Council"))),"70",(_xlfn.XLOOKUP(AO137,ud_organisation_owner[lookupValue],ud_organisation_owner[lookupKey],""))))</f>
        <v/>
      </c>
      <c r="AQ137" s="3" t="str">
        <f t="shared" si="18"/>
        <v/>
      </c>
      <c r="AR137" s="3" t="str">
        <f>IF($A137="","",IF((AND($A137="ADD",OR(AQ137="",AQ137="Queenstown-Lakes District Council"))),"70",(_xlfn.XLOOKUP(AQ137,ud_organisation_owner[lookupValue],ud_organisation_owner[lookupKey],""))))</f>
        <v/>
      </c>
      <c r="AS137" s="3" t="str">
        <f t="shared" si="19"/>
        <v/>
      </c>
      <c r="AT137" s="3" t="str">
        <f>IF($A137="","",IF((AND($A137="ADD",OR(AS137="",AS137="Local Authority"))),"17",(_xlfn.XLOOKUP(AS137,ud_sub_organisation[lookupValue],ud_sub_organisation[lookupKey],""))))</f>
        <v/>
      </c>
      <c r="AU137" s="3" t="str">
        <f t="shared" si="20"/>
        <v/>
      </c>
      <c r="AV137" s="3" t="str">
        <f>IF($A137="","",IF((AND($A137="ADD",OR(AU137="",AU137="Vested Assets"))),"12",(_xlfn.XLOOKUP(AU137,ud_work_category[lookupValue],ud_work_category[lookupKey],""))))</f>
        <v/>
      </c>
      <c r="AW137" s="8"/>
      <c r="AX137" s="2" t="str">
        <f t="shared" si="21"/>
        <v/>
      </c>
      <c r="AY137" s="3" t="str">
        <f t="shared" si="22"/>
        <v/>
      </c>
      <c r="AZ137" s="3" t="str">
        <f>IF($A137="","",IF((AND($A137="ADD",OR(AY137="",AY137="Excellent"))),"1",(_xlfn.XLOOKUP(AY137,condition[lookupValue],condition[lookupKey],""))))</f>
        <v/>
      </c>
      <c r="BA137" s="7" t="str">
        <f t="shared" si="23"/>
        <v/>
      </c>
      <c r="BB137" s="9"/>
    </row>
    <row r="138" spans="2:5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6" t="str">
        <f t="shared" si="12"/>
        <v/>
      </c>
      <c r="O138" s="4"/>
      <c r="Q138" s="3" t="str">
        <f>IF($A138="ADD",IF(NOT(ISBLANK(P138)),_xlfn.XLOOKUP(P138,len_adjust_rsn[lookupValue],len_adjust_rsn[lookupKey],"ERROR"),""), "")</f>
        <v/>
      </c>
      <c r="R138" s="6" t="str">
        <f t="shared" si="13"/>
        <v/>
      </c>
      <c r="S138" s="6"/>
      <c r="T138" s="6" t="str">
        <f t="shared" si="14"/>
        <v/>
      </c>
      <c r="V138" s="3" t="str">
        <f>IF($A138="ADD",IF(NOT(ISBLANK(U138)),_xlfn.XLOOKUP(U138,ud_berm_type[lookupValue],ud_berm_type[lookupKey],"ERROR"),""), "")</f>
        <v/>
      </c>
      <c r="X138" s="4"/>
      <c r="AE138" s="7"/>
      <c r="AF138" s="4" t="str">
        <f t="shared" ca="1" si="15"/>
        <v/>
      </c>
      <c r="AG138" s="4"/>
      <c r="AH138" s="3" t="str">
        <f t="shared" si="16"/>
        <v/>
      </c>
      <c r="AI138" s="3" t="str">
        <f>IF($A138="","",IF((AND($A138="ADD",OR(AH138="",AH138="In Use"))),"5",(_xlfn.XLOOKUP(AH138,ud_asset_status[lookupValue],ud_asset_status[lookupKey],""))))</f>
        <v/>
      </c>
      <c r="AK138" s="3" t="str">
        <f>IF($A138="ADD",IF(NOT(ISBLANK(AJ138)),_xlfn.XLOOKUP(AJ138,ud_replacement_status[lookupValue],ud_replacement_status[lookupKey],"ERROR"),""), "")</f>
        <v/>
      </c>
      <c r="AL138" s="7"/>
      <c r="AN138" s="3" t="str">
        <f>IF($A138="ADD",IF(NOT(ISBLANK(AM138)),_xlfn.XLOOKUP(AM138,ar_replace_reason[lookupValue],ar_replace_reason[lookupKey],"ERROR"),""), "")</f>
        <v/>
      </c>
      <c r="AO138" s="3" t="str">
        <f t="shared" si="17"/>
        <v/>
      </c>
      <c r="AP138" s="3" t="str">
        <f>IF($A138="","",IF((AND($A138="ADD",OR(AO138="",AO138="Queenstown-Lakes District Council"))),"70",(_xlfn.XLOOKUP(AO138,ud_organisation_owner[lookupValue],ud_organisation_owner[lookupKey],""))))</f>
        <v/>
      </c>
      <c r="AQ138" s="3" t="str">
        <f t="shared" si="18"/>
        <v/>
      </c>
      <c r="AR138" s="3" t="str">
        <f>IF($A138="","",IF((AND($A138="ADD",OR(AQ138="",AQ138="Queenstown-Lakes District Council"))),"70",(_xlfn.XLOOKUP(AQ138,ud_organisation_owner[lookupValue],ud_organisation_owner[lookupKey],""))))</f>
        <v/>
      </c>
      <c r="AS138" s="3" t="str">
        <f t="shared" si="19"/>
        <v/>
      </c>
      <c r="AT138" s="3" t="str">
        <f>IF($A138="","",IF((AND($A138="ADD",OR(AS138="",AS138="Local Authority"))),"17",(_xlfn.XLOOKUP(AS138,ud_sub_organisation[lookupValue],ud_sub_organisation[lookupKey],""))))</f>
        <v/>
      </c>
      <c r="AU138" s="3" t="str">
        <f t="shared" si="20"/>
        <v/>
      </c>
      <c r="AV138" s="3" t="str">
        <f>IF($A138="","",IF((AND($A138="ADD",OR(AU138="",AU138="Vested Assets"))),"12",(_xlfn.XLOOKUP(AU138,ud_work_category[lookupValue],ud_work_category[lookupKey],""))))</f>
        <v/>
      </c>
      <c r="AW138" s="8"/>
      <c r="AX138" s="2" t="str">
        <f t="shared" si="21"/>
        <v/>
      </c>
      <c r="AY138" s="3" t="str">
        <f t="shared" si="22"/>
        <v/>
      </c>
      <c r="AZ138" s="3" t="str">
        <f>IF($A138="","",IF((AND($A138="ADD",OR(AY138="",AY138="Excellent"))),"1",(_xlfn.XLOOKUP(AY138,condition[lookupValue],condition[lookupKey],""))))</f>
        <v/>
      </c>
      <c r="BA138" s="7" t="str">
        <f t="shared" si="23"/>
        <v/>
      </c>
      <c r="BB138" s="9"/>
    </row>
    <row r="139" spans="2:5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6" t="str">
        <f t="shared" ref="N139:N202" si="24">IF(H139&lt;&gt;"",H139-G139,"")</f>
        <v/>
      </c>
      <c r="O139" s="4"/>
      <c r="Q139" s="3" t="str">
        <f>IF($A139="ADD",IF(NOT(ISBLANK(P139)),_xlfn.XLOOKUP(P139,len_adjust_rsn[lookupValue],len_adjust_rsn[lookupKey],"ERROR"),""), "")</f>
        <v/>
      </c>
      <c r="R139" s="6" t="str">
        <f t="shared" ref="R139:R202" si="25">IF(M139&lt;&gt;"",N139*M139,"")</f>
        <v/>
      </c>
      <c r="S139" s="6"/>
      <c r="T139" s="6" t="str">
        <f t="shared" ref="T139:T202" si="26">IF(S139&lt;&gt;"",R139+S139,R139)</f>
        <v/>
      </c>
      <c r="V139" s="3" t="str">
        <f>IF($A139="ADD",IF(NOT(ISBLANK(U139)),_xlfn.XLOOKUP(U139,ud_berm_type[lookupValue],ud_berm_type[lookupKey],"ERROR"),""), "")</f>
        <v/>
      </c>
      <c r="X139" s="4"/>
      <c r="AE139" s="7"/>
      <c r="AF139" s="4" t="str">
        <f t="shared" ref="AF139:AF202" ca="1" si="27">IF(AE139&lt;&gt;"", DATEDIF(AE139, TODAY(),"Y"),"")</f>
        <v/>
      </c>
      <c r="AG139" s="4"/>
      <c r="AH139" s="3" t="str">
        <f t="shared" ref="AH139:AH202" si="28">IF($A139="ADD","In Use","")</f>
        <v/>
      </c>
      <c r="AI139" s="3" t="str">
        <f>IF($A139="","",IF((AND($A139="ADD",OR(AH139="",AH139="In Use"))),"5",(_xlfn.XLOOKUP(AH139,ud_asset_status[lookupValue],ud_asset_status[lookupKey],""))))</f>
        <v/>
      </c>
      <c r="AK139" s="3" t="str">
        <f>IF($A139="ADD",IF(NOT(ISBLANK(AJ139)),_xlfn.XLOOKUP(AJ139,ud_replacement_status[lookupValue],ud_replacement_status[lookupKey],"ERROR"),""), "")</f>
        <v/>
      </c>
      <c r="AL139" s="7"/>
      <c r="AN139" s="3" t="str">
        <f>IF($A139="ADD",IF(NOT(ISBLANK(AM139)),_xlfn.XLOOKUP(AM139,ar_replace_reason[lookupValue],ar_replace_reason[lookupKey],"ERROR"),""), "")</f>
        <v/>
      </c>
      <c r="AO139" s="3" t="str">
        <f t="shared" ref="AO139:AO202" si="29">IF($A139="ADD","Queenstown-Lakes District Council","")</f>
        <v/>
      </c>
      <c r="AP139" s="3" t="str">
        <f>IF($A139="","",IF((AND($A139="ADD",OR(AO139="",AO139="Queenstown-Lakes District Council"))),"70",(_xlfn.XLOOKUP(AO139,ud_organisation_owner[lookupValue],ud_organisation_owner[lookupKey],""))))</f>
        <v/>
      </c>
      <c r="AQ139" s="3" t="str">
        <f t="shared" ref="AQ139:AQ202" si="30">IF($A139="ADD","Queenstown-Lakes District Council","")</f>
        <v/>
      </c>
      <c r="AR139" s="3" t="str">
        <f>IF($A139="","",IF((AND($A139="ADD",OR(AQ139="",AQ139="Queenstown-Lakes District Council"))),"70",(_xlfn.XLOOKUP(AQ139,ud_organisation_owner[lookupValue],ud_organisation_owner[lookupKey],""))))</f>
        <v/>
      </c>
      <c r="AS139" s="3" t="str">
        <f t="shared" ref="AS139:AS202" si="31">IF($A139="ADD","Local Authority","")</f>
        <v/>
      </c>
      <c r="AT139" s="3" t="str">
        <f>IF($A139="","",IF((AND($A139="ADD",OR(AS139="",AS139="Local Authority"))),"17",(_xlfn.XLOOKUP(AS139,ud_sub_organisation[lookupValue],ud_sub_organisation[lookupKey],""))))</f>
        <v/>
      </c>
      <c r="AU139" s="3" t="str">
        <f t="shared" ref="AU139:AU202" si="32">IF($A139="ADD","Vested Assets","")</f>
        <v/>
      </c>
      <c r="AV139" s="3" t="str">
        <f>IF($A139="","",IF((AND($A139="ADD",OR(AU139="",AU139="Vested Assets"))),"12",(_xlfn.XLOOKUP(AU139,ud_work_category[lookupValue],ud_work_category[lookupKey],""))))</f>
        <v/>
      </c>
      <c r="AW139" s="8"/>
      <c r="AX139" s="2" t="str">
        <f t="shared" ref="AX139:AX202" si="33">IF($A139="ADD","TRUE","")</f>
        <v/>
      </c>
      <c r="AY139" s="3" t="str">
        <f t="shared" ref="AY139:AY202" si="34">IF($A139="ADD","Excellent","")</f>
        <v/>
      </c>
      <c r="AZ139" s="3" t="str">
        <f>IF($A139="","",IF((AND($A139="ADD",OR(AY139="",AY139="Excellent"))),"1",(_xlfn.XLOOKUP(AY139,condition[lookupValue],condition[lookupKey],""))))</f>
        <v/>
      </c>
      <c r="BA139" s="7" t="str">
        <f t="shared" ref="BA139:BA202" si="35">IF(AE139&lt;&gt;"",AE139,"")</f>
        <v/>
      </c>
      <c r="BB139" s="9"/>
    </row>
    <row r="140" spans="2:5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6" t="str">
        <f t="shared" si="24"/>
        <v/>
      </c>
      <c r="O140" s="4"/>
      <c r="Q140" s="3" t="str">
        <f>IF($A140="ADD",IF(NOT(ISBLANK(P140)),_xlfn.XLOOKUP(P140,len_adjust_rsn[lookupValue],len_adjust_rsn[lookupKey],"ERROR"),""), "")</f>
        <v/>
      </c>
      <c r="R140" s="6" t="str">
        <f t="shared" si="25"/>
        <v/>
      </c>
      <c r="S140" s="6"/>
      <c r="T140" s="6" t="str">
        <f t="shared" si="26"/>
        <v/>
      </c>
      <c r="V140" s="3" t="str">
        <f>IF($A140="ADD",IF(NOT(ISBLANK(U140)),_xlfn.XLOOKUP(U140,ud_berm_type[lookupValue],ud_berm_type[lookupKey],"ERROR"),""), "")</f>
        <v/>
      </c>
      <c r="X140" s="4"/>
      <c r="AE140" s="7"/>
      <c r="AF140" s="4" t="str">
        <f t="shared" ca="1" si="27"/>
        <v/>
      </c>
      <c r="AG140" s="4"/>
      <c r="AH140" s="3" t="str">
        <f t="shared" si="28"/>
        <v/>
      </c>
      <c r="AI140" s="3" t="str">
        <f>IF($A140="","",IF((AND($A140="ADD",OR(AH140="",AH140="In Use"))),"5",(_xlfn.XLOOKUP(AH140,ud_asset_status[lookupValue],ud_asset_status[lookupKey],""))))</f>
        <v/>
      </c>
      <c r="AK140" s="3" t="str">
        <f>IF($A140="ADD",IF(NOT(ISBLANK(AJ140)),_xlfn.XLOOKUP(AJ140,ud_replacement_status[lookupValue],ud_replacement_status[lookupKey],"ERROR"),""), "")</f>
        <v/>
      </c>
      <c r="AL140" s="7"/>
      <c r="AN140" s="3" t="str">
        <f>IF($A140="ADD",IF(NOT(ISBLANK(AM140)),_xlfn.XLOOKUP(AM140,ar_replace_reason[lookupValue],ar_replace_reason[lookupKey],"ERROR"),""), "")</f>
        <v/>
      </c>
      <c r="AO140" s="3" t="str">
        <f t="shared" si="29"/>
        <v/>
      </c>
      <c r="AP140" s="3" t="str">
        <f>IF($A140="","",IF((AND($A140="ADD",OR(AO140="",AO140="Queenstown-Lakes District Council"))),"70",(_xlfn.XLOOKUP(AO140,ud_organisation_owner[lookupValue],ud_organisation_owner[lookupKey],""))))</f>
        <v/>
      </c>
      <c r="AQ140" s="3" t="str">
        <f t="shared" si="30"/>
        <v/>
      </c>
      <c r="AR140" s="3" t="str">
        <f>IF($A140="","",IF((AND($A140="ADD",OR(AQ140="",AQ140="Queenstown-Lakes District Council"))),"70",(_xlfn.XLOOKUP(AQ140,ud_organisation_owner[lookupValue],ud_organisation_owner[lookupKey],""))))</f>
        <v/>
      </c>
      <c r="AS140" s="3" t="str">
        <f t="shared" si="31"/>
        <v/>
      </c>
      <c r="AT140" s="3" t="str">
        <f>IF($A140="","",IF((AND($A140="ADD",OR(AS140="",AS140="Local Authority"))),"17",(_xlfn.XLOOKUP(AS140,ud_sub_organisation[lookupValue],ud_sub_organisation[lookupKey],""))))</f>
        <v/>
      </c>
      <c r="AU140" s="3" t="str">
        <f t="shared" si="32"/>
        <v/>
      </c>
      <c r="AV140" s="3" t="str">
        <f>IF($A140="","",IF((AND($A140="ADD",OR(AU140="",AU140="Vested Assets"))),"12",(_xlfn.XLOOKUP(AU140,ud_work_category[lookupValue],ud_work_category[lookupKey],""))))</f>
        <v/>
      </c>
      <c r="AW140" s="8"/>
      <c r="AX140" s="2" t="str">
        <f t="shared" si="33"/>
        <v/>
      </c>
      <c r="AY140" s="3" t="str">
        <f t="shared" si="34"/>
        <v/>
      </c>
      <c r="AZ140" s="3" t="str">
        <f>IF($A140="","",IF((AND($A140="ADD",OR(AY140="",AY140="Excellent"))),"1",(_xlfn.XLOOKUP(AY140,condition[lookupValue],condition[lookupKey],""))))</f>
        <v/>
      </c>
      <c r="BA140" s="7" t="str">
        <f t="shared" si="35"/>
        <v/>
      </c>
      <c r="BB140" s="9"/>
    </row>
    <row r="141" spans="2:5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6" t="str">
        <f t="shared" si="24"/>
        <v/>
      </c>
      <c r="O141" s="4"/>
      <c r="Q141" s="3" t="str">
        <f>IF($A141="ADD",IF(NOT(ISBLANK(P141)),_xlfn.XLOOKUP(P141,len_adjust_rsn[lookupValue],len_adjust_rsn[lookupKey],"ERROR"),""), "")</f>
        <v/>
      </c>
      <c r="R141" s="6" t="str">
        <f t="shared" si="25"/>
        <v/>
      </c>
      <c r="S141" s="6"/>
      <c r="T141" s="6" t="str">
        <f t="shared" si="26"/>
        <v/>
      </c>
      <c r="V141" s="3" t="str">
        <f>IF($A141="ADD",IF(NOT(ISBLANK(U141)),_xlfn.XLOOKUP(U141,ud_berm_type[lookupValue],ud_berm_type[lookupKey],"ERROR"),""), "")</f>
        <v/>
      </c>
      <c r="X141" s="4"/>
      <c r="AE141" s="7"/>
      <c r="AF141" s="4" t="str">
        <f t="shared" ca="1" si="27"/>
        <v/>
      </c>
      <c r="AG141" s="4"/>
      <c r="AH141" s="3" t="str">
        <f t="shared" si="28"/>
        <v/>
      </c>
      <c r="AI141" s="3" t="str">
        <f>IF($A141="","",IF((AND($A141="ADD",OR(AH141="",AH141="In Use"))),"5",(_xlfn.XLOOKUP(AH141,ud_asset_status[lookupValue],ud_asset_status[lookupKey],""))))</f>
        <v/>
      </c>
      <c r="AK141" s="3" t="str">
        <f>IF($A141="ADD",IF(NOT(ISBLANK(AJ141)),_xlfn.XLOOKUP(AJ141,ud_replacement_status[lookupValue],ud_replacement_status[lookupKey],"ERROR"),""), "")</f>
        <v/>
      </c>
      <c r="AL141" s="7"/>
      <c r="AN141" s="3" t="str">
        <f>IF($A141="ADD",IF(NOT(ISBLANK(AM141)),_xlfn.XLOOKUP(AM141,ar_replace_reason[lookupValue],ar_replace_reason[lookupKey],"ERROR"),""), "")</f>
        <v/>
      </c>
      <c r="AO141" s="3" t="str">
        <f t="shared" si="29"/>
        <v/>
      </c>
      <c r="AP141" s="3" t="str">
        <f>IF($A141="","",IF((AND($A141="ADD",OR(AO141="",AO141="Queenstown-Lakes District Council"))),"70",(_xlfn.XLOOKUP(AO141,ud_organisation_owner[lookupValue],ud_organisation_owner[lookupKey],""))))</f>
        <v/>
      </c>
      <c r="AQ141" s="3" t="str">
        <f t="shared" si="30"/>
        <v/>
      </c>
      <c r="AR141" s="3" t="str">
        <f>IF($A141="","",IF((AND($A141="ADD",OR(AQ141="",AQ141="Queenstown-Lakes District Council"))),"70",(_xlfn.XLOOKUP(AQ141,ud_organisation_owner[lookupValue],ud_organisation_owner[lookupKey],""))))</f>
        <v/>
      </c>
      <c r="AS141" s="3" t="str">
        <f t="shared" si="31"/>
        <v/>
      </c>
      <c r="AT141" s="3" t="str">
        <f>IF($A141="","",IF((AND($A141="ADD",OR(AS141="",AS141="Local Authority"))),"17",(_xlfn.XLOOKUP(AS141,ud_sub_organisation[lookupValue],ud_sub_organisation[lookupKey],""))))</f>
        <v/>
      </c>
      <c r="AU141" s="3" t="str">
        <f t="shared" si="32"/>
        <v/>
      </c>
      <c r="AV141" s="3" t="str">
        <f>IF($A141="","",IF((AND($A141="ADD",OR(AU141="",AU141="Vested Assets"))),"12",(_xlfn.XLOOKUP(AU141,ud_work_category[lookupValue],ud_work_category[lookupKey],""))))</f>
        <v/>
      </c>
      <c r="AW141" s="8"/>
      <c r="AX141" s="2" t="str">
        <f t="shared" si="33"/>
        <v/>
      </c>
      <c r="AY141" s="3" t="str">
        <f t="shared" si="34"/>
        <v/>
      </c>
      <c r="AZ141" s="3" t="str">
        <f>IF($A141="","",IF((AND($A141="ADD",OR(AY141="",AY141="Excellent"))),"1",(_xlfn.XLOOKUP(AY141,condition[lookupValue],condition[lookupKey],""))))</f>
        <v/>
      </c>
      <c r="BA141" s="7" t="str">
        <f t="shared" si="35"/>
        <v/>
      </c>
      <c r="BB141" s="9"/>
    </row>
    <row r="142" spans="2:5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6" t="str">
        <f t="shared" si="24"/>
        <v/>
      </c>
      <c r="O142" s="4"/>
      <c r="Q142" s="3" t="str">
        <f>IF($A142="ADD",IF(NOT(ISBLANK(P142)),_xlfn.XLOOKUP(P142,len_adjust_rsn[lookupValue],len_adjust_rsn[lookupKey],"ERROR"),""), "")</f>
        <v/>
      </c>
      <c r="R142" s="6" t="str">
        <f t="shared" si="25"/>
        <v/>
      </c>
      <c r="S142" s="6"/>
      <c r="T142" s="6" t="str">
        <f t="shared" si="26"/>
        <v/>
      </c>
      <c r="V142" s="3" t="str">
        <f>IF($A142="ADD",IF(NOT(ISBLANK(U142)),_xlfn.XLOOKUP(U142,ud_berm_type[lookupValue],ud_berm_type[lookupKey],"ERROR"),""), "")</f>
        <v/>
      </c>
      <c r="X142" s="4"/>
      <c r="AE142" s="7"/>
      <c r="AF142" s="4" t="str">
        <f t="shared" ca="1" si="27"/>
        <v/>
      </c>
      <c r="AG142" s="4"/>
      <c r="AH142" s="3" t="str">
        <f t="shared" si="28"/>
        <v/>
      </c>
      <c r="AI142" s="3" t="str">
        <f>IF($A142="","",IF((AND($A142="ADD",OR(AH142="",AH142="In Use"))),"5",(_xlfn.XLOOKUP(AH142,ud_asset_status[lookupValue],ud_asset_status[lookupKey],""))))</f>
        <v/>
      </c>
      <c r="AK142" s="3" t="str">
        <f>IF($A142="ADD",IF(NOT(ISBLANK(AJ142)),_xlfn.XLOOKUP(AJ142,ud_replacement_status[lookupValue],ud_replacement_status[lookupKey],"ERROR"),""), "")</f>
        <v/>
      </c>
      <c r="AL142" s="7"/>
      <c r="AN142" s="3" t="str">
        <f>IF($A142="ADD",IF(NOT(ISBLANK(AM142)),_xlfn.XLOOKUP(AM142,ar_replace_reason[lookupValue],ar_replace_reason[lookupKey],"ERROR"),""), "")</f>
        <v/>
      </c>
      <c r="AO142" s="3" t="str">
        <f t="shared" si="29"/>
        <v/>
      </c>
      <c r="AP142" s="3" t="str">
        <f>IF($A142="","",IF((AND($A142="ADD",OR(AO142="",AO142="Queenstown-Lakes District Council"))),"70",(_xlfn.XLOOKUP(AO142,ud_organisation_owner[lookupValue],ud_organisation_owner[lookupKey],""))))</f>
        <v/>
      </c>
      <c r="AQ142" s="3" t="str">
        <f t="shared" si="30"/>
        <v/>
      </c>
      <c r="AR142" s="3" t="str">
        <f>IF($A142="","",IF((AND($A142="ADD",OR(AQ142="",AQ142="Queenstown-Lakes District Council"))),"70",(_xlfn.XLOOKUP(AQ142,ud_organisation_owner[lookupValue],ud_organisation_owner[lookupKey],""))))</f>
        <v/>
      </c>
      <c r="AS142" s="3" t="str">
        <f t="shared" si="31"/>
        <v/>
      </c>
      <c r="AT142" s="3" t="str">
        <f>IF($A142="","",IF((AND($A142="ADD",OR(AS142="",AS142="Local Authority"))),"17",(_xlfn.XLOOKUP(AS142,ud_sub_organisation[lookupValue],ud_sub_organisation[lookupKey],""))))</f>
        <v/>
      </c>
      <c r="AU142" s="3" t="str">
        <f t="shared" si="32"/>
        <v/>
      </c>
      <c r="AV142" s="3" t="str">
        <f>IF($A142="","",IF((AND($A142="ADD",OR(AU142="",AU142="Vested Assets"))),"12",(_xlfn.XLOOKUP(AU142,ud_work_category[lookupValue],ud_work_category[lookupKey],""))))</f>
        <v/>
      </c>
      <c r="AW142" s="8"/>
      <c r="AX142" s="2" t="str">
        <f t="shared" si="33"/>
        <v/>
      </c>
      <c r="AY142" s="3" t="str">
        <f t="shared" si="34"/>
        <v/>
      </c>
      <c r="AZ142" s="3" t="str">
        <f>IF($A142="","",IF((AND($A142="ADD",OR(AY142="",AY142="Excellent"))),"1",(_xlfn.XLOOKUP(AY142,condition[lookupValue],condition[lookupKey],""))))</f>
        <v/>
      </c>
      <c r="BA142" s="7" t="str">
        <f t="shared" si="35"/>
        <v/>
      </c>
      <c r="BB142" s="9"/>
    </row>
    <row r="143" spans="2:5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6" t="str">
        <f t="shared" si="24"/>
        <v/>
      </c>
      <c r="O143" s="4"/>
      <c r="Q143" s="3" t="str">
        <f>IF($A143="ADD",IF(NOT(ISBLANK(P143)),_xlfn.XLOOKUP(P143,len_adjust_rsn[lookupValue],len_adjust_rsn[lookupKey],"ERROR"),""), "")</f>
        <v/>
      </c>
      <c r="R143" s="6" t="str">
        <f t="shared" si="25"/>
        <v/>
      </c>
      <c r="S143" s="6"/>
      <c r="T143" s="6" t="str">
        <f t="shared" si="26"/>
        <v/>
      </c>
      <c r="V143" s="3" t="str">
        <f>IF($A143="ADD",IF(NOT(ISBLANK(U143)),_xlfn.XLOOKUP(U143,ud_berm_type[lookupValue],ud_berm_type[lookupKey],"ERROR"),""), "")</f>
        <v/>
      </c>
      <c r="X143" s="4"/>
      <c r="AE143" s="7"/>
      <c r="AF143" s="4" t="str">
        <f t="shared" ca="1" si="27"/>
        <v/>
      </c>
      <c r="AG143" s="4"/>
      <c r="AH143" s="3" t="str">
        <f t="shared" si="28"/>
        <v/>
      </c>
      <c r="AI143" s="3" t="str">
        <f>IF($A143="","",IF((AND($A143="ADD",OR(AH143="",AH143="In Use"))),"5",(_xlfn.XLOOKUP(AH143,ud_asset_status[lookupValue],ud_asset_status[lookupKey],""))))</f>
        <v/>
      </c>
      <c r="AK143" s="3" t="str">
        <f>IF($A143="ADD",IF(NOT(ISBLANK(AJ143)),_xlfn.XLOOKUP(AJ143,ud_replacement_status[lookupValue],ud_replacement_status[lookupKey],"ERROR"),""), "")</f>
        <v/>
      </c>
      <c r="AL143" s="7"/>
      <c r="AN143" s="3" t="str">
        <f>IF($A143="ADD",IF(NOT(ISBLANK(AM143)),_xlfn.XLOOKUP(AM143,ar_replace_reason[lookupValue],ar_replace_reason[lookupKey],"ERROR"),""), "")</f>
        <v/>
      </c>
      <c r="AO143" s="3" t="str">
        <f t="shared" si="29"/>
        <v/>
      </c>
      <c r="AP143" s="3" t="str">
        <f>IF($A143="","",IF((AND($A143="ADD",OR(AO143="",AO143="Queenstown-Lakes District Council"))),"70",(_xlfn.XLOOKUP(AO143,ud_organisation_owner[lookupValue],ud_organisation_owner[lookupKey],""))))</f>
        <v/>
      </c>
      <c r="AQ143" s="3" t="str">
        <f t="shared" si="30"/>
        <v/>
      </c>
      <c r="AR143" s="3" t="str">
        <f>IF($A143="","",IF((AND($A143="ADD",OR(AQ143="",AQ143="Queenstown-Lakes District Council"))),"70",(_xlfn.XLOOKUP(AQ143,ud_organisation_owner[lookupValue],ud_organisation_owner[lookupKey],""))))</f>
        <v/>
      </c>
      <c r="AS143" s="3" t="str">
        <f t="shared" si="31"/>
        <v/>
      </c>
      <c r="AT143" s="3" t="str">
        <f>IF($A143="","",IF((AND($A143="ADD",OR(AS143="",AS143="Local Authority"))),"17",(_xlfn.XLOOKUP(AS143,ud_sub_organisation[lookupValue],ud_sub_organisation[lookupKey],""))))</f>
        <v/>
      </c>
      <c r="AU143" s="3" t="str">
        <f t="shared" si="32"/>
        <v/>
      </c>
      <c r="AV143" s="3" t="str">
        <f>IF($A143="","",IF((AND($A143="ADD",OR(AU143="",AU143="Vested Assets"))),"12",(_xlfn.XLOOKUP(AU143,ud_work_category[lookupValue],ud_work_category[lookupKey],""))))</f>
        <v/>
      </c>
      <c r="AW143" s="8"/>
      <c r="AX143" s="2" t="str">
        <f t="shared" si="33"/>
        <v/>
      </c>
      <c r="AY143" s="3" t="str">
        <f t="shared" si="34"/>
        <v/>
      </c>
      <c r="AZ143" s="3" t="str">
        <f>IF($A143="","",IF((AND($A143="ADD",OR(AY143="",AY143="Excellent"))),"1",(_xlfn.XLOOKUP(AY143,condition[lookupValue],condition[lookupKey],""))))</f>
        <v/>
      </c>
      <c r="BA143" s="7" t="str">
        <f t="shared" si="35"/>
        <v/>
      </c>
      <c r="BB143" s="9"/>
    </row>
    <row r="144" spans="2:5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6" t="str">
        <f t="shared" si="24"/>
        <v/>
      </c>
      <c r="O144" s="4"/>
      <c r="Q144" s="3" t="str">
        <f>IF($A144="ADD",IF(NOT(ISBLANK(P144)),_xlfn.XLOOKUP(P144,len_adjust_rsn[lookupValue],len_adjust_rsn[lookupKey],"ERROR"),""), "")</f>
        <v/>
      </c>
      <c r="R144" s="6" t="str">
        <f t="shared" si="25"/>
        <v/>
      </c>
      <c r="S144" s="6"/>
      <c r="T144" s="6" t="str">
        <f t="shared" si="26"/>
        <v/>
      </c>
      <c r="V144" s="3" t="str">
        <f>IF($A144="ADD",IF(NOT(ISBLANK(U144)),_xlfn.XLOOKUP(U144,ud_berm_type[lookupValue],ud_berm_type[lookupKey],"ERROR"),""), "")</f>
        <v/>
      </c>
      <c r="X144" s="4"/>
      <c r="AE144" s="7"/>
      <c r="AF144" s="4" t="str">
        <f t="shared" ca="1" si="27"/>
        <v/>
      </c>
      <c r="AG144" s="4"/>
      <c r="AH144" s="3" t="str">
        <f t="shared" si="28"/>
        <v/>
      </c>
      <c r="AI144" s="3" t="str">
        <f>IF($A144="","",IF((AND($A144="ADD",OR(AH144="",AH144="In Use"))),"5",(_xlfn.XLOOKUP(AH144,ud_asset_status[lookupValue],ud_asset_status[lookupKey],""))))</f>
        <v/>
      </c>
      <c r="AK144" s="3" t="str">
        <f>IF($A144="ADD",IF(NOT(ISBLANK(AJ144)),_xlfn.XLOOKUP(AJ144,ud_replacement_status[lookupValue],ud_replacement_status[lookupKey],"ERROR"),""), "")</f>
        <v/>
      </c>
      <c r="AL144" s="7"/>
      <c r="AN144" s="3" t="str">
        <f>IF($A144="ADD",IF(NOT(ISBLANK(AM144)),_xlfn.XLOOKUP(AM144,ar_replace_reason[lookupValue],ar_replace_reason[lookupKey],"ERROR"),""), "")</f>
        <v/>
      </c>
      <c r="AO144" s="3" t="str">
        <f t="shared" si="29"/>
        <v/>
      </c>
      <c r="AP144" s="3" t="str">
        <f>IF($A144="","",IF((AND($A144="ADD",OR(AO144="",AO144="Queenstown-Lakes District Council"))),"70",(_xlfn.XLOOKUP(AO144,ud_organisation_owner[lookupValue],ud_organisation_owner[lookupKey],""))))</f>
        <v/>
      </c>
      <c r="AQ144" s="3" t="str">
        <f t="shared" si="30"/>
        <v/>
      </c>
      <c r="AR144" s="3" t="str">
        <f>IF($A144="","",IF((AND($A144="ADD",OR(AQ144="",AQ144="Queenstown-Lakes District Council"))),"70",(_xlfn.XLOOKUP(AQ144,ud_organisation_owner[lookupValue],ud_organisation_owner[lookupKey],""))))</f>
        <v/>
      </c>
      <c r="AS144" s="3" t="str">
        <f t="shared" si="31"/>
        <v/>
      </c>
      <c r="AT144" s="3" t="str">
        <f>IF($A144="","",IF((AND($A144="ADD",OR(AS144="",AS144="Local Authority"))),"17",(_xlfn.XLOOKUP(AS144,ud_sub_organisation[lookupValue],ud_sub_organisation[lookupKey],""))))</f>
        <v/>
      </c>
      <c r="AU144" s="3" t="str">
        <f t="shared" si="32"/>
        <v/>
      </c>
      <c r="AV144" s="3" t="str">
        <f>IF($A144="","",IF((AND($A144="ADD",OR(AU144="",AU144="Vested Assets"))),"12",(_xlfn.XLOOKUP(AU144,ud_work_category[lookupValue],ud_work_category[lookupKey],""))))</f>
        <v/>
      </c>
      <c r="AW144" s="8"/>
      <c r="AX144" s="2" t="str">
        <f t="shared" si="33"/>
        <v/>
      </c>
      <c r="AY144" s="3" t="str">
        <f t="shared" si="34"/>
        <v/>
      </c>
      <c r="AZ144" s="3" t="str">
        <f>IF($A144="","",IF((AND($A144="ADD",OR(AY144="",AY144="Excellent"))),"1",(_xlfn.XLOOKUP(AY144,condition[lookupValue],condition[lookupKey],""))))</f>
        <v/>
      </c>
      <c r="BA144" s="7" t="str">
        <f t="shared" si="35"/>
        <v/>
      </c>
      <c r="BB144" s="9"/>
    </row>
    <row r="145" spans="2:5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6" t="str">
        <f t="shared" si="24"/>
        <v/>
      </c>
      <c r="O145" s="4"/>
      <c r="Q145" s="3" t="str">
        <f>IF($A145="ADD",IF(NOT(ISBLANK(P145)),_xlfn.XLOOKUP(P145,len_adjust_rsn[lookupValue],len_adjust_rsn[lookupKey],"ERROR"),""), "")</f>
        <v/>
      </c>
      <c r="R145" s="6" t="str">
        <f t="shared" si="25"/>
        <v/>
      </c>
      <c r="S145" s="6"/>
      <c r="T145" s="6" t="str">
        <f t="shared" si="26"/>
        <v/>
      </c>
      <c r="V145" s="3" t="str">
        <f>IF($A145="ADD",IF(NOT(ISBLANK(U145)),_xlfn.XLOOKUP(U145,ud_berm_type[lookupValue],ud_berm_type[lookupKey],"ERROR"),""), "")</f>
        <v/>
      </c>
      <c r="X145" s="4"/>
      <c r="AE145" s="7"/>
      <c r="AF145" s="4" t="str">
        <f t="shared" ca="1" si="27"/>
        <v/>
      </c>
      <c r="AG145" s="4"/>
      <c r="AH145" s="3" t="str">
        <f t="shared" si="28"/>
        <v/>
      </c>
      <c r="AI145" s="3" t="str">
        <f>IF($A145="","",IF((AND($A145="ADD",OR(AH145="",AH145="In Use"))),"5",(_xlfn.XLOOKUP(AH145,ud_asset_status[lookupValue],ud_asset_status[lookupKey],""))))</f>
        <v/>
      </c>
      <c r="AK145" s="3" t="str">
        <f>IF($A145="ADD",IF(NOT(ISBLANK(AJ145)),_xlfn.XLOOKUP(AJ145,ud_replacement_status[lookupValue],ud_replacement_status[lookupKey],"ERROR"),""), "")</f>
        <v/>
      </c>
      <c r="AL145" s="7"/>
      <c r="AN145" s="3" t="str">
        <f>IF($A145="ADD",IF(NOT(ISBLANK(AM145)),_xlfn.XLOOKUP(AM145,ar_replace_reason[lookupValue],ar_replace_reason[lookupKey],"ERROR"),""), "")</f>
        <v/>
      </c>
      <c r="AO145" s="3" t="str">
        <f t="shared" si="29"/>
        <v/>
      </c>
      <c r="AP145" s="3" t="str">
        <f>IF($A145="","",IF((AND($A145="ADD",OR(AO145="",AO145="Queenstown-Lakes District Council"))),"70",(_xlfn.XLOOKUP(AO145,ud_organisation_owner[lookupValue],ud_organisation_owner[lookupKey],""))))</f>
        <v/>
      </c>
      <c r="AQ145" s="3" t="str">
        <f t="shared" si="30"/>
        <v/>
      </c>
      <c r="AR145" s="3" t="str">
        <f>IF($A145="","",IF((AND($A145="ADD",OR(AQ145="",AQ145="Queenstown-Lakes District Council"))),"70",(_xlfn.XLOOKUP(AQ145,ud_organisation_owner[lookupValue],ud_organisation_owner[lookupKey],""))))</f>
        <v/>
      </c>
      <c r="AS145" s="3" t="str">
        <f t="shared" si="31"/>
        <v/>
      </c>
      <c r="AT145" s="3" t="str">
        <f>IF($A145="","",IF((AND($A145="ADD",OR(AS145="",AS145="Local Authority"))),"17",(_xlfn.XLOOKUP(AS145,ud_sub_organisation[lookupValue],ud_sub_organisation[lookupKey],""))))</f>
        <v/>
      </c>
      <c r="AU145" s="3" t="str">
        <f t="shared" si="32"/>
        <v/>
      </c>
      <c r="AV145" s="3" t="str">
        <f>IF($A145="","",IF((AND($A145="ADD",OR(AU145="",AU145="Vested Assets"))),"12",(_xlfn.XLOOKUP(AU145,ud_work_category[lookupValue],ud_work_category[lookupKey],""))))</f>
        <v/>
      </c>
      <c r="AW145" s="8"/>
      <c r="AX145" s="2" t="str">
        <f t="shared" si="33"/>
        <v/>
      </c>
      <c r="AY145" s="3" t="str">
        <f t="shared" si="34"/>
        <v/>
      </c>
      <c r="AZ145" s="3" t="str">
        <f>IF($A145="","",IF((AND($A145="ADD",OR(AY145="",AY145="Excellent"))),"1",(_xlfn.XLOOKUP(AY145,condition[lookupValue],condition[lookupKey],""))))</f>
        <v/>
      </c>
      <c r="BA145" s="7" t="str">
        <f t="shared" si="35"/>
        <v/>
      </c>
      <c r="BB145" s="9"/>
    </row>
    <row r="146" spans="2:5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6" t="str">
        <f t="shared" si="24"/>
        <v/>
      </c>
      <c r="O146" s="4"/>
      <c r="Q146" s="3" t="str">
        <f>IF($A146="ADD",IF(NOT(ISBLANK(P146)),_xlfn.XLOOKUP(P146,len_adjust_rsn[lookupValue],len_adjust_rsn[lookupKey],"ERROR"),""), "")</f>
        <v/>
      </c>
      <c r="R146" s="6" t="str">
        <f t="shared" si="25"/>
        <v/>
      </c>
      <c r="S146" s="6"/>
      <c r="T146" s="6" t="str">
        <f t="shared" si="26"/>
        <v/>
      </c>
      <c r="V146" s="3" t="str">
        <f>IF($A146="ADD",IF(NOT(ISBLANK(U146)),_xlfn.XLOOKUP(U146,ud_berm_type[lookupValue],ud_berm_type[lookupKey],"ERROR"),""), "")</f>
        <v/>
      </c>
      <c r="X146" s="4"/>
      <c r="AE146" s="7"/>
      <c r="AF146" s="4" t="str">
        <f t="shared" ca="1" si="27"/>
        <v/>
      </c>
      <c r="AG146" s="4"/>
      <c r="AH146" s="3" t="str">
        <f t="shared" si="28"/>
        <v/>
      </c>
      <c r="AI146" s="3" t="str">
        <f>IF($A146="","",IF((AND($A146="ADD",OR(AH146="",AH146="In Use"))),"5",(_xlfn.XLOOKUP(AH146,ud_asset_status[lookupValue],ud_asset_status[lookupKey],""))))</f>
        <v/>
      </c>
      <c r="AK146" s="3" t="str">
        <f>IF($A146="ADD",IF(NOT(ISBLANK(AJ146)),_xlfn.XLOOKUP(AJ146,ud_replacement_status[lookupValue],ud_replacement_status[lookupKey],"ERROR"),""), "")</f>
        <v/>
      </c>
      <c r="AL146" s="7"/>
      <c r="AN146" s="3" t="str">
        <f>IF($A146="ADD",IF(NOT(ISBLANK(AM146)),_xlfn.XLOOKUP(AM146,ar_replace_reason[lookupValue],ar_replace_reason[lookupKey],"ERROR"),""), "")</f>
        <v/>
      </c>
      <c r="AO146" s="3" t="str">
        <f t="shared" si="29"/>
        <v/>
      </c>
      <c r="AP146" s="3" t="str">
        <f>IF($A146="","",IF((AND($A146="ADD",OR(AO146="",AO146="Queenstown-Lakes District Council"))),"70",(_xlfn.XLOOKUP(AO146,ud_organisation_owner[lookupValue],ud_organisation_owner[lookupKey],""))))</f>
        <v/>
      </c>
      <c r="AQ146" s="3" t="str">
        <f t="shared" si="30"/>
        <v/>
      </c>
      <c r="AR146" s="3" t="str">
        <f>IF($A146="","",IF((AND($A146="ADD",OR(AQ146="",AQ146="Queenstown-Lakes District Council"))),"70",(_xlfn.XLOOKUP(AQ146,ud_organisation_owner[lookupValue],ud_organisation_owner[lookupKey],""))))</f>
        <v/>
      </c>
      <c r="AS146" s="3" t="str">
        <f t="shared" si="31"/>
        <v/>
      </c>
      <c r="AT146" s="3" t="str">
        <f>IF($A146="","",IF((AND($A146="ADD",OR(AS146="",AS146="Local Authority"))),"17",(_xlfn.XLOOKUP(AS146,ud_sub_organisation[lookupValue],ud_sub_organisation[lookupKey],""))))</f>
        <v/>
      </c>
      <c r="AU146" s="3" t="str">
        <f t="shared" si="32"/>
        <v/>
      </c>
      <c r="AV146" s="3" t="str">
        <f>IF($A146="","",IF((AND($A146="ADD",OR(AU146="",AU146="Vested Assets"))),"12",(_xlfn.XLOOKUP(AU146,ud_work_category[lookupValue],ud_work_category[lookupKey],""))))</f>
        <v/>
      </c>
      <c r="AW146" s="8"/>
      <c r="AX146" s="2" t="str">
        <f t="shared" si="33"/>
        <v/>
      </c>
      <c r="AY146" s="3" t="str">
        <f t="shared" si="34"/>
        <v/>
      </c>
      <c r="AZ146" s="3" t="str">
        <f>IF($A146="","",IF((AND($A146="ADD",OR(AY146="",AY146="Excellent"))),"1",(_xlfn.XLOOKUP(AY146,condition[lookupValue],condition[lookupKey],""))))</f>
        <v/>
      </c>
      <c r="BA146" s="7" t="str">
        <f t="shared" si="35"/>
        <v/>
      </c>
      <c r="BB146" s="9"/>
    </row>
    <row r="147" spans="2:5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6" t="str">
        <f t="shared" si="24"/>
        <v/>
      </c>
      <c r="O147" s="4"/>
      <c r="Q147" s="3" t="str">
        <f>IF($A147="ADD",IF(NOT(ISBLANK(P147)),_xlfn.XLOOKUP(P147,len_adjust_rsn[lookupValue],len_adjust_rsn[lookupKey],"ERROR"),""), "")</f>
        <v/>
      </c>
      <c r="R147" s="6" t="str">
        <f t="shared" si="25"/>
        <v/>
      </c>
      <c r="S147" s="6"/>
      <c r="T147" s="6" t="str">
        <f t="shared" si="26"/>
        <v/>
      </c>
      <c r="V147" s="3" t="str">
        <f>IF($A147="ADD",IF(NOT(ISBLANK(U147)),_xlfn.XLOOKUP(U147,ud_berm_type[lookupValue],ud_berm_type[lookupKey],"ERROR"),""), "")</f>
        <v/>
      </c>
      <c r="X147" s="4"/>
      <c r="AE147" s="7"/>
      <c r="AF147" s="4" t="str">
        <f t="shared" ca="1" si="27"/>
        <v/>
      </c>
      <c r="AG147" s="4"/>
      <c r="AH147" s="3" t="str">
        <f t="shared" si="28"/>
        <v/>
      </c>
      <c r="AI147" s="3" t="str">
        <f>IF($A147="","",IF((AND($A147="ADD",OR(AH147="",AH147="In Use"))),"5",(_xlfn.XLOOKUP(AH147,ud_asset_status[lookupValue],ud_asset_status[lookupKey],""))))</f>
        <v/>
      </c>
      <c r="AK147" s="3" t="str">
        <f>IF($A147="ADD",IF(NOT(ISBLANK(AJ147)),_xlfn.XLOOKUP(AJ147,ud_replacement_status[lookupValue],ud_replacement_status[lookupKey],"ERROR"),""), "")</f>
        <v/>
      </c>
      <c r="AL147" s="7"/>
      <c r="AN147" s="3" t="str">
        <f>IF($A147="ADD",IF(NOT(ISBLANK(AM147)),_xlfn.XLOOKUP(AM147,ar_replace_reason[lookupValue],ar_replace_reason[lookupKey],"ERROR"),""), "")</f>
        <v/>
      </c>
      <c r="AO147" s="3" t="str">
        <f t="shared" si="29"/>
        <v/>
      </c>
      <c r="AP147" s="3" t="str">
        <f>IF($A147="","",IF((AND($A147="ADD",OR(AO147="",AO147="Queenstown-Lakes District Council"))),"70",(_xlfn.XLOOKUP(AO147,ud_organisation_owner[lookupValue],ud_organisation_owner[lookupKey],""))))</f>
        <v/>
      </c>
      <c r="AQ147" s="3" t="str">
        <f t="shared" si="30"/>
        <v/>
      </c>
      <c r="AR147" s="3" t="str">
        <f>IF($A147="","",IF((AND($A147="ADD",OR(AQ147="",AQ147="Queenstown-Lakes District Council"))),"70",(_xlfn.XLOOKUP(AQ147,ud_organisation_owner[lookupValue],ud_organisation_owner[lookupKey],""))))</f>
        <v/>
      </c>
      <c r="AS147" s="3" t="str">
        <f t="shared" si="31"/>
        <v/>
      </c>
      <c r="AT147" s="3" t="str">
        <f>IF($A147="","",IF((AND($A147="ADD",OR(AS147="",AS147="Local Authority"))),"17",(_xlfn.XLOOKUP(AS147,ud_sub_organisation[lookupValue],ud_sub_organisation[lookupKey],""))))</f>
        <v/>
      </c>
      <c r="AU147" s="3" t="str">
        <f t="shared" si="32"/>
        <v/>
      </c>
      <c r="AV147" s="3" t="str">
        <f>IF($A147="","",IF((AND($A147="ADD",OR(AU147="",AU147="Vested Assets"))),"12",(_xlfn.XLOOKUP(AU147,ud_work_category[lookupValue],ud_work_category[lookupKey],""))))</f>
        <v/>
      </c>
      <c r="AW147" s="8"/>
      <c r="AX147" s="2" t="str">
        <f t="shared" si="33"/>
        <v/>
      </c>
      <c r="AY147" s="3" t="str">
        <f t="shared" si="34"/>
        <v/>
      </c>
      <c r="AZ147" s="3" t="str">
        <f>IF($A147="","",IF((AND($A147="ADD",OR(AY147="",AY147="Excellent"))),"1",(_xlfn.XLOOKUP(AY147,condition[lookupValue],condition[lookupKey],""))))</f>
        <v/>
      </c>
      <c r="BA147" s="7" t="str">
        <f t="shared" si="35"/>
        <v/>
      </c>
      <c r="BB147" s="9"/>
    </row>
    <row r="148" spans="2:5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6" t="str">
        <f t="shared" si="24"/>
        <v/>
      </c>
      <c r="O148" s="4"/>
      <c r="Q148" s="3" t="str">
        <f>IF($A148="ADD",IF(NOT(ISBLANK(P148)),_xlfn.XLOOKUP(P148,len_adjust_rsn[lookupValue],len_adjust_rsn[lookupKey],"ERROR"),""), "")</f>
        <v/>
      </c>
      <c r="R148" s="6" t="str">
        <f t="shared" si="25"/>
        <v/>
      </c>
      <c r="S148" s="6"/>
      <c r="T148" s="6" t="str">
        <f t="shared" si="26"/>
        <v/>
      </c>
      <c r="V148" s="3" t="str">
        <f>IF($A148="ADD",IF(NOT(ISBLANK(U148)),_xlfn.XLOOKUP(U148,ud_berm_type[lookupValue],ud_berm_type[lookupKey],"ERROR"),""), "")</f>
        <v/>
      </c>
      <c r="X148" s="4"/>
      <c r="AE148" s="7"/>
      <c r="AF148" s="4" t="str">
        <f t="shared" ca="1" si="27"/>
        <v/>
      </c>
      <c r="AG148" s="4"/>
      <c r="AH148" s="3" t="str">
        <f t="shared" si="28"/>
        <v/>
      </c>
      <c r="AI148" s="3" t="str">
        <f>IF($A148="","",IF((AND($A148="ADD",OR(AH148="",AH148="In Use"))),"5",(_xlfn.XLOOKUP(AH148,ud_asset_status[lookupValue],ud_asset_status[lookupKey],""))))</f>
        <v/>
      </c>
      <c r="AK148" s="3" t="str">
        <f>IF($A148="ADD",IF(NOT(ISBLANK(AJ148)),_xlfn.XLOOKUP(AJ148,ud_replacement_status[lookupValue],ud_replacement_status[lookupKey],"ERROR"),""), "")</f>
        <v/>
      </c>
      <c r="AL148" s="7"/>
      <c r="AN148" s="3" t="str">
        <f>IF($A148="ADD",IF(NOT(ISBLANK(AM148)),_xlfn.XLOOKUP(AM148,ar_replace_reason[lookupValue],ar_replace_reason[lookupKey],"ERROR"),""), "")</f>
        <v/>
      </c>
      <c r="AO148" s="3" t="str">
        <f t="shared" si="29"/>
        <v/>
      </c>
      <c r="AP148" s="3" t="str">
        <f>IF($A148="","",IF((AND($A148="ADD",OR(AO148="",AO148="Queenstown-Lakes District Council"))),"70",(_xlfn.XLOOKUP(AO148,ud_organisation_owner[lookupValue],ud_organisation_owner[lookupKey],""))))</f>
        <v/>
      </c>
      <c r="AQ148" s="3" t="str">
        <f t="shared" si="30"/>
        <v/>
      </c>
      <c r="AR148" s="3" t="str">
        <f>IF($A148="","",IF((AND($A148="ADD",OR(AQ148="",AQ148="Queenstown-Lakes District Council"))),"70",(_xlfn.XLOOKUP(AQ148,ud_organisation_owner[lookupValue],ud_organisation_owner[lookupKey],""))))</f>
        <v/>
      </c>
      <c r="AS148" s="3" t="str">
        <f t="shared" si="31"/>
        <v/>
      </c>
      <c r="AT148" s="3" t="str">
        <f>IF($A148="","",IF((AND($A148="ADD",OR(AS148="",AS148="Local Authority"))),"17",(_xlfn.XLOOKUP(AS148,ud_sub_organisation[lookupValue],ud_sub_organisation[lookupKey],""))))</f>
        <v/>
      </c>
      <c r="AU148" s="3" t="str">
        <f t="shared" si="32"/>
        <v/>
      </c>
      <c r="AV148" s="3" t="str">
        <f>IF($A148="","",IF((AND($A148="ADD",OR(AU148="",AU148="Vested Assets"))),"12",(_xlfn.XLOOKUP(AU148,ud_work_category[lookupValue],ud_work_category[lookupKey],""))))</f>
        <v/>
      </c>
      <c r="AW148" s="8"/>
      <c r="AX148" s="2" t="str">
        <f t="shared" si="33"/>
        <v/>
      </c>
      <c r="AY148" s="3" t="str">
        <f t="shared" si="34"/>
        <v/>
      </c>
      <c r="AZ148" s="3" t="str">
        <f>IF($A148="","",IF((AND($A148="ADD",OR(AY148="",AY148="Excellent"))),"1",(_xlfn.XLOOKUP(AY148,condition[lookupValue],condition[lookupKey],""))))</f>
        <v/>
      </c>
      <c r="BA148" s="7" t="str">
        <f t="shared" si="35"/>
        <v/>
      </c>
      <c r="BB148" s="9"/>
    </row>
    <row r="149" spans="2:5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6" t="str">
        <f t="shared" si="24"/>
        <v/>
      </c>
      <c r="O149" s="4"/>
      <c r="Q149" s="3" t="str">
        <f>IF($A149="ADD",IF(NOT(ISBLANK(P149)),_xlfn.XLOOKUP(P149,len_adjust_rsn[lookupValue],len_adjust_rsn[lookupKey],"ERROR"),""), "")</f>
        <v/>
      </c>
      <c r="R149" s="6" t="str">
        <f t="shared" si="25"/>
        <v/>
      </c>
      <c r="S149" s="6"/>
      <c r="T149" s="6" t="str">
        <f t="shared" si="26"/>
        <v/>
      </c>
      <c r="V149" s="3" t="str">
        <f>IF($A149="ADD",IF(NOT(ISBLANK(U149)),_xlfn.XLOOKUP(U149,ud_berm_type[lookupValue],ud_berm_type[lookupKey],"ERROR"),""), "")</f>
        <v/>
      </c>
      <c r="X149" s="4"/>
      <c r="AE149" s="7"/>
      <c r="AF149" s="4" t="str">
        <f t="shared" ca="1" si="27"/>
        <v/>
      </c>
      <c r="AG149" s="4"/>
      <c r="AH149" s="3" t="str">
        <f t="shared" si="28"/>
        <v/>
      </c>
      <c r="AI149" s="3" t="str">
        <f>IF($A149="","",IF((AND($A149="ADD",OR(AH149="",AH149="In Use"))),"5",(_xlfn.XLOOKUP(AH149,ud_asset_status[lookupValue],ud_asset_status[lookupKey],""))))</f>
        <v/>
      </c>
      <c r="AK149" s="3" t="str">
        <f>IF($A149="ADD",IF(NOT(ISBLANK(AJ149)),_xlfn.XLOOKUP(AJ149,ud_replacement_status[lookupValue],ud_replacement_status[lookupKey],"ERROR"),""), "")</f>
        <v/>
      </c>
      <c r="AL149" s="7"/>
      <c r="AN149" s="3" t="str">
        <f>IF($A149="ADD",IF(NOT(ISBLANK(AM149)),_xlfn.XLOOKUP(AM149,ar_replace_reason[lookupValue],ar_replace_reason[lookupKey],"ERROR"),""), "")</f>
        <v/>
      </c>
      <c r="AO149" s="3" t="str">
        <f t="shared" si="29"/>
        <v/>
      </c>
      <c r="AP149" s="3" t="str">
        <f>IF($A149="","",IF((AND($A149="ADD",OR(AO149="",AO149="Queenstown-Lakes District Council"))),"70",(_xlfn.XLOOKUP(AO149,ud_organisation_owner[lookupValue],ud_organisation_owner[lookupKey],""))))</f>
        <v/>
      </c>
      <c r="AQ149" s="3" t="str">
        <f t="shared" si="30"/>
        <v/>
      </c>
      <c r="AR149" s="3" t="str">
        <f>IF($A149="","",IF((AND($A149="ADD",OR(AQ149="",AQ149="Queenstown-Lakes District Council"))),"70",(_xlfn.XLOOKUP(AQ149,ud_organisation_owner[lookupValue],ud_organisation_owner[lookupKey],""))))</f>
        <v/>
      </c>
      <c r="AS149" s="3" t="str">
        <f t="shared" si="31"/>
        <v/>
      </c>
      <c r="AT149" s="3" t="str">
        <f>IF($A149="","",IF((AND($A149="ADD",OR(AS149="",AS149="Local Authority"))),"17",(_xlfn.XLOOKUP(AS149,ud_sub_organisation[lookupValue],ud_sub_organisation[lookupKey],""))))</f>
        <v/>
      </c>
      <c r="AU149" s="3" t="str">
        <f t="shared" si="32"/>
        <v/>
      </c>
      <c r="AV149" s="3" t="str">
        <f>IF($A149="","",IF((AND($A149="ADD",OR(AU149="",AU149="Vested Assets"))),"12",(_xlfn.XLOOKUP(AU149,ud_work_category[lookupValue],ud_work_category[lookupKey],""))))</f>
        <v/>
      </c>
      <c r="AW149" s="8"/>
      <c r="AX149" s="2" t="str">
        <f t="shared" si="33"/>
        <v/>
      </c>
      <c r="AY149" s="3" t="str">
        <f t="shared" si="34"/>
        <v/>
      </c>
      <c r="AZ149" s="3" t="str">
        <f>IF($A149="","",IF((AND($A149="ADD",OR(AY149="",AY149="Excellent"))),"1",(_xlfn.XLOOKUP(AY149,condition[lookupValue],condition[lookupKey],""))))</f>
        <v/>
      </c>
      <c r="BA149" s="7" t="str">
        <f t="shared" si="35"/>
        <v/>
      </c>
      <c r="BB149" s="9"/>
    </row>
    <row r="150" spans="2:5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6" t="str">
        <f t="shared" si="24"/>
        <v/>
      </c>
      <c r="O150" s="4"/>
      <c r="Q150" s="3" t="str">
        <f>IF($A150="ADD",IF(NOT(ISBLANK(P150)),_xlfn.XLOOKUP(P150,len_adjust_rsn[lookupValue],len_adjust_rsn[lookupKey],"ERROR"),""), "")</f>
        <v/>
      </c>
      <c r="R150" s="6" t="str">
        <f t="shared" si="25"/>
        <v/>
      </c>
      <c r="S150" s="6"/>
      <c r="T150" s="6" t="str">
        <f t="shared" si="26"/>
        <v/>
      </c>
      <c r="V150" s="3" t="str">
        <f>IF($A150="ADD",IF(NOT(ISBLANK(U150)),_xlfn.XLOOKUP(U150,ud_berm_type[lookupValue],ud_berm_type[lookupKey],"ERROR"),""), "")</f>
        <v/>
      </c>
      <c r="X150" s="4"/>
      <c r="AE150" s="7"/>
      <c r="AF150" s="4" t="str">
        <f t="shared" ca="1" si="27"/>
        <v/>
      </c>
      <c r="AG150" s="4"/>
      <c r="AH150" s="3" t="str">
        <f t="shared" si="28"/>
        <v/>
      </c>
      <c r="AI150" s="3" t="str">
        <f>IF($A150="","",IF((AND($A150="ADD",OR(AH150="",AH150="In Use"))),"5",(_xlfn.XLOOKUP(AH150,ud_asset_status[lookupValue],ud_asset_status[lookupKey],""))))</f>
        <v/>
      </c>
      <c r="AK150" s="3" t="str">
        <f>IF($A150="ADD",IF(NOT(ISBLANK(AJ150)),_xlfn.XLOOKUP(AJ150,ud_replacement_status[lookupValue],ud_replacement_status[lookupKey],"ERROR"),""), "")</f>
        <v/>
      </c>
      <c r="AL150" s="7"/>
      <c r="AN150" s="3" t="str">
        <f>IF($A150="ADD",IF(NOT(ISBLANK(AM150)),_xlfn.XLOOKUP(AM150,ar_replace_reason[lookupValue],ar_replace_reason[lookupKey],"ERROR"),""), "")</f>
        <v/>
      </c>
      <c r="AO150" s="3" t="str">
        <f t="shared" si="29"/>
        <v/>
      </c>
      <c r="AP150" s="3" t="str">
        <f>IF($A150="","",IF((AND($A150="ADD",OR(AO150="",AO150="Queenstown-Lakes District Council"))),"70",(_xlfn.XLOOKUP(AO150,ud_organisation_owner[lookupValue],ud_organisation_owner[lookupKey],""))))</f>
        <v/>
      </c>
      <c r="AQ150" s="3" t="str">
        <f t="shared" si="30"/>
        <v/>
      </c>
      <c r="AR150" s="3" t="str">
        <f>IF($A150="","",IF((AND($A150="ADD",OR(AQ150="",AQ150="Queenstown-Lakes District Council"))),"70",(_xlfn.XLOOKUP(AQ150,ud_organisation_owner[lookupValue],ud_organisation_owner[lookupKey],""))))</f>
        <v/>
      </c>
      <c r="AS150" s="3" t="str">
        <f t="shared" si="31"/>
        <v/>
      </c>
      <c r="AT150" s="3" t="str">
        <f>IF($A150="","",IF((AND($A150="ADD",OR(AS150="",AS150="Local Authority"))),"17",(_xlfn.XLOOKUP(AS150,ud_sub_organisation[lookupValue],ud_sub_organisation[lookupKey],""))))</f>
        <v/>
      </c>
      <c r="AU150" s="3" t="str">
        <f t="shared" si="32"/>
        <v/>
      </c>
      <c r="AV150" s="3" t="str">
        <f>IF($A150="","",IF((AND($A150="ADD",OR(AU150="",AU150="Vested Assets"))),"12",(_xlfn.XLOOKUP(AU150,ud_work_category[lookupValue],ud_work_category[lookupKey],""))))</f>
        <v/>
      </c>
      <c r="AW150" s="8"/>
      <c r="AX150" s="2" t="str">
        <f t="shared" si="33"/>
        <v/>
      </c>
      <c r="AY150" s="3" t="str">
        <f t="shared" si="34"/>
        <v/>
      </c>
      <c r="AZ150" s="3" t="str">
        <f>IF($A150="","",IF((AND($A150="ADD",OR(AY150="",AY150="Excellent"))),"1",(_xlfn.XLOOKUP(AY150,condition[lookupValue],condition[lookupKey],""))))</f>
        <v/>
      </c>
      <c r="BA150" s="7" t="str">
        <f t="shared" si="35"/>
        <v/>
      </c>
      <c r="BB150" s="9"/>
    </row>
    <row r="151" spans="2:5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6" t="str">
        <f t="shared" si="24"/>
        <v/>
      </c>
      <c r="O151" s="4"/>
      <c r="Q151" s="3" t="str">
        <f>IF($A151="ADD",IF(NOT(ISBLANK(P151)),_xlfn.XLOOKUP(P151,len_adjust_rsn[lookupValue],len_adjust_rsn[lookupKey],"ERROR"),""), "")</f>
        <v/>
      </c>
      <c r="R151" s="6" t="str">
        <f t="shared" si="25"/>
        <v/>
      </c>
      <c r="S151" s="6"/>
      <c r="T151" s="6" t="str">
        <f t="shared" si="26"/>
        <v/>
      </c>
      <c r="V151" s="3" t="str">
        <f>IF($A151="ADD",IF(NOT(ISBLANK(U151)),_xlfn.XLOOKUP(U151,ud_berm_type[lookupValue],ud_berm_type[lookupKey],"ERROR"),""), "")</f>
        <v/>
      </c>
      <c r="X151" s="4"/>
      <c r="AE151" s="7"/>
      <c r="AF151" s="4" t="str">
        <f t="shared" ca="1" si="27"/>
        <v/>
      </c>
      <c r="AG151" s="4"/>
      <c r="AH151" s="3" t="str">
        <f t="shared" si="28"/>
        <v/>
      </c>
      <c r="AI151" s="3" t="str">
        <f>IF($A151="","",IF((AND($A151="ADD",OR(AH151="",AH151="In Use"))),"5",(_xlfn.XLOOKUP(AH151,ud_asset_status[lookupValue],ud_asset_status[lookupKey],""))))</f>
        <v/>
      </c>
      <c r="AK151" s="3" t="str">
        <f>IF($A151="ADD",IF(NOT(ISBLANK(AJ151)),_xlfn.XLOOKUP(AJ151,ud_replacement_status[lookupValue],ud_replacement_status[lookupKey],"ERROR"),""), "")</f>
        <v/>
      </c>
      <c r="AL151" s="7"/>
      <c r="AN151" s="3" t="str">
        <f>IF($A151="ADD",IF(NOT(ISBLANK(AM151)),_xlfn.XLOOKUP(AM151,ar_replace_reason[lookupValue],ar_replace_reason[lookupKey],"ERROR"),""), "")</f>
        <v/>
      </c>
      <c r="AO151" s="3" t="str">
        <f t="shared" si="29"/>
        <v/>
      </c>
      <c r="AP151" s="3" t="str">
        <f>IF($A151="","",IF((AND($A151="ADD",OR(AO151="",AO151="Queenstown-Lakes District Council"))),"70",(_xlfn.XLOOKUP(AO151,ud_organisation_owner[lookupValue],ud_organisation_owner[lookupKey],""))))</f>
        <v/>
      </c>
      <c r="AQ151" s="3" t="str">
        <f t="shared" si="30"/>
        <v/>
      </c>
      <c r="AR151" s="3" t="str">
        <f>IF($A151="","",IF((AND($A151="ADD",OR(AQ151="",AQ151="Queenstown-Lakes District Council"))),"70",(_xlfn.XLOOKUP(AQ151,ud_organisation_owner[lookupValue],ud_organisation_owner[lookupKey],""))))</f>
        <v/>
      </c>
      <c r="AS151" s="3" t="str">
        <f t="shared" si="31"/>
        <v/>
      </c>
      <c r="AT151" s="3" t="str">
        <f>IF($A151="","",IF((AND($A151="ADD",OR(AS151="",AS151="Local Authority"))),"17",(_xlfn.XLOOKUP(AS151,ud_sub_organisation[lookupValue],ud_sub_organisation[lookupKey],""))))</f>
        <v/>
      </c>
      <c r="AU151" s="3" t="str">
        <f t="shared" si="32"/>
        <v/>
      </c>
      <c r="AV151" s="3" t="str">
        <f>IF($A151="","",IF((AND($A151="ADD",OR(AU151="",AU151="Vested Assets"))),"12",(_xlfn.XLOOKUP(AU151,ud_work_category[lookupValue],ud_work_category[lookupKey],""))))</f>
        <v/>
      </c>
      <c r="AW151" s="8"/>
      <c r="AX151" s="2" t="str">
        <f t="shared" si="33"/>
        <v/>
      </c>
      <c r="AY151" s="3" t="str">
        <f t="shared" si="34"/>
        <v/>
      </c>
      <c r="AZ151" s="3" t="str">
        <f>IF($A151="","",IF((AND($A151="ADD",OR(AY151="",AY151="Excellent"))),"1",(_xlfn.XLOOKUP(AY151,condition[lookupValue],condition[lookupKey],""))))</f>
        <v/>
      </c>
      <c r="BA151" s="7" t="str">
        <f t="shared" si="35"/>
        <v/>
      </c>
      <c r="BB151" s="9"/>
    </row>
    <row r="152" spans="2:5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6" t="str">
        <f t="shared" si="24"/>
        <v/>
      </c>
      <c r="O152" s="4"/>
      <c r="Q152" s="3" t="str">
        <f>IF($A152="ADD",IF(NOT(ISBLANK(P152)),_xlfn.XLOOKUP(P152,len_adjust_rsn[lookupValue],len_adjust_rsn[lookupKey],"ERROR"),""), "")</f>
        <v/>
      </c>
      <c r="R152" s="6" t="str">
        <f t="shared" si="25"/>
        <v/>
      </c>
      <c r="S152" s="6"/>
      <c r="T152" s="6" t="str">
        <f t="shared" si="26"/>
        <v/>
      </c>
      <c r="V152" s="3" t="str">
        <f>IF($A152="ADD",IF(NOT(ISBLANK(U152)),_xlfn.XLOOKUP(U152,ud_berm_type[lookupValue],ud_berm_type[lookupKey],"ERROR"),""), "")</f>
        <v/>
      </c>
      <c r="X152" s="4"/>
      <c r="AE152" s="7"/>
      <c r="AF152" s="4" t="str">
        <f t="shared" ca="1" si="27"/>
        <v/>
      </c>
      <c r="AG152" s="4"/>
      <c r="AH152" s="3" t="str">
        <f t="shared" si="28"/>
        <v/>
      </c>
      <c r="AI152" s="3" t="str">
        <f>IF($A152="","",IF((AND($A152="ADD",OR(AH152="",AH152="In Use"))),"5",(_xlfn.XLOOKUP(AH152,ud_asset_status[lookupValue],ud_asset_status[lookupKey],""))))</f>
        <v/>
      </c>
      <c r="AK152" s="3" t="str">
        <f>IF($A152="ADD",IF(NOT(ISBLANK(AJ152)),_xlfn.XLOOKUP(AJ152,ud_replacement_status[lookupValue],ud_replacement_status[lookupKey],"ERROR"),""), "")</f>
        <v/>
      </c>
      <c r="AL152" s="7"/>
      <c r="AN152" s="3" t="str">
        <f>IF($A152="ADD",IF(NOT(ISBLANK(AM152)),_xlfn.XLOOKUP(AM152,ar_replace_reason[lookupValue],ar_replace_reason[lookupKey],"ERROR"),""), "")</f>
        <v/>
      </c>
      <c r="AO152" s="3" t="str">
        <f t="shared" si="29"/>
        <v/>
      </c>
      <c r="AP152" s="3" t="str">
        <f>IF($A152="","",IF((AND($A152="ADD",OR(AO152="",AO152="Queenstown-Lakes District Council"))),"70",(_xlfn.XLOOKUP(AO152,ud_organisation_owner[lookupValue],ud_organisation_owner[lookupKey],""))))</f>
        <v/>
      </c>
      <c r="AQ152" s="3" t="str">
        <f t="shared" si="30"/>
        <v/>
      </c>
      <c r="AR152" s="3" t="str">
        <f>IF($A152="","",IF((AND($A152="ADD",OR(AQ152="",AQ152="Queenstown-Lakes District Council"))),"70",(_xlfn.XLOOKUP(AQ152,ud_organisation_owner[lookupValue],ud_organisation_owner[lookupKey],""))))</f>
        <v/>
      </c>
      <c r="AS152" s="3" t="str">
        <f t="shared" si="31"/>
        <v/>
      </c>
      <c r="AT152" s="3" t="str">
        <f>IF($A152="","",IF((AND($A152="ADD",OR(AS152="",AS152="Local Authority"))),"17",(_xlfn.XLOOKUP(AS152,ud_sub_organisation[lookupValue],ud_sub_organisation[lookupKey],""))))</f>
        <v/>
      </c>
      <c r="AU152" s="3" t="str">
        <f t="shared" si="32"/>
        <v/>
      </c>
      <c r="AV152" s="3" t="str">
        <f>IF($A152="","",IF((AND($A152="ADD",OR(AU152="",AU152="Vested Assets"))),"12",(_xlfn.XLOOKUP(AU152,ud_work_category[lookupValue],ud_work_category[lookupKey],""))))</f>
        <v/>
      </c>
      <c r="AW152" s="8"/>
      <c r="AX152" s="2" t="str">
        <f t="shared" si="33"/>
        <v/>
      </c>
      <c r="AY152" s="3" t="str">
        <f t="shared" si="34"/>
        <v/>
      </c>
      <c r="AZ152" s="3" t="str">
        <f>IF($A152="","",IF((AND($A152="ADD",OR(AY152="",AY152="Excellent"))),"1",(_xlfn.XLOOKUP(AY152,condition[lookupValue],condition[lookupKey],""))))</f>
        <v/>
      </c>
      <c r="BA152" s="7" t="str">
        <f t="shared" si="35"/>
        <v/>
      </c>
      <c r="BB152" s="9"/>
    </row>
    <row r="153" spans="2:5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6" t="str">
        <f t="shared" si="24"/>
        <v/>
      </c>
      <c r="O153" s="4"/>
      <c r="Q153" s="3" t="str">
        <f>IF($A153="ADD",IF(NOT(ISBLANK(P153)),_xlfn.XLOOKUP(P153,len_adjust_rsn[lookupValue],len_adjust_rsn[lookupKey],"ERROR"),""), "")</f>
        <v/>
      </c>
      <c r="R153" s="6" t="str">
        <f t="shared" si="25"/>
        <v/>
      </c>
      <c r="S153" s="6"/>
      <c r="T153" s="6" t="str">
        <f t="shared" si="26"/>
        <v/>
      </c>
      <c r="V153" s="3" t="str">
        <f>IF($A153="ADD",IF(NOT(ISBLANK(U153)),_xlfn.XLOOKUP(U153,ud_berm_type[lookupValue],ud_berm_type[lookupKey],"ERROR"),""), "")</f>
        <v/>
      </c>
      <c r="X153" s="4"/>
      <c r="AE153" s="7"/>
      <c r="AF153" s="4" t="str">
        <f t="shared" ca="1" si="27"/>
        <v/>
      </c>
      <c r="AG153" s="4"/>
      <c r="AH153" s="3" t="str">
        <f t="shared" si="28"/>
        <v/>
      </c>
      <c r="AI153" s="3" t="str">
        <f>IF($A153="","",IF((AND($A153="ADD",OR(AH153="",AH153="In Use"))),"5",(_xlfn.XLOOKUP(AH153,ud_asset_status[lookupValue],ud_asset_status[lookupKey],""))))</f>
        <v/>
      </c>
      <c r="AK153" s="3" t="str">
        <f>IF($A153="ADD",IF(NOT(ISBLANK(AJ153)),_xlfn.XLOOKUP(AJ153,ud_replacement_status[lookupValue],ud_replacement_status[lookupKey],"ERROR"),""), "")</f>
        <v/>
      </c>
      <c r="AL153" s="7"/>
      <c r="AN153" s="3" t="str">
        <f>IF($A153="ADD",IF(NOT(ISBLANK(AM153)),_xlfn.XLOOKUP(AM153,ar_replace_reason[lookupValue],ar_replace_reason[lookupKey],"ERROR"),""), "")</f>
        <v/>
      </c>
      <c r="AO153" s="3" t="str">
        <f t="shared" si="29"/>
        <v/>
      </c>
      <c r="AP153" s="3" t="str">
        <f>IF($A153="","",IF((AND($A153="ADD",OR(AO153="",AO153="Queenstown-Lakes District Council"))),"70",(_xlfn.XLOOKUP(AO153,ud_organisation_owner[lookupValue],ud_organisation_owner[lookupKey],""))))</f>
        <v/>
      </c>
      <c r="AQ153" s="3" t="str">
        <f t="shared" si="30"/>
        <v/>
      </c>
      <c r="AR153" s="3" t="str">
        <f>IF($A153="","",IF((AND($A153="ADD",OR(AQ153="",AQ153="Queenstown-Lakes District Council"))),"70",(_xlfn.XLOOKUP(AQ153,ud_organisation_owner[lookupValue],ud_organisation_owner[lookupKey],""))))</f>
        <v/>
      </c>
      <c r="AS153" s="3" t="str">
        <f t="shared" si="31"/>
        <v/>
      </c>
      <c r="AT153" s="3" t="str">
        <f>IF($A153="","",IF((AND($A153="ADD",OR(AS153="",AS153="Local Authority"))),"17",(_xlfn.XLOOKUP(AS153,ud_sub_organisation[lookupValue],ud_sub_organisation[lookupKey],""))))</f>
        <v/>
      </c>
      <c r="AU153" s="3" t="str">
        <f t="shared" si="32"/>
        <v/>
      </c>
      <c r="AV153" s="3" t="str">
        <f>IF($A153="","",IF((AND($A153="ADD",OR(AU153="",AU153="Vested Assets"))),"12",(_xlfn.XLOOKUP(AU153,ud_work_category[lookupValue],ud_work_category[lookupKey],""))))</f>
        <v/>
      </c>
      <c r="AW153" s="8"/>
      <c r="AX153" s="2" t="str">
        <f t="shared" si="33"/>
        <v/>
      </c>
      <c r="AY153" s="3" t="str">
        <f t="shared" si="34"/>
        <v/>
      </c>
      <c r="AZ153" s="3" t="str">
        <f>IF($A153="","",IF((AND($A153="ADD",OR(AY153="",AY153="Excellent"))),"1",(_xlfn.XLOOKUP(AY153,condition[lookupValue],condition[lookupKey],""))))</f>
        <v/>
      </c>
      <c r="BA153" s="7" t="str">
        <f t="shared" si="35"/>
        <v/>
      </c>
      <c r="BB153" s="9"/>
    </row>
    <row r="154" spans="2:5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6" t="str">
        <f t="shared" si="24"/>
        <v/>
      </c>
      <c r="O154" s="4"/>
      <c r="Q154" s="3" t="str">
        <f>IF($A154="ADD",IF(NOT(ISBLANK(P154)),_xlfn.XLOOKUP(P154,len_adjust_rsn[lookupValue],len_adjust_rsn[lookupKey],"ERROR"),""), "")</f>
        <v/>
      </c>
      <c r="R154" s="6" t="str">
        <f t="shared" si="25"/>
        <v/>
      </c>
      <c r="S154" s="6"/>
      <c r="T154" s="6" t="str">
        <f t="shared" si="26"/>
        <v/>
      </c>
      <c r="V154" s="3" t="str">
        <f>IF($A154="ADD",IF(NOT(ISBLANK(U154)),_xlfn.XLOOKUP(U154,ud_berm_type[lookupValue],ud_berm_type[lookupKey],"ERROR"),""), "")</f>
        <v/>
      </c>
      <c r="X154" s="4"/>
      <c r="AE154" s="7"/>
      <c r="AF154" s="4" t="str">
        <f t="shared" ca="1" si="27"/>
        <v/>
      </c>
      <c r="AG154" s="4"/>
      <c r="AH154" s="3" t="str">
        <f t="shared" si="28"/>
        <v/>
      </c>
      <c r="AI154" s="3" t="str">
        <f>IF($A154="","",IF((AND($A154="ADD",OR(AH154="",AH154="In Use"))),"5",(_xlfn.XLOOKUP(AH154,ud_asset_status[lookupValue],ud_asset_status[lookupKey],""))))</f>
        <v/>
      </c>
      <c r="AK154" s="3" t="str">
        <f>IF($A154="ADD",IF(NOT(ISBLANK(AJ154)),_xlfn.XLOOKUP(AJ154,ud_replacement_status[lookupValue],ud_replacement_status[lookupKey],"ERROR"),""), "")</f>
        <v/>
      </c>
      <c r="AL154" s="7"/>
      <c r="AN154" s="3" t="str">
        <f>IF($A154="ADD",IF(NOT(ISBLANK(AM154)),_xlfn.XLOOKUP(AM154,ar_replace_reason[lookupValue],ar_replace_reason[lookupKey],"ERROR"),""), "")</f>
        <v/>
      </c>
      <c r="AO154" s="3" t="str">
        <f t="shared" si="29"/>
        <v/>
      </c>
      <c r="AP154" s="3" t="str">
        <f>IF($A154="","",IF((AND($A154="ADD",OR(AO154="",AO154="Queenstown-Lakes District Council"))),"70",(_xlfn.XLOOKUP(AO154,ud_organisation_owner[lookupValue],ud_organisation_owner[lookupKey],""))))</f>
        <v/>
      </c>
      <c r="AQ154" s="3" t="str">
        <f t="shared" si="30"/>
        <v/>
      </c>
      <c r="AR154" s="3" t="str">
        <f>IF($A154="","",IF((AND($A154="ADD",OR(AQ154="",AQ154="Queenstown-Lakes District Council"))),"70",(_xlfn.XLOOKUP(AQ154,ud_organisation_owner[lookupValue],ud_organisation_owner[lookupKey],""))))</f>
        <v/>
      </c>
      <c r="AS154" s="3" t="str">
        <f t="shared" si="31"/>
        <v/>
      </c>
      <c r="AT154" s="3" t="str">
        <f>IF($A154="","",IF((AND($A154="ADD",OR(AS154="",AS154="Local Authority"))),"17",(_xlfn.XLOOKUP(AS154,ud_sub_organisation[lookupValue],ud_sub_organisation[lookupKey],""))))</f>
        <v/>
      </c>
      <c r="AU154" s="3" t="str">
        <f t="shared" si="32"/>
        <v/>
      </c>
      <c r="AV154" s="3" t="str">
        <f>IF($A154="","",IF((AND($A154="ADD",OR(AU154="",AU154="Vested Assets"))),"12",(_xlfn.XLOOKUP(AU154,ud_work_category[lookupValue],ud_work_category[lookupKey],""))))</f>
        <v/>
      </c>
      <c r="AW154" s="8"/>
      <c r="AX154" s="2" t="str">
        <f t="shared" si="33"/>
        <v/>
      </c>
      <c r="AY154" s="3" t="str">
        <f t="shared" si="34"/>
        <v/>
      </c>
      <c r="AZ154" s="3" t="str">
        <f>IF($A154="","",IF((AND($A154="ADD",OR(AY154="",AY154="Excellent"))),"1",(_xlfn.XLOOKUP(AY154,condition[lookupValue],condition[lookupKey],""))))</f>
        <v/>
      </c>
      <c r="BA154" s="7" t="str">
        <f t="shared" si="35"/>
        <v/>
      </c>
      <c r="BB154" s="9"/>
    </row>
    <row r="155" spans="2:5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6" t="str">
        <f t="shared" si="24"/>
        <v/>
      </c>
      <c r="O155" s="4"/>
      <c r="Q155" s="3" t="str">
        <f>IF($A155="ADD",IF(NOT(ISBLANK(P155)),_xlfn.XLOOKUP(P155,len_adjust_rsn[lookupValue],len_adjust_rsn[lookupKey],"ERROR"),""), "")</f>
        <v/>
      </c>
      <c r="R155" s="6" t="str">
        <f t="shared" si="25"/>
        <v/>
      </c>
      <c r="S155" s="6"/>
      <c r="T155" s="6" t="str">
        <f t="shared" si="26"/>
        <v/>
      </c>
      <c r="V155" s="3" t="str">
        <f>IF($A155="ADD",IF(NOT(ISBLANK(U155)),_xlfn.XLOOKUP(U155,ud_berm_type[lookupValue],ud_berm_type[lookupKey],"ERROR"),""), "")</f>
        <v/>
      </c>
      <c r="X155" s="4"/>
      <c r="AE155" s="7"/>
      <c r="AF155" s="4" t="str">
        <f t="shared" ca="1" si="27"/>
        <v/>
      </c>
      <c r="AG155" s="4"/>
      <c r="AH155" s="3" t="str">
        <f t="shared" si="28"/>
        <v/>
      </c>
      <c r="AI155" s="3" t="str">
        <f>IF($A155="","",IF((AND($A155="ADD",OR(AH155="",AH155="In Use"))),"5",(_xlfn.XLOOKUP(AH155,ud_asset_status[lookupValue],ud_asset_status[lookupKey],""))))</f>
        <v/>
      </c>
      <c r="AK155" s="3" t="str">
        <f>IF($A155="ADD",IF(NOT(ISBLANK(AJ155)),_xlfn.XLOOKUP(AJ155,ud_replacement_status[lookupValue],ud_replacement_status[lookupKey],"ERROR"),""), "")</f>
        <v/>
      </c>
      <c r="AL155" s="7"/>
      <c r="AN155" s="3" t="str">
        <f>IF($A155="ADD",IF(NOT(ISBLANK(AM155)),_xlfn.XLOOKUP(AM155,ar_replace_reason[lookupValue],ar_replace_reason[lookupKey],"ERROR"),""), "")</f>
        <v/>
      </c>
      <c r="AO155" s="3" t="str">
        <f t="shared" si="29"/>
        <v/>
      </c>
      <c r="AP155" s="3" t="str">
        <f>IF($A155="","",IF((AND($A155="ADD",OR(AO155="",AO155="Queenstown-Lakes District Council"))),"70",(_xlfn.XLOOKUP(AO155,ud_organisation_owner[lookupValue],ud_organisation_owner[lookupKey],""))))</f>
        <v/>
      </c>
      <c r="AQ155" s="3" t="str">
        <f t="shared" si="30"/>
        <v/>
      </c>
      <c r="AR155" s="3" t="str">
        <f>IF($A155="","",IF((AND($A155="ADD",OR(AQ155="",AQ155="Queenstown-Lakes District Council"))),"70",(_xlfn.XLOOKUP(AQ155,ud_organisation_owner[lookupValue],ud_organisation_owner[lookupKey],""))))</f>
        <v/>
      </c>
      <c r="AS155" s="3" t="str">
        <f t="shared" si="31"/>
        <v/>
      </c>
      <c r="AT155" s="3" t="str">
        <f>IF($A155="","",IF((AND($A155="ADD",OR(AS155="",AS155="Local Authority"))),"17",(_xlfn.XLOOKUP(AS155,ud_sub_organisation[lookupValue],ud_sub_organisation[lookupKey],""))))</f>
        <v/>
      </c>
      <c r="AU155" s="3" t="str">
        <f t="shared" si="32"/>
        <v/>
      </c>
      <c r="AV155" s="3" t="str">
        <f>IF($A155="","",IF((AND($A155="ADD",OR(AU155="",AU155="Vested Assets"))),"12",(_xlfn.XLOOKUP(AU155,ud_work_category[lookupValue],ud_work_category[lookupKey],""))))</f>
        <v/>
      </c>
      <c r="AW155" s="8"/>
      <c r="AX155" s="2" t="str">
        <f t="shared" si="33"/>
        <v/>
      </c>
      <c r="AY155" s="3" t="str">
        <f t="shared" si="34"/>
        <v/>
      </c>
      <c r="AZ155" s="3" t="str">
        <f>IF($A155="","",IF((AND($A155="ADD",OR(AY155="",AY155="Excellent"))),"1",(_xlfn.XLOOKUP(AY155,condition[lookupValue],condition[lookupKey],""))))</f>
        <v/>
      </c>
      <c r="BA155" s="7" t="str">
        <f t="shared" si="35"/>
        <v/>
      </c>
      <c r="BB155" s="9"/>
    </row>
    <row r="156" spans="2:5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6" t="str">
        <f t="shared" si="24"/>
        <v/>
      </c>
      <c r="O156" s="4"/>
      <c r="Q156" s="3" t="str">
        <f>IF($A156="ADD",IF(NOT(ISBLANK(P156)),_xlfn.XLOOKUP(P156,len_adjust_rsn[lookupValue],len_adjust_rsn[lookupKey],"ERROR"),""), "")</f>
        <v/>
      </c>
      <c r="R156" s="6" t="str">
        <f t="shared" si="25"/>
        <v/>
      </c>
      <c r="S156" s="6"/>
      <c r="T156" s="6" t="str">
        <f t="shared" si="26"/>
        <v/>
      </c>
      <c r="V156" s="3" t="str">
        <f>IF($A156="ADD",IF(NOT(ISBLANK(U156)),_xlfn.XLOOKUP(U156,ud_berm_type[lookupValue],ud_berm_type[lookupKey],"ERROR"),""), "")</f>
        <v/>
      </c>
      <c r="X156" s="4"/>
      <c r="AE156" s="7"/>
      <c r="AF156" s="4" t="str">
        <f t="shared" ca="1" si="27"/>
        <v/>
      </c>
      <c r="AG156" s="4"/>
      <c r="AH156" s="3" t="str">
        <f t="shared" si="28"/>
        <v/>
      </c>
      <c r="AI156" s="3" t="str">
        <f>IF($A156="","",IF((AND($A156="ADD",OR(AH156="",AH156="In Use"))),"5",(_xlfn.XLOOKUP(AH156,ud_asset_status[lookupValue],ud_asset_status[lookupKey],""))))</f>
        <v/>
      </c>
      <c r="AK156" s="3" t="str">
        <f>IF($A156="ADD",IF(NOT(ISBLANK(AJ156)),_xlfn.XLOOKUP(AJ156,ud_replacement_status[lookupValue],ud_replacement_status[lookupKey],"ERROR"),""), "")</f>
        <v/>
      </c>
      <c r="AL156" s="7"/>
      <c r="AN156" s="3" t="str">
        <f>IF($A156="ADD",IF(NOT(ISBLANK(AM156)),_xlfn.XLOOKUP(AM156,ar_replace_reason[lookupValue],ar_replace_reason[lookupKey],"ERROR"),""), "")</f>
        <v/>
      </c>
      <c r="AO156" s="3" t="str">
        <f t="shared" si="29"/>
        <v/>
      </c>
      <c r="AP156" s="3" t="str">
        <f>IF($A156="","",IF((AND($A156="ADD",OR(AO156="",AO156="Queenstown-Lakes District Council"))),"70",(_xlfn.XLOOKUP(AO156,ud_organisation_owner[lookupValue],ud_organisation_owner[lookupKey],""))))</f>
        <v/>
      </c>
      <c r="AQ156" s="3" t="str">
        <f t="shared" si="30"/>
        <v/>
      </c>
      <c r="AR156" s="3" t="str">
        <f>IF($A156="","",IF((AND($A156="ADD",OR(AQ156="",AQ156="Queenstown-Lakes District Council"))),"70",(_xlfn.XLOOKUP(AQ156,ud_organisation_owner[lookupValue],ud_organisation_owner[lookupKey],""))))</f>
        <v/>
      </c>
      <c r="AS156" s="3" t="str">
        <f t="shared" si="31"/>
        <v/>
      </c>
      <c r="AT156" s="3" t="str">
        <f>IF($A156="","",IF((AND($A156="ADD",OR(AS156="",AS156="Local Authority"))),"17",(_xlfn.XLOOKUP(AS156,ud_sub_organisation[lookupValue],ud_sub_organisation[lookupKey],""))))</f>
        <v/>
      </c>
      <c r="AU156" s="3" t="str">
        <f t="shared" si="32"/>
        <v/>
      </c>
      <c r="AV156" s="3" t="str">
        <f>IF($A156="","",IF((AND($A156="ADD",OR(AU156="",AU156="Vested Assets"))),"12",(_xlfn.XLOOKUP(AU156,ud_work_category[lookupValue],ud_work_category[lookupKey],""))))</f>
        <v/>
      </c>
      <c r="AW156" s="8"/>
      <c r="AX156" s="2" t="str">
        <f t="shared" si="33"/>
        <v/>
      </c>
      <c r="AY156" s="3" t="str">
        <f t="shared" si="34"/>
        <v/>
      </c>
      <c r="AZ156" s="3" t="str">
        <f>IF($A156="","",IF((AND($A156="ADD",OR(AY156="",AY156="Excellent"))),"1",(_xlfn.XLOOKUP(AY156,condition[lookupValue],condition[lookupKey],""))))</f>
        <v/>
      </c>
      <c r="BA156" s="7" t="str">
        <f t="shared" si="35"/>
        <v/>
      </c>
      <c r="BB156" s="9"/>
    </row>
    <row r="157" spans="2:5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6" t="str">
        <f t="shared" si="24"/>
        <v/>
      </c>
      <c r="O157" s="4"/>
      <c r="Q157" s="3" t="str">
        <f>IF($A157="ADD",IF(NOT(ISBLANK(P157)),_xlfn.XLOOKUP(P157,len_adjust_rsn[lookupValue],len_adjust_rsn[lookupKey],"ERROR"),""), "")</f>
        <v/>
      </c>
      <c r="R157" s="6" t="str">
        <f t="shared" si="25"/>
        <v/>
      </c>
      <c r="S157" s="6"/>
      <c r="T157" s="6" t="str">
        <f t="shared" si="26"/>
        <v/>
      </c>
      <c r="V157" s="3" t="str">
        <f>IF($A157="ADD",IF(NOT(ISBLANK(U157)),_xlfn.XLOOKUP(U157,ud_berm_type[lookupValue],ud_berm_type[lookupKey],"ERROR"),""), "")</f>
        <v/>
      </c>
      <c r="X157" s="4"/>
      <c r="AE157" s="7"/>
      <c r="AF157" s="4" t="str">
        <f t="shared" ca="1" si="27"/>
        <v/>
      </c>
      <c r="AG157" s="4"/>
      <c r="AH157" s="3" t="str">
        <f t="shared" si="28"/>
        <v/>
      </c>
      <c r="AI157" s="3" t="str">
        <f>IF($A157="","",IF((AND($A157="ADD",OR(AH157="",AH157="In Use"))),"5",(_xlfn.XLOOKUP(AH157,ud_asset_status[lookupValue],ud_asset_status[lookupKey],""))))</f>
        <v/>
      </c>
      <c r="AK157" s="3" t="str">
        <f>IF($A157="ADD",IF(NOT(ISBLANK(AJ157)),_xlfn.XLOOKUP(AJ157,ud_replacement_status[lookupValue],ud_replacement_status[lookupKey],"ERROR"),""), "")</f>
        <v/>
      </c>
      <c r="AL157" s="7"/>
      <c r="AN157" s="3" t="str">
        <f>IF($A157="ADD",IF(NOT(ISBLANK(AM157)),_xlfn.XLOOKUP(AM157,ar_replace_reason[lookupValue],ar_replace_reason[lookupKey],"ERROR"),""), "")</f>
        <v/>
      </c>
      <c r="AO157" s="3" t="str">
        <f t="shared" si="29"/>
        <v/>
      </c>
      <c r="AP157" s="3" t="str">
        <f>IF($A157="","",IF((AND($A157="ADD",OR(AO157="",AO157="Queenstown-Lakes District Council"))),"70",(_xlfn.XLOOKUP(AO157,ud_organisation_owner[lookupValue],ud_organisation_owner[lookupKey],""))))</f>
        <v/>
      </c>
      <c r="AQ157" s="3" t="str">
        <f t="shared" si="30"/>
        <v/>
      </c>
      <c r="AR157" s="3" t="str">
        <f>IF($A157="","",IF((AND($A157="ADD",OR(AQ157="",AQ157="Queenstown-Lakes District Council"))),"70",(_xlfn.XLOOKUP(AQ157,ud_organisation_owner[lookupValue],ud_organisation_owner[lookupKey],""))))</f>
        <v/>
      </c>
      <c r="AS157" s="3" t="str">
        <f t="shared" si="31"/>
        <v/>
      </c>
      <c r="AT157" s="3" t="str">
        <f>IF($A157="","",IF((AND($A157="ADD",OR(AS157="",AS157="Local Authority"))),"17",(_xlfn.XLOOKUP(AS157,ud_sub_organisation[lookupValue],ud_sub_organisation[lookupKey],""))))</f>
        <v/>
      </c>
      <c r="AU157" s="3" t="str">
        <f t="shared" si="32"/>
        <v/>
      </c>
      <c r="AV157" s="3" t="str">
        <f>IF($A157="","",IF((AND($A157="ADD",OR(AU157="",AU157="Vested Assets"))),"12",(_xlfn.XLOOKUP(AU157,ud_work_category[lookupValue],ud_work_category[lookupKey],""))))</f>
        <v/>
      </c>
      <c r="AW157" s="8"/>
      <c r="AX157" s="2" t="str">
        <f t="shared" si="33"/>
        <v/>
      </c>
      <c r="AY157" s="3" t="str">
        <f t="shared" si="34"/>
        <v/>
      </c>
      <c r="AZ157" s="3" t="str">
        <f>IF($A157="","",IF((AND($A157="ADD",OR(AY157="",AY157="Excellent"))),"1",(_xlfn.XLOOKUP(AY157,condition[lookupValue],condition[lookupKey],""))))</f>
        <v/>
      </c>
      <c r="BA157" s="7" t="str">
        <f t="shared" si="35"/>
        <v/>
      </c>
      <c r="BB157" s="9"/>
    </row>
    <row r="158" spans="2:5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6" t="str">
        <f t="shared" si="24"/>
        <v/>
      </c>
      <c r="O158" s="4"/>
      <c r="Q158" s="3" t="str">
        <f>IF($A158="ADD",IF(NOT(ISBLANK(P158)),_xlfn.XLOOKUP(P158,len_adjust_rsn[lookupValue],len_adjust_rsn[lookupKey],"ERROR"),""), "")</f>
        <v/>
      </c>
      <c r="R158" s="6" t="str">
        <f t="shared" si="25"/>
        <v/>
      </c>
      <c r="S158" s="6"/>
      <c r="T158" s="6" t="str">
        <f t="shared" si="26"/>
        <v/>
      </c>
      <c r="V158" s="3" t="str">
        <f>IF($A158="ADD",IF(NOT(ISBLANK(U158)),_xlfn.XLOOKUP(U158,ud_berm_type[lookupValue],ud_berm_type[lookupKey],"ERROR"),""), "")</f>
        <v/>
      </c>
      <c r="X158" s="4"/>
      <c r="AE158" s="7"/>
      <c r="AF158" s="4" t="str">
        <f t="shared" ca="1" si="27"/>
        <v/>
      </c>
      <c r="AG158" s="4"/>
      <c r="AH158" s="3" t="str">
        <f t="shared" si="28"/>
        <v/>
      </c>
      <c r="AI158" s="3" t="str">
        <f>IF($A158="","",IF((AND($A158="ADD",OR(AH158="",AH158="In Use"))),"5",(_xlfn.XLOOKUP(AH158,ud_asset_status[lookupValue],ud_asset_status[lookupKey],""))))</f>
        <v/>
      </c>
      <c r="AK158" s="3" t="str">
        <f>IF($A158="ADD",IF(NOT(ISBLANK(AJ158)),_xlfn.XLOOKUP(AJ158,ud_replacement_status[lookupValue],ud_replacement_status[lookupKey],"ERROR"),""), "")</f>
        <v/>
      </c>
      <c r="AL158" s="7"/>
      <c r="AN158" s="3" t="str">
        <f>IF($A158="ADD",IF(NOT(ISBLANK(AM158)),_xlfn.XLOOKUP(AM158,ar_replace_reason[lookupValue],ar_replace_reason[lookupKey],"ERROR"),""), "")</f>
        <v/>
      </c>
      <c r="AO158" s="3" t="str">
        <f t="shared" si="29"/>
        <v/>
      </c>
      <c r="AP158" s="3" t="str">
        <f>IF($A158="","",IF((AND($A158="ADD",OR(AO158="",AO158="Queenstown-Lakes District Council"))),"70",(_xlfn.XLOOKUP(AO158,ud_organisation_owner[lookupValue],ud_organisation_owner[lookupKey],""))))</f>
        <v/>
      </c>
      <c r="AQ158" s="3" t="str">
        <f t="shared" si="30"/>
        <v/>
      </c>
      <c r="AR158" s="3" t="str">
        <f>IF($A158="","",IF((AND($A158="ADD",OR(AQ158="",AQ158="Queenstown-Lakes District Council"))),"70",(_xlfn.XLOOKUP(AQ158,ud_organisation_owner[lookupValue],ud_organisation_owner[lookupKey],""))))</f>
        <v/>
      </c>
      <c r="AS158" s="3" t="str">
        <f t="shared" si="31"/>
        <v/>
      </c>
      <c r="AT158" s="3" t="str">
        <f>IF($A158="","",IF((AND($A158="ADD",OR(AS158="",AS158="Local Authority"))),"17",(_xlfn.XLOOKUP(AS158,ud_sub_organisation[lookupValue],ud_sub_organisation[lookupKey],""))))</f>
        <v/>
      </c>
      <c r="AU158" s="3" t="str">
        <f t="shared" si="32"/>
        <v/>
      </c>
      <c r="AV158" s="3" t="str">
        <f>IF($A158="","",IF((AND($A158="ADD",OR(AU158="",AU158="Vested Assets"))),"12",(_xlfn.XLOOKUP(AU158,ud_work_category[lookupValue],ud_work_category[lookupKey],""))))</f>
        <v/>
      </c>
      <c r="AW158" s="8"/>
      <c r="AX158" s="2" t="str">
        <f t="shared" si="33"/>
        <v/>
      </c>
      <c r="AY158" s="3" t="str">
        <f t="shared" si="34"/>
        <v/>
      </c>
      <c r="AZ158" s="3" t="str">
        <f>IF($A158="","",IF((AND($A158="ADD",OR(AY158="",AY158="Excellent"))),"1",(_xlfn.XLOOKUP(AY158,condition[lookupValue],condition[lookupKey],""))))</f>
        <v/>
      </c>
      <c r="BA158" s="7" t="str">
        <f t="shared" si="35"/>
        <v/>
      </c>
      <c r="BB158" s="9"/>
    </row>
    <row r="159" spans="2:5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6" t="str">
        <f t="shared" si="24"/>
        <v/>
      </c>
      <c r="O159" s="4"/>
      <c r="Q159" s="3" t="str">
        <f>IF($A159="ADD",IF(NOT(ISBLANK(P159)),_xlfn.XLOOKUP(P159,len_adjust_rsn[lookupValue],len_adjust_rsn[lookupKey],"ERROR"),""), "")</f>
        <v/>
      </c>
      <c r="R159" s="6" t="str">
        <f t="shared" si="25"/>
        <v/>
      </c>
      <c r="S159" s="6"/>
      <c r="T159" s="6" t="str">
        <f t="shared" si="26"/>
        <v/>
      </c>
      <c r="V159" s="3" t="str">
        <f>IF($A159="ADD",IF(NOT(ISBLANK(U159)),_xlfn.XLOOKUP(U159,ud_berm_type[lookupValue],ud_berm_type[lookupKey],"ERROR"),""), "")</f>
        <v/>
      </c>
      <c r="X159" s="4"/>
      <c r="AE159" s="7"/>
      <c r="AF159" s="4" t="str">
        <f t="shared" ca="1" si="27"/>
        <v/>
      </c>
      <c r="AG159" s="4"/>
      <c r="AH159" s="3" t="str">
        <f t="shared" si="28"/>
        <v/>
      </c>
      <c r="AI159" s="3" t="str">
        <f>IF($A159="","",IF((AND($A159="ADD",OR(AH159="",AH159="In Use"))),"5",(_xlfn.XLOOKUP(AH159,ud_asset_status[lookupValue],ud_asset_status[lookupKey],""))))</f>
        <v/>
      </c>
      <c r="AK159" s="3" t="str">
        <f>IF($A159="ADD",IF(NOT(ISBLANK(AJ159)),_xlfn.XLOOKUP(AJ159,ud_replacement_status[lookupValue],ud_replacement_status[lookupKey],"ERROR"),""), "")</f>
        <v/>
      </c>
      <c r="AL159" s="7"/>
      <c r="AN159" s="3" t="str">
        <f>IF($A159="ADD",IF(NOT(ISBLANK(AM159)),_xlfn.XLOOKUP(AM159,ar_replace_reason[lookupValue],ar_replace_reason[lookupKey],"ERROR"),""), "")</f>
        <v/>
      </c>
      <c r="AO159" s="3" t="str">
        <f t="shared" si="29"/>
        <v/>
      </c>
      <c r="AP159" s="3" t="str">
        <f>IF($A159="","",IF((AND($A159="ADD",OR(AO159="",AO159="Queenstown-Lakes District Council"))),"70",(_xlfn.XLOOKUP(AO159,ud_organisation_owner[lookupValue],ud_organisation_owner[lookupKey],""))))</f>
        <v/>
      </c>
      <c r="AQ159" s="3" t="str">
        <f t="shared" si="30"/>
        <v/>
      </c>
      <c r="AR159" s="3" t="str">
        <f>IF($A159="","",IF((AND($A159="ADD",OR(AQ159="",AQ159="Queenstown-Lakes District Council"))),"70",(_xlfn.XLOOKUP(AQ159,ud_organisation_owner[lookupValue],ud_organisation_owner[lookupKey],""))))</f>
        <v/>
      </c>
      <c r="AS159" s="3" t="str">
        <f t="shared" si="31"/>
        <v/>
      </c>
      <c r="AT159" s="3" t="str">
        <f>IF($A159="","",IF((AND($A159="ADD",OR(AS159="",AS159="Local Authority"))),"17",(_xlfn.XLOOKUP(AS159,ud_sub_organisation[lookupValue],ud_sub_organisation[lookupKey],""))))</f>
        <v/>
      </c>
      <c r="AU159" s="3" t="str">
        <f t="shared" si="32"/>
        <v/>
      </c>
      <c r="AV159" s="3" t="str">
        <f>IF($A159="","",IF((AND($A159="ADD",OR(AU159="",AU159="Vested Assets"))),"12",(_xlfn.XLOOKUP(AU159,ud_work_category[lookupValue],ud_work_category[lookupKey],""))))</f>
        <v/>
      </c>
      <c r="AW159" s="8"/>
      <c r="AX159" s="2" t="str">
        <f t="shared" si="33"/>
        <v/>
      </c>
      <c r="AY159" s="3" t="str">
        <f t="shared" si="34"/>
        <v/>
      </c>
      <c r="AZ159" s="3" t="str">
        <f>IF($A159="","",IF((AND($A159="ADD",OR(AY159="",AY159="Excellent"))),"1",(_xlfn.XLOOKUP(AY159,condition[lookupValue],condition[lookupKey],""))))</f>
        <v/>
      </c>
      <c r="BA159" s="7" t="str">
        <f t="shared" si="35"/>
        <v/>
      </c>
      <c r="BB159" s="9"/>
    </row>
    <row r="160" spans="2:5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6" t="str">
        <f t="shared" si="24"/>
        <v/>
      </c>
      <c r="O160" s="4"/>
      <c r="Q160" s="3" t="str">
        <f>IF($A160="ADD",IF(NOT(ISBLANK(P160)),_xlfn.XLOOKUP(P160,len_adjust_rsn[lookupValue],len_adjust_rsn[lookupKey],"ERROR"),""), "")</f>
        <v/>
      </c>
      <c r="R160" s="6" t="str">
        <f t="shared" si="25"/>
        <v/>
      </c>
      <c r="S160" s="6"/>
      <c r="T160" s="6" t="str">
        <f t="shared" si="26"/>
        <v/>
      </c>
      <c r="V160" s="3" t="str">
        <f>IF($A160="ADD",IF(NOT(ISBLANK(U160)),_xlfn.XLOOKUP(U160,ud_berm_type[lookupValue],ud_berm_type[lookupKey],"ERROR"),""), "")</f>
        <v/>
      </c>
      <c r="X160" s="4"/>
      <c r="AE160" s="7"/>
      <c r="AF160" s="4" t="str">
        <f t="shared" ca="1" si="27"/>
        <v/>
      </c>
      <c r="AG160" s="4"/>
      <c r="AH160" s="3" t="str">
        <f t="shared" si="28"/>
        <v/>
      </c>
      <c r="AI160" s="3" t="str">
        <f>IF($A160="","",IF((AND($A160="ADD",OR(AH160="",AH160="In Use"))),"5",(_xlfn.XLOOKUP(AH160,ud_asset_status[lookupValue],ud_asset_status[lookupKey],""))))</f>
        <v/>
      </c>
      <c r="AK160" s="3" t="str">
        <f>IF($A160="ADD",IF(NOT(ISBLANK(AJ160)),_xlfn.XLOOKUP(AJ160,ud_replacement_status[lookupValue],ud_replacement_status[lookupKey],"ERROR"),""), "")</f>
        <v/>
      </c>
      <c r="AL160" s="7"/>
      <c r="AN160" s="3" t="str">
        <f>IF($A160="ADD",IF(NOT(ISBLANK(AM160)),_xlfn.XLOOKUP(AM160,ar_replace_reason[lookupValue],ar_replace_reason[lookupKey],"ERROR"),""), "")</f>
        <v/>
      </c>
      <c r="AO160" s="3" t="str">
        <f t="shared" si="29"/>
        <v/>
      </c>
      <c r="AP160" s="3" t="str">
        <f>IF($A160="","",IF((AND($A160="ADD",OR(AO160="",AO160="Queenstown-Lakes District Council"))),"70",(_xlfn.XLOOKUP(AO160,ud_organisation_owner[lookupValue],ud_organisation_owner[lookupKey],""))))</f>
        <v/>
      </c>
      <c r="AQ160" s="3" t="str">
        <f t="shared" si="30"/>
        <v/>
      </c>
      <c r="AR160" s="3" t="str">
        <f>IF($A160="","",IF((AND($A160="ADD",OR(AQ160="",AQ160="Queenstown-Lakes District Council"))),"70",(_xlfn.XLOOKUP(AQ160,ud_organisation_owner[lookupValue],ud_organisation_owner[lookupKey],""))))</f>
        <v/>
      </c>
      <c r="AS160" s="3" t="str">
        <f t="shared" si="31"/>
        <v/>
      </c>
      <c r="AT160" s="3" t="str">
        <f>IF($A160="","",IF((AND($A160="ADD",OR(AS160="",AS160="Local Authority"))),"17",(_xlfn.XLOOKUP(AS160,ud_sub_organisation[lookupValue],ud_sub_organisation[lookupKey],""))))</f>
        <v/>
      </c>
      <c r="AU160" s="3" t="str">
        <f t="shared" si="32"/>
        <v/>
      </c>
      <c r="AV160" s="3" t="str">
        <f>IF($A160="","",IF((AND($A160="ADD",OR(AU160="",AU160="Vested Assets"))),"12",(_xlfn.XLOOKUP(AU160,ud_work_category[lookupValue],ud_work_category[lookupKey],""))))</f>
        <v/>
      </c>
      <c r="AW160" s="8"/>
      <c r="AX160" s="2" t="str">
        <f t="shared" si="33"/>
        <v/>
      </c>
      <c r="AY160" s="3" t="str">
        <f t="shared" si="34"/>
        <v/>
      </c>
      <c r="AZ160" s="3" t="str">
        <f>IF($A160="","",IF((AND($A160="ADD",OR(AY160="",AY160="Excellent"))),"1",(_xlfn.XLOOKUP(AY160,condition[lookupValue],condition[lookupKey],""))))</f>
        <v/>
      </c>
      <c r="BA160" s="7" t="str">
        <f t="shared" si="35"/>
        <v/>
      </c>
      <c r="BB160" s="9"/>
    </row>
    <row r="161" spans="2:5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6" t="str">
        <f t="shared" si="24"/>
        <v/>
      </c>
      <c r="O161" s="4"/>
      <c r="Q161" s="3" t="str">
        <f>IF($A161="ADD",IF(NOT(ISBLANK(P161)),_xlfn.XLOOKUP(P161,len_adjust_rsn[lookupValue],len_adjust_rsn[lookupKey],"ERROR"),""), "")</f>
        <v/>
      </c>
      <c r="R161" s="6" t="str">
        <f t="shared" si="25"/>
        <v/>
      </c>
      <c r="S161" s="6"/>
      <c r="T161" s="6" t="str">
        <f t="shared" si="26"/>
        <v/>
      </c>
      <c r="V161" s="3" t="str">
        <f>IF($A161="ADD",IF(NOT(ISBLANK(U161)),_xlfn.XLOOKUP(U161,ud_berm_type[lookupValue],ud_berm_type[lookupKey],"ERROR"),""), "")</f>
        <v/>
      </c>
      <c r="X161" s="4"/>
      <c r="AE161" s="7"/>
      <c r="AF161" s="4" t="str">
        <f t="shared" ca="1" si="27"/>
        <v/>
      </c>
      <c r="AG161" s="4"/>
      <c r="AH161" s="3" t="str">
        <f t="shared" si="28"/>
        <v/>
      </c>
      <c r="AI161" s="3" t="str">
        <f>IF($A161="","",IF((AND($A161="ADD",OR(AH161="",AH161="In Use"))),"5",(_xlfn.XLOOKUP(AH161,ud_asset_status[lookupValue],ud_asset_status[lookupKey],""))))</f>
        <v/>
      </c>
      <c r="AK161" s="3" t="str">
        <f>IF($A161="ADD",IF(NOT(ISBLANK(AJ161)),_xlfn.XLOOKUP(AJ161,ud_replacement_status[lookupValue],ud_replacement_status[lookupKey],"ERROR"),""), "")</f>
        <v/>
      </c>
      <c r="AL161" s="7"/>
      <c r="AN161" s="3" t="str">
        <f>IF($A161="ADD",IF(NOT(ISBLANK(AM161)),_xlfn.XLOOKUP(AM161,ar_replace_reason[lookupValue],ar_replace_reason[lookupKey],"ERROR"),""), "")</f>
        <v/>
      </c>
      <c r="AO161" s="3" t="str">
        <f t="shared" si="29"/>
        <v/>
      </c>
      <c r="AP161" s="3" t="str">
        <f>IF($A161="","",IF((AND($A161="ADD",OR(AO161="",AO161="Queenstown-Lakes District Council"))),"70",(_xlfn.XLOOKUP(AO161,ud_organisation_owner[lookupValue],ud_organisation_owner[lookupKey],""))))</f>
        <v/>
      </c>
      <c r="AQ161" s="3" t="str">
        <f t="shared" si="30"/>
        <v/>
      </c>
      <c r="AR161" s="3" t="str">
        <f>IF($A161="","",IF((AND($A161="ADD",OR(AQ161="",AQ161="Queenstown-Lakes District Council"))),"70",(_xlfn.XLOOKUP(AQ161,ud_organisation_owner[lookupValue],ud_organisation_owner[lookupKey],""))))</f>
        <v/>
      </c>
      <c r="AS161" s="3" t="str">
        <f t="shared" si="31"/>
        <v/>
      </c>
      <c r="AT161" s="3" t="str">
        <f>IF($A161="","",IF((AND($A161="ADD",OR(AS161="",AS161="Local Authority"))),"17",(_xlfn.XLOOKUP(AS161,ud_sub_organisation[lookupValue],ud_sub_organisation[lookupKey],""))))</f>
        <v/>
      </c>
      <c r="AU161" s="3" t="str">
        <f t="shared" si="32"/>
        <v/>
      </c>
      <c r="AV161" s="3" t="str">
        <f>IF($A161="","",IF((AND($A161="ADD",OR(AU161="",AU161="Vested Assets"))),"12",(_xlfn.XLOOKUP(AU161,ud_work_category[lookupValue],ud_work_category[lookupKey],""))))</f>
        <v/>
      </c>
      <c r="AW161" s="8"/>
      <c r="AX161" s="2" t="str">
        <f t="shared" si="33"/>
        <v/>
      </c>
      <c r="AY161" s="3" t="str">
        <f t="shared" si="34"/>
        <v/>
      </c>
      <c r="AZ161" s="3" t="str">
        <f>IF($A161="","",IF((AND($A161="ADD",OR(AY161="",AY161="Excellent"))),"1",(_xlfn.XLOOKUP(AY161,condition[lookupValue],condition[lookupKey],""))))</f>
        <v/>
      </c>
      <c r="BA161" s="7" t="str">
        <f t="shared" si="35"/>
        <v/>
      </c>
      <c r="BB161" s="9"/>
    </row>
    <row r="162" spans="2:5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6" t="str">
        <f t="shared" si="24"/>
        <v/>
      </c>
      <c r="O162" s="4"/>
      <c r="Q162" s="3" t="str">
        <f>IF($A162="ADD",IF(NOT(ISBLANK(P162)),_xlfn.XLOOKUP(P162,len_adjust_rsn[lookupValue],len_adjust_rsn[lookupKey],"ERROR"),""), "")</f>
        <v/>
      </c>
      <c r="R162" s="6" t="str">
        <f t="shared" si="25"/>
        <v/>
      </c>
      <c r="S162" s="6"/>
      <c r="T162" s="6" t="str">
        <f t="shared" si="26"/>
        <v/>
      </c>
      <c r="V162" s="3" t="str">
        <f>IF($A162="ADD",IF(NOT(ISBLANK(U162)),_xlfn.XLOOKUP(U162,ud_berm_type[lookupValue],ud_berm_type[lookupKey],"ERROR"),""), "")</f>
        <v/>
      </c>
      <c r="X162" s="4"/>
      <c r="AE162" s="7"/>
      <c r="AF162" s="4" t="str">
        <f t="shared" ca="1" si="27"/>
        <v/>
      </c>
      <c r="AG162" s="4"/>
      <c r="AH162" s="3" t="str">
        <f t="shared" si="28"/>
        <v/>
      </c>
      <c r="AI162" s="3" t="str">
        <f>IF($A162="","",IF((AND($A162="ADD",OR(AH162="",AH162="In Use"))),"5",(_xlfn.XLOOKUP(AH162,ud_asset_status[lookupValue],ud_asset_status[lookupKey],""))))</f>
        <v/>
      </c>
      <c r="AK162" s="3" t="str">
        <f>IF($A162="ADD",IF(NOT(ISBLANK(AJ162)),_xlfn.XLOOKUP(AJ162,ud_replacement_status[lookupValue],ud_replacement_status[lookupKey],"ERROR"),""), "")</f>
        <v/>
      </c>
      <c r="AL162" s="7"/>
      <c r="AN162" s="3" t="str">
        <f>IF($A162="ADD",IF(NOT(ISBLANK(AM162)),_xlfn.XLOOKUP(AM162,ar_replace_reason[lookupValue],ar_replace_reason[lookupKey],"ERROR"),""), "")</f>
        <v/>
      </c>
      <c r="AO162" s="3" t="str">
        <f t="shared" si="29"/>
        <v/>
      </c>
      <c r="AP162" s="3" t="str">
        <f>IF($A162="","",IF((AND($A162="ADD",OR(AO162="",AO162="Queenstown-Lakes District Council"))),"70",(_xlfn.XLOOKUP(AO162,ud_organisation_owner[lookupValue],ud_organisation_owner[lookupKey],""))))</f>
        <v/>
      </c>
      <c r="AQ162" s="3" t="str">
        <f t="shared" si="30"/>
        <v/>
      </c>
      <c r="AR162" s="3" t="str">
        <f>IF($A162="","",IF((AND($A162="ADD",OR(AQ162="",AQ162="Queenstown-Lakes District Council"))),"70",(_xlfn.XLOOKUP(AQ162,ud_organisation_owner[lookupValue],ud_organisation_owner[lookupKey],""))))</f>
        <v/>
      </c>
      <c r="AS162" s="3" t="str">
        <f t="shared" si="31"/>
        <v/>
      </c>
      <c r="AT162" s="3" t="str">
        <f>IF($A162="","",IF((AND($A162="ADD",OR(AS162="",AS162="Local Authority"))),"17",(_xlfn.XLOOKUP(AS162,ud_sub_organisation[lookupValue],ud_sub_organisation[lookupKey],""))))</f>
        <v/>
      </c>
      <c r="AU162" s="3" t="str">
        <f t="shared" si="32"/>
        <v/>
      </c>
      <c r="AV162" s="3" t="str">
        <f>IF($A162="","",IF((AND($A162="ADD",OR(AU162="",AU162="Vested Assets"))),"12",(_xlfn.XLOOKUP(AU162,ud_work_category[lookupValue],ud_work_category[lookupKey],""))))</f>
        <v/>
      </c>
      <c r="AW162" s="8"/>
      <c r="AX162" s="2" t="str">
        <f t="shared" si="33"/>
        <v/>
      </c>
      <c r="AY162" s="3" t="str">
        <f t="shared" si="34"/>
        <v/>
      </c>
      <c r="AZ162" s="3" t="str">
        <f>IF($A162="","",IF((AND($A162="ADD",OR(AY162="",AY162="Excellent"))),"1",(_xlfn.XLOOKUP(AY162,condition[lookupValue],condition[lookupKey],""))))</f>
        <v/>
      </c>
      <c r="BA162" s="7" t="str">
        <f t="shared" si="35"/>
        <v/>
      </c>
      <c r="BB162" s="9"/>
    </row>
    <row r="163" spans="2:5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6" t="str">
        <f t="shared" si="24"/>
        <v/>
      </c>
      <c r="O163" s="4"/>
      <c r="Q163" s="3" t="str">
        <f>IF($A163="ADD",IF(NOT(ISBLANK(P163)),_xlfn.XLOOKUP(P163,len_adjust_rsn[lookupValue],len_adjust_rsn[lookupKey],"ERROR"),""), "")</f>
        <v/>
      </c>
      <c r="R163" s="6" t="str">
        <f t="shared" si="25"/>
        <v/>
      </c>
      <c r="S163" s="6"/>
      <c r="T163" s="6" t="str">
        <f t="shared" si="26"/>
        <v/>
      </c>
      <c r="V163" s="3" t="str">
        <f>IF($A163="ADD",IF(NOT(ISBLANK(U163)),_xlfn.XLOOKUP(U163,ud_berm_type[lookupValue],ud_berm_type[lookupKey],"ERROR"),""), "")</f>
        <v/>
      </c>
      <c r="X163" s="4"/>
      <c r="AE163" s="7"/>
      <c r="AF163" s="4" t="str">
        <f t="shared" ca="1" si="27"/>
        <v/>
      </c>
      <c r="AG163" s="4"/>
      <c r="AH163" s="3" t="str">
        <f t="shared" si="28"/>
        <v/>
      </c>
      <c r="AI163" s="3" t="str">
        <f>IF($A163="","",IF((AND($A163="ADD",OR(AH163="",AH163="In Use"))),"5",(_xlfn.XLOOKUP(AH163,ud_asset_status[lookupValue],ud_asset_status[lookupKey],""))))</f>
        <v/>
      </c>
      <c r="AK163" s="3" t="str">
        <f>IF($A163="ADD",IF(NOT(ISBLANK(AJ163)),_xlfn.XLOOKUP(AJ163,ud_replacement_status[lookupValue],ud_replacement_status[lookupKey],"ERROR"),""), "")</f>
        <v/>
      </c>
      <c r="AL163" s="7"/>
      <c r="AN163" s="3" t="str">
        <f>IF($A163="ADD",IF(NOT(ISBLANK(AM163)),_xlfn.XLOOKUP(AM163,ar_replace_reason[lookupValue],ar_replace_reason[lookupKey],"ERROR"),""), "")</f>
        <v/>
      </c>
      <c r="AO163" s="3" t="str">
        <f t="shared" si="29"/>
        <v/>
      </c>
      <c r="AP163" s="3" t="str">
        <f>IF($A163="","",IF((AND($A163="ADD",OR(AO163="",AO163="Queenstown-Lakes District Council"))),"70",(_xlfn.XLOOKUP(AO163,ud_organisation_owner[lookupValue],ud_organisation_owner[lookupKey],""))))</f>
        <v/>
      </c>
      <c r="AQ163" s="3" t="str">
        <f t="shared" si="30"/>
        <v/>
      </c>
      <c r="AR163" s="3" t="str">
        <f>IF($A163="","",IF((AND($A163="ADD",OR(AQ163="",AQ163="Queenstown-Lakes District Council"))),"70",(_xlfn.XLOOKUP(AQ163,ud_organisation_owner[lookupValue],ud_organisation_owner[lookupKey],""))))</f>
        <v/>
      </c>
      <c r="AS163" s="3" t="str">
        <f t="shared" si="31"/>
        <v/>
      </c>
      <c r="AT163" s="3" t="str">
        <f>IF($A163="","",IF((AND($A163="ADD",OR(AS163="",AS163="Local Authority"))),"17",(_xlfn.XLOOKUP(AS163,ud_sub_organisation[lookupValue],ud_sub_organisation[lookupKey],""))))</f>
        <v/>
      </c>
      <c r="AU163" s="3" t="str">
        <f t="shared" si="32"/>
        <v/>
      </c>
      <c r="AV163" s="3" t="str">
        <f>IF($A163="","",IF((AND($A163="ADD",OR(AU163="",AU163="Vested Assets"))),"12",(_xlfn.XLOOKUP(AU163,ud_work_category[lookupValue],ud_work_category[lookupKey],""))))</f>
        <v/>
      </c>
      <c r="AW163" s="8"/>
      <c r="AX163" s="2" t="str">
        <f t="shared" si="33"/>
        <v/>
      </c>
      <c r="AY163" s="3" t="str">
        <f t="shared" si="34"/>
        <v/>
      </c>
      <c r="AZ163" s="3" t="str">
        <f>IF($A163="","",IF((AND($A163="ADD",OR(AY163="",AY163="Excellent"))),"1",(_xlfn.XLOOKUP(AY163,condition[lookupValue],condition[lookupKey],""))))</f>
        <v/>
      </c>
      <c r="BA163" s="7" t="str">
        <f t="shared" si="35"/>
        <v/>
      </c>
      <c r="BB163" s="9"/>
    </row>
    <row r="164" spans="2:5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6" t="str">
        <f t="shared" si="24"/>
        <v/>
      </c>
      <c r="O164" s="4"/>
      <c r="Q164" s="3" t="str">
        <f>IF($A164="ADD",IF(NOT(ISBLANK(P164)),_xlfn.XLOOKUP(P164,len_adjust_rsn[lookupValue],len_adjust_rsn[lookupKey],"ERROR"),""), "")</f>
        <v/>
      </c>
      <c r="R164" s="6" t="str">
        <f t="shared" si="25"/>
        <v/>
      </c>
      <c r="S164" s="6"/>
      <c r="T164" s="6" t="str">
        <f t="shared" si="26"/>
        <v/>
      </c>
      <c r="V164" s="3" t="str">
        <f>IF($A164="ADD",IF(NOT(ISBLANK(U164)),_xlfn.XLOOKUP(U164,ud_berm_type[lookupValue],ud_berm_type[lookupKey],"ERROR"),""), "")</f>
        <v/>
      </c>
      <c r="X164" s="4"/>
      <c r="AE164" s="7"/>
      <c r="AF164" s="4" t="str">
        <f t="shared" ca="1" si="27"/>
        <v/>
      </c>
      <c r="AG164" s="4"/>
      <c r="AH164" s="3" t="str">
        <f t="shared" si="28"/>
        <v/>
      </c>
      <c r="AI164" s="3" t="str">
        <f>IF($A164="","",IF((AND($A164="ADD",OR(AH164="",AH164="In Use"))),"5",(_xlfn.XLOOKUP(AH164,ud_asset_status[lookupValue],ud_asset_status[lookupKey],""))))</f>
        <v/>
      </c>
      <c r="AK164" s="3" t="str">
        <f>IF($A164="ADD",IF(NOT(ISBLANK(AJ164)),_xlfn.XLOOKUP(AJ164,ud_replacement_status[lookupValue],ud_replacement_status[lookupKey],"ERROR"),""), "")</f>
        <v/>
      </c>
      <c r="AL164" s="7"/>
      <c r="AN164" s="3" t="str">
        <f>IF($A164="ADD",IF(NOT(ISBLANK(AM164)),_xlfn.XLOOKUP(AM164,ar_replace_reason[lookupValue],ar_replace_reason[lookupKey],"ERROR"),""), "")</f>
        <v/>
      </c>
      <c r="AO164" s="3" t="str">
        <f t="shared" si="29"/>
        <v/>
      </c>
      <c r="AP164" s="3" t="str">
        <f>IF($A164="","",IF((AND($A164="ADD",OR(AO164="",AO164="Queenstown-Lakes District Council"))),"70",(_xlfn.XLOOKUP(AO164,ud_organisation_owner[lookupValue],ud_organisation_owner[lookupKey],""))))</f>
        <v/>
      </c>
      <c r="AQ164" s="3" t="str">
        <f t="shared" si="30"/>
        <v/>
      </c>
      <c r="AR164" s="3" t="str">
        <f>IF($A164="","",IF((AND($A164="ADD",OR(AQ164="",AQ164="Queenstown-Lakes District Council"))),"70",(_xlfn.XLOOKUP(AQ164,ud_organisation_owner[lookupValue],ud_organisation_owner[lookupKey],""))))</f>
        <v/>
      </c>
      <c r="AS164" s="3" t="str">
        <f t="shared" si="31"/>
        <v/>
      </c>
      <c r="AT164" s="3" t="str">
        <f>IF($A164="","",IF((AND($A164="ADD",OR(AS164="",AS164="Local Authority"))),"17",(_xlfn.XLOOKUP(AS164,ud_sub_organisation[lookupValue],ud_sub_organisation[lookupKey],""))))</f>
        <v/>
      </c>
      <c r="AU164" s="3" t="str">
        <f t="shared" si="32"/>
        <v/>
      </c>
      <c r="AV164" s="3" t="str">
        <f>IF($A164="","",IF((AND($A164="ADD",OR(AU164="",AU164="Vested Assets"))),"12",(_xlfn.XLOOKUP(AU164,ud_work_category[lookupValue],ud_work_category[lookupKey],""))))</f>
        <v/>
      </c>
      <c r="AW164" s="8"/>
      <c r="AX164" s="2" t="str">
        <f t="shared" si="33"/>
        <v/>
      </c>
      <c r="AY164" s="3" t="str">
        <f t="shared" si="34"/>
        <v/>
      </c>
      <c r="AZ164" s="3" t="str">
        <f>IF($A164="","",IF((AND($A164="ADD",OR(AY164="",AY164="Excellent"))),"1",(_xlfn.XLOOKUP(AY164,condition[lookupValue],condition[lookupKey],""))))</f>
        <v/>
      </c>
      <c r="BA164" s="7" t="str">
        <f t="shared" si="35"/>
        <v/>
      </c>
      <c r="BB164" s="9"/>
    </row>
    <row r="165" spans="2:5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6" t="str">
        <f t="shared" si="24"/>
        <v/>
      </c>
      <c r="O165" s="4"/>
      <c r="Q165" s="3" t="str">
        <f>IF($A165="ADD",IF(NOT(ISBLANK(P165)),_xlfn.XLOOKUP(P165,len_adjust_rsn[lookupValue],len_adjust_rsn[lookupKey],"ERROR"),""), "")</f>
        <v/>
      </c>
      <c r="R165" s="6" t="str">
        <f t="shared" si="25"/>
        <v/>
      </c>
      <c r="S165" s="6"/>
      <c r="T165" s="6" t="str">
        <f t="shared" si="26"/>
        <v/>
      </c>
      <c r="V165" s="3" t="str">
        <f>IF($A165="ADD",IF(NOT(ISBLANK(U165)),_xlfn.XLOOKUP(U165,ud_berm_type[lookupValue],ud_berm_type[lookupKey],"ERROR"),""), "")</f>
        <v/>
      </c>
      <c r="X165" s="4"/>
      <c r="AE165" s="7"/>
      <c r="AF165" s="4" t="str">
        <f t="shared" ca="1" si="27"/>
        <v/>
      </c>
      <c r="AG165" s="4"/>
      <c r="AH165" s="3" t="str">
        <f t="shared" si="28"/>
        <v/>
      </c>
      <c r="AI165" s="3" t="str">
        <f>IF($A165="","",IF((AND($A165="ADD",OR(AH165="",AH165="In Use"))),"5",(_xlfn.XLOOKUP(AH165,ud_asset_status[lookupValue],ud_asset_status[lookupKey],""))))</f>
        <v/>
      </c>
      <c r="AK165" s="3" t="str">
        <f>IF($A165="ADD",IF(NOT(ISBLANK(AJ165)),_xlfn.XLOOKUP(AJ165,ud_replacement_status[lookupValue],ud_replacement_status[lookupKey],"ERROR"),""), "")</f>
        <v/>
      </c>
      <c r="AL165" s="7"/>
      <c r="AN165" s="3" t="str">
        <f>IF($A165="ADD",IF(NOT(ISBLANK(AM165)),_xlfn.XLOOKUP(AM165,ar_replace_reason[lookupValue],ar_replace_reason[lookupKey],"ERROR"),""), "")</f>
        <v/>
      </c>
      <c r="AO165" s="3" t="str">
        <f t="shared" si="29"/>
        <v/>
      </c>
      <c r="AP165" s="3" t="str">
        <f>IF($A165="","",IF((AND($A165="ADD",OR(AO165="",AO165="Queenstown-Lakes District Council"))),"70",(_xlfn.XLOOKUP(AO165,ud_organisation_owner[lookupValue],ud_organisation_owner[lookupKey],""))))</f>
        <v/>
      </c>
      <c r="AQ165" s="3" t="str">
        <f t="shared" si="30"/>
        <v/>
      </c>
      <c r="AR165" s="3" t="str">
        <f>IF($A165="","",IF((AND($A165="ADD",OR(AQ165="",AQ165="Queenstown-Lakes District Council"))),"70",(_xlfn.XLOOKUP(AQ165,ud_organisation_owner[lookupValue],ud_organisation_owner[lookupKey],""))))</f>
        <v/>
      </c>
      <c r="AS165" s="3" t="str">
        <f t="shared" si="31"/>
        <v/>
      </c>
      <c r="AT165" s="3" t="str">
        <f>IF($A165="","",IF((AND($A165="ADD",OR(AS165="",AS165="Local Authority"))),"17",(_xlfn.XLOOKUP(AS165,ud_sub_organisation[lookupValue],ud_sub_organisation[lookupKey],""))))</f>
        <v/>
      </c>
      <c r="AU165" s="3" t="str">
        <f t="shared" si="32"/>
        <v/>
      </c>
      <c r="AV165" s="3" t="str">
        <f>IF($A165="","",IF((AND($A165="ADD",OR(AU165="",AU165="Vested Assets"))),"12",(_xlfn.XLOOKUP(AU165,ud_work_category[lookupValue],ud_work_category[lookupKey],""))))</f>
        <v/>
      </c>
      <c r="AW165" s="8"/>
      <c r="AX165" s="2" t="str">
        <f t="shared" si="33"/>
        <v/>
      </c>
      <c r="AY165" s="3" t="str">
        <f t="shared" si="34"/>
        <v/>
      </c>
      <c r="AZ165" s="3" t="str">
        <f>IF($A165="","",IF((AND($A165="ADD",OR(AY165="",AY165="Excellent"))),"1",(_xlfn.XLOOKUP(AY165,condition[lookupValue],condition[lookupKey],""))))</f>
        <v/>
      </c>
      <c r="BA165" s="7" t="str">
        <f t="shared" si="35"/>
        <v/>
      </c>
      <c r="BB165" s="9"/>
    </row>
    <row r="166" spans="2:5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6" t="str">
        <f t="shared" si="24"/>
        <v/>
      </c>
      <c r="O166" s="4"/>
      <c r="Q166" s="3" t="str">
        <f>IF($A166="ADD",IF(NOT(ISBLANK(P166)),_xlfn.XLOOKUP(P166,len_adjust_rsn[lookupValue],len_adjust_rsn[lookupKey],"ERROR"),""), "")</f>
        <v/>
      </c>
      <c r="R166" s="6" t="str">
        <f t="shared" si="25"/>
        <v/>
      </c>
      <c r="S166" s="6"/>
      <c r="T166" s="6" t="str">
        <f t="shared" si="26"/>
        <v/>
      </c>
      <c r="V166" s="3" t="str">
        <f>IF($A166="ADD",IF(NOT(ISBLANK(U166)),_xlfn.XLOOKUP(U166,ud_berm_type[lookupValue],ud_berm_type[lookupKey],"ERROR"),""), "")</f>
        <v/>
      </c>
      <c r="X166" s="4"/>
      <c r="AE166" s="7"/>
      <c r="AF166" s="4" t="str">
        <f t="shared" ca="1" si="27"/>
        <v/>
      </c>
      <c r="AG166" s="4"/>
      <c r="AH166" s="3" t="str">
        <f t="shared" si="28"/>
        <v/>
      </c>
      <c r="AI166" s="3" t="str">
        <f>IF($A166="","",IF((AND($A166="ADD",OR(AH166="",AH166="In Use"))),"5",(_xlfn.XLOOKUP(AH166,ud_asset_status[lookupValue],ud_asset_status[lookupKey],""))))</f>
        <v/>
      </c>
      <c r="AK166" s="3" t="str">
        <f>IF($A166="ADD",IF(NOT(ISBLANK(AJ166)),_xlfn.XLOOKUP(AJ166,ud_replacement_status[lookupValue],ud_replacement_status[lookupKey],"ERROR"),""), "")</f>
        <v/>
      </c>
      <c r="AL166" s="7"/>
      <c r="AN166" s="3" t="str">
        <f>IF($A166="ADD",IF(NOT(ISBLANK(AM166)),_xlfn.XLOOKUP(AM166,ar_replace_reason[lookupValue],ar_replace_reason[lookupKey],"ERROR"),""), "")</f>
        <v/>
      </c>
      <c r="AO166" s="3" t="str">
        <f t="shared" si="29"/>
        <v/>
      </c>
      <c r="AP166" s="3" t="str">
        <f>IF($A166="","",IF((AND($A166="ADD",OR(AO166="",AO166="Queenstown-Lakes District Council"))),"70",(_xlfn.XLOOKUP(AO166,ud_organisation_owner[lookupValue],ud_organisation_owner[lookupKey],""))))</f>
        <v/>
      </c>
      <c r="AQ166" s="3" t="str">
        <f t="shared" si="30"/>
        <v/>
      </c>
      <c r="AR166" s="3" t="str">
        <f>IF($A166="","",IF((AND($A166="ADD",OR(AQ166="",AQ166="Queenstown-Lakes District Council"))),"70",(_xlfn.XLOOKUP(AQ166,ud_organisation_owner[lookupValue],ud_organisation_owner[lookupKey],""))))</f>
        <v/>
      </c>
      <c r="AS166" s="3" t="str">
        <f t="shared" si="31"/>
        <v/>
      </c>
      <c r="AT166" s="3" t="str">
        <f>IF($A166="","",IF((AND($A166="ADD",OR(AS166="",AS166="Local Authority"))),"17",(_xlfn.XLOOKUP(AS166,ud_sub_organisation[lookupValue],ud_sub_organisation[lookupKey],""))))</f>
        <v/>
      </c>
      <c r="AU166" s="3" t="str">
        <f t="shared" si="32"/>
        <v/>
      </c>
      <c r="AV166" s="3" t="str">
        <f>IF($A166="","",IF((AND($A166="ADD",OR(AU166="",AU166="Vested Assets"))),"12",(_xlfn.XLOOKUP(AU166,ud_work_category[lookupValue],ud_work_category[lookupKey],""))))</f>
        <v/>
      </c>
      <c r="AW166" s="8"/>
      <c r="AX166" s="2" t="str">
        <f t="shared" si="33"/>
        <v/>
      </c>
      <c r="AY166" s="3" t="str">
        <f t="shared" si="34"/>
        <v/>
      </c>
      <c r="AZ166" s="3" t="str">
        <f>IF($A166="","",IF((AND($A166="ADD",OR(AY166="",AY166="Excellent"))),"1",(_xlfn.XLOOKUP(AY166,condition[lookupValue],condition[lookupKey],""))))</f>
        <v/>
      </c>
      <c r="BA166" s="7" t="str">
        <f t="shared" si="35"/>
        <v/>
      </c>
      <c r="BB166" s="9"/>
    </row>
    <row r="167" spans="2:5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6" t="str">
        <f t="shared" si="24"/>
        <v/>
      </c>
      <c r="O167" s="4"/>
      <c r="Q167" s="3" t="str">
        <f>IF($A167="ADD",IF(NOT(ISBLANK(P167)),_xlfn.XLOOKUP(P167,len_adjust_rsn[lookupValue],len_adjust_rsn[lookupKey],"ERROR"),""), "")</f>
        <v/>
      </c>
      <c r="R167" s="6" t="str">
        <f t="shared" si="25"/>
        <v/>
      </c>
      <c r="S167" s="6"/>
      <c r="T167" s="6" t="str">
        <f t="shared" si="26"/>
        <v/>
      </c>
      <c r="V167" s="3" t="str">
        <f>IF($A167="ADD",IF(NOT(ISBLANK(U167)),_xlfn.XLOOKUP(U167,ud_berm_type[lookupValue],ud_berm_type[lookupKey],"ERROR"),""), "")</f>
        <v/>
      </c>
      <c r="X167" s="4"/>
      <c r="AE167" s="7"/>
      <c r="AF167" s="4" t="str">
        <f t="shared" ca="1" si="27"/>
        <v/>
      </c>
      <c r="AG167" s="4"/>
      <c r="AH167" s="3" t="str">
        <f t="shared" si="28"/>
        <v/>
      </c>
      <c r="AI167" s="3" t="str">
        <f>IF($A167="","",IF((AND($A167="ADD",OR(AH167="",AH167="In Use"))),"5",(_xlfn.XLOOKUP(AH167,ud_asset_status[lookupValue],ud_asset_status[lookupKey],""))))</f>
        <v/>
      </c>
      <c r="AK167" s="3" t="str">
        <f>IF($A167="ADD",IF(NOT(ISBLANK(AJ167)),_xlfn.XLOOKUP(AJ167,ud_replacement_status[lookupValue],ud_replacement_status[lookupKey],"ERROR"),""), "")</f>
        <v/>
      </c>
      <c r="AL167" s="7"/>
      <c r="AN167" s="3" t="str">
        <f>IF($A167="ADD",IF(NOT(ISBLANK(AM167)),_xlfn.XLOOKUP(AM167,ar_replace_reason[lookupValue],ar_replace_reason[lookupKey],"ERROR"),""), "")</f>
        <v/>
      </c>
      <c r="AO167" s="3" t="str">
        <f t="shared" si="29"/>
        <v/>
      </c>
      <c r="AP167" s="3" t="str">
        <f>IF($A167="","",IF((AND($A167="ADD",OR(AO167="",AO167="Queenstown-Lakes District Council"))),"70",(_xlfn.XLOOKUP(AO167,ud_organisation_owner[lookupValue],ud_organisation_owner[lookupKey],""))))</f>
        <v/>
      </c>
      <c r="AQ167" s="3" t="str">
        <f t="shared" si="30"/>
        <v/>
      </c>
      <c r="AR167" s="3" t="str">
        <f>IF($A167="","",IF((AND($A167="ADD",OR(AQ167="",AQ167="Queenstown-Lakes District Council"))),"70",(_xlfn.XLOOKUP(AQ167,ud_organisation_owner[lookupValue],ud_organisation_owner[lookupKey],""))))</f>
        <v/>
      </c>
      <c r="AS167" s="3" t="str">
        <f t="shared" si="31"/>
        <v/>
      </c>
      <c r="AT167" s="3" t="str">
        <f>IF($A167="","",IF((AND($A167="ADD",OR(AS167="",AS167="Local Authority"))),"17",(_xlfn.XLOOKUP(AS167,ud_sub_organisation[lookupValue],ud_sub_organisation[lookupKey],""))))</f>
        <v/>
      </c>
      <c r="AU167" s="3" t="str">
        <f t="shared" si="32"/>
        <v/>
      </c>
      <c r="AV167" s="3" t="str">
        <f>IF($A167="","",IF((AND($A167="ADD",OR(AU167="",AU167="Vested Assets"))),"12",(_xlfn.XLOOKUP(AU167,ud_work_category[lookupValue],ud_work_category[lookupKey],""))))</f>
        <v/>
      </c>
      <c r="AW167" s="8"/>
      <c r="AX167" s="2" t="str">
        <f t="shared" si="33"/>
        <v/>
      </c>
      <c r="AY167" s="3" t="str">
        <f t="shared" si="34"/>
        <v/>
      </c>
      <c r="AZ167" s="3" t="str">
        <f>IF($A167="","",IF((AND($A167="ADD",OR(AY167="",AY167="Excellent"))),"1",(_xlfn.XLOOKUP(AY167,condition[lookupValue],condition[lookupKey],""))))</f>
        <v/>
      </c>
      <c r="BA167" s="7" t="str">
        <f t="shared" si="35"/>
        <v/>
      </c>
      <c r="BB167" s="9"/>
    </row>
    <row r="168" spans="2:5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6" t="str">
        <f t="shared" si="24"/>
        <v/>
      </c>
      <c r="O168" s="4"/>
      <c r="Q168" s="3" t="str">
        <f>IF($A168="ADD",IF(NOT(ISBLANK(P168)),_xlfn.XLOOKUP(P168,len_adjust_rsn[lookupValue],len_adjust_rsn[lookupKey],"ERROR"),""), "")</f>
        <v/>
      </c>
      <c r="R168" s="6" t="str">
        <f t="shared" si="25"/>
        <v/>
      </c>
      <c r="S168" s="6"/>
      <c r="T168" s="6" t="str">
        <f t="shared" si="26"/>
        <v/>
      </c>
      <c r="V168" s="3" t="str">
        <f>IF($A168="ADD",IF(NOT(ISBLANK(U168)),_xlfn.XLOOKUP(U168,ud_berm_type[lookupValue],ud_berm_type[lookupKey],"ERROR"),""), "")</f>
        <v/>
      </c>
      <c r="X168" s="4"/>
      <c r="AE168" s="7"/>
      <c r="AF168" s="4" t="str">
        <f t="shared" ca="1" si="27"/>
        <v/>
      </c>
      <c r="AG168" s="4"/>
      <c r="AH168" s="3" t="str">
        <f t="shared" si="28"/>
        <v/>
      </c>
      <c r="AI168" s="3" t="str">
        <f>IF($A168="","",IF((AND($A168="ADD",OR(AH168="",AH168="In Use"))),"5",(_xlfn.XLOOKUP(AH168,ud_asset_status[lookupValue],ud_asset_status[lookupKey],""))))</f>
        <v/>
      </c>
      <c r="AK168" s="3" t="str">
        <f>IF($A168="ADD",IF(NOT(ISBLANK(AJ168)),_xlfn.XLOOKUP(AJ168,ud_replacement_status[lookupValue],ud_replacement_status[lookupKey],"ERROR"),""), "")</f>
        <v/>
      </c>
      <c r="AL168" s="7"/>
      <c r="AN168" s="3" t="str">
        <f>IF($A168="ADD",IF(NOT(ISBLANK(AM168)),_xlfn.XLOOKUP(AM168,ar_replace_reason[lookupValue],ar_replace_reason[lookupKey],"ERROR"),""), "")</f>
        <v/>
      </c>
      <c r="AO168" s="3" t="str">
        <f t="shared" si="29"/>
        <v/>
      </c>
      <c r="AP168" s="3" t="str">
        <f>IF($A168="","",IF((AND($A168="ADD",OR(AO168="",AO168="Queenstown-Lakes District Council"))),"70",(_xlfn.XLOOKUP(AO168,ud_organisation_owner[lookupValue],ud_organisation_owner[lookupKey],""))))</f>
        <v/>
      </c>
      <c r="AQ168" s="3" t="str">
        <f t="shared" si="30"/>
        <v/>
      </c>
      <c r="AR168" s="3" t="str">
        <f>IF($A168="","",IF((AND($A168="ADD",OR(AQ168="",AQ168="Queenstown-Lakes District Council"))),"70",(_xlfn.XLOOKUP(AQ168,ud_organisation_owner[lookupValue],ud_organisation_owner[lookupKey],""))))</f>
        <v/>
      </c>
      <c r="AS168" s="3" t="str">
        <f t="shared" si="31"/>
        <v/>
      </c>
      <c r="AT168" s="3" t="str">
        <f>IF($A168="","",IF((AND($A168="ADD",OR(AS168="",AS168="Local Authority"))),"17",(_xlfn.XLOOKUP(AS168,ud_sub_organisation[lookupValue],ud_sub_organisation[lookupKey],""))))</f>
        <v/>
      </c>
      <c r="AU168" s="3" t="str">
        <f t="shared" si="32"/>
        <v/>
      </c>
      <c r="AV168" s="3" t="str">
        <f>IF($A168="","",IF((AND($A168="ADD",OR(AU168="",AU168="Vested Assets"))),"12",(_xlfn.XLOOKUP(AU168,ud_work_category[lookupValue],ud_work_category[lookupKey],""))))</f>
        <v/>
      </c>
      <c r="AW168" s="8"/>
      <c r="AX168" s="2" t="str">
        <f t="shared" si="33"/>
        <v/>
      </c>
      <c r="AY168" s="3" t="str">
        <f t="shared" si="34"/>
        <v/>
      </c>
      <c r="AZ168" s="3" t="str">
        <f>IF($A168="","",IF((AND($A168="ADD",OR(AY168="",AY168="Excellent"))),"1",(_xlfn.XLOOKUP(AY168,condition[lookupValue],condition[lookupKey],""))))</f>
        <v/>
      </c>
      <c r="BA168" s="7" t="str">
        <f t="shared" si="35"/>
        <v/>
      </c>
      <c r="BB168" s="9"/>
    </row>
    <row r="169" spans="2:5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6" t="str">
        <f t="shared" si="24"/>
        <v/>
      </c>
      <c r="O169" s="4"/>
      <c r="Q169" s="3" t="str">
        <f>IF($A169="ADD",IF(NOT(ISBLANK(P169)),_xlfn.XLOOKUP(P169,len_adjust_rsn[lookupValue],len_adjust_rsn[lookupKey],"ERROR"),""), "")</f>
        <v/>
      </c>
      <c r="R169" s="6" t="str">
        <f t="shared" si="25"/>
        <v/>
      </c>
      <c r="S169" s="6"/>
      <c r="T169" s="6" t="str">
        <f t="shared" si="26"/>
        <v/>
      </c>
      <c r="V169" s="3" t="str">
        <f>IF($A169="ADD",IF(NOT(ISBLANK(U169)),_xlfn.XLOOKUP(U169,ud_berm_type[lookupValue],ud_berm_type[lookupKey],"ERROR"),""), "")</f>
        <v/>
      </c>
      <c r="X169" s="4"/>
      <c r="AE169" s="7"/>
      <c r="AF169" s="4" t="str">
        <f t="shared" ca="1" si="27"/>
        <v/>
      </c>
      <c r="AG169" s="4"/>
      <c r="AH169" s="3" t="str">
        <f t="shared" si="28"/>
        <v/>
      </c>
      <c r="AI169" s="3" t="str">
        <f>IF($A169="","",IF((AND($A169="ADD",OR(AH169="",AH169="In Use"))),"5",(_xlfn.XLOOKUP(AH169,ud_asset_status[lookupValue],ud_asset_status[lookupKey],""))))</f>
        <v/>
      </c>
      <c r="AK169" s="3" t="str">
        <f>IF($A169="ADD",IF(NOT(ISBLANK(AJ169)),_xlfn.XLOOKUP(AJ169,ud_replacement_status[lookupValue],ud_replacement_status[lookupKey],"ERROR"),""), "")</f>
        <v/>
      </c>
      <c r="AL169" s="7"/>
      <c r="AN169" s="3" t="str">
        <f>IF($A169="ADD",IF(NOT(ISBLANK(AM169)),_xlfn.XLOOKUP(AM169,ar_replace_reason[lookupValue],ar_replace_reason[lookupKey],"ERROR"),""), "")</f>
        <v/>
      </c>
      <c r="AO169" s="3" t="str">
        <f t="shared" si="29"/>
        <v/>
      </c>
      <c r="AP169" s="3" t="str">
        <f>IF($A169="","",IF((AND($A169="ADD",OR(AO169="",AO169="Queenstown-Lakes District Council"))),"70",(_xlfn.XLOOKUP(AO169,ud_organisation_owner[lookupValue],ud_organisation_owner[lookupKey],""))))</f>
        <v/>
      </c>
      <c r="AQ169" s="3" t="str">
        <f t="shared" si="30"/>
        <v/>
      </c>
      <c r="AR169" s="3" t="str">
        <f>IF($A169="","",IF((AND($A169="ADD",OR(AQ169="",AQ169="Queenstown-Lakes District Council"))),"70",(_xlfn.XLOOKUP(AQ169,ud_organisation_owner[lookupValue],ud_organisation_owner[lookupKey],""))))</f>
        <v/>
      </c>
      <c r="AS169" s="3" t="str">
        <f t="shared" si="31"/>
        <v/>
      </c>
      <c r="AT169" s="3" t="str">
        <f>IF($A169="","",IF((AND($A169="ADD",OR(AS169="",AS169="Local Authority"))),"17",(_xlfn.XLOOKUP(AS169,ud_sub_organisation[lookupValue],ud_sub_organisation[lookupKey],""))))</f>
        <v/>
      </c>
      <c r="AU169" s="3" t="str">
        <f t="shared" si="32"/>
        <v/>
      </c>
      <c r="AV169" s="3" t="str">
        <f>IF($A169="","",IF((AND($A169="ADD",OR(AU169="",AU169="Vested Assets"))),"12",(_xlfn.XLOOKUP(AU169,ud_work_category[lookupValue],ud_work_category[lookupKey],""))))</f>
        <v/>
      </c>
      <c r="AW169" s="8"/>
      <c r="AX169" s="2" t="str">
        <f t="shared" si="33"/>
        <v/>
      </c>
      <c r="AY169" s="3" t="str">
        <f t="shared" si="34"/>
        <v/>
      </c>
      <c r="AZ169" s="3" t="str">
        <f>IF($A169="","",IF((AND($A169="ADD",OR(AY169="",AY169="Excellent"))),"1",(_xlfn.XLOOKUP(AY169,condition[lookupValue],condition[lookupKey],""))))</f>
        <v/>
      </c>
      <c r="BA169" s="7" t="str">
        <f t="shared" si="35"/>
        <v/>
      </c>
      <c r="BB169" s="9"/>
    </row>
    <row r="170" spans="2:5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6" t="str">
        <f t="shared" si="24"/>
        <v/>
      </c>
      <c r="O170" s="4"/>
      <c r="Q170" s="3" t="str">
        <f>IF($A170="ADD",IF(NOT(ISBLANK(P170)),_xlfn.XLOOKUP(P170,len_adjust_rsn[lookupValue],len_adjust_rsn[lookupKey],"ERROR"),""), "")</f>
        <v/>
      </c>
      <c r="R170" s="6" t="str">
        <f t="shared" si="25"/>
        <v/>
      </c>
      <c r="S170" s="6"/>
      <c r="T170" s="6" t="str">
        <f t="shared" si="26"/>
        <v/>
      </c>
      <c r="V170" s="3" t="str">
        <f>IF($A170="ADD",IF(NOT(ISBLANK(U170)),_xlfn.XLOOKUP(U170,ud_berm_type[lookupValue],ud_berm_type[lookupKey],"ERROR"),""), "")</f>
        <v/>
      </c>
      <c r="X170" s="4"/>
      <c r="AE170" s="7"/>
      <c r="AF170" s="4" t="str">
        <f t="shared" ca="1" si="27"/>
        <v/>
      </c>
      <c r="AG170" s="4"/>
      <c r="AH170" s="3" t="str">
        <f t="shared" si="28"/>
        <v/>
      </c>
      <c r="AI170" s="3" t="str">
        <f>IF($A170="","",IF((AND($A170="ADD",OR(AH170="",AH170="In Use"))),"5",(_xlfn.XLOOKUP(AH170,ud_asset_status[lookupValue],ud_asset_status[lookupKey],""))))</f>
        <v/>
      </c>
      <c r="AK170" s="3" t="str">
        <f>IF($A170="ADD",IF(NOT(ISBLANK(AJ170)),_xlfn.XLOOKUP(AJ170,ud_replacement_status[lookupValue],ud_replacement_status[lookupKey],"ERROR"),""), "")</f>
        <v/>
      </c>
      <c r="AL170" s="7"/>
      <c r="AN170" s="3" t="str">
        <f>IF($A170="ADD",IF(NOT(ISBLANK(AM170)),_xlfn.XLOOKUP(AM170,ar_replace_reason[lookupValue],ar_replace_reason[lookupKey],"ERROR"),""), "")</f>
        <v/>
      </c>
      <c r="AO170" s="3" t="str">
        <f t="shared" si="29"/>
        <v/>
      </c>
      <c r="AP170" s="3" t="str">
        <f>IF($A170="","",IF((AND($A170="ADD",OR(AO170="",AO170="Queenstown-Lakes District Council"))),"70",(_xlfn.XLOOKUP(AO170,ud_organisation_owner[lookupValue],ud_organisation_owner[lookupKey],""))))</f>
        <v/>
      </c>
      <c r="AQ170" s="3" t="str">
        <f t="shared" si="30"/>
        <v/>
      </c>
      <c r="AR170" s="3" t="str">
        <f>IF($A170="","",IF((AND($A170="ADD",OR(AQ170="",AQ170="Queenstown-Lakes District Council"))),"70",(_xlfn.XLOOKUP(AQ170,ud_organisation_owner[lookupValue],ud_organisation_owner[lookupKey],""))))</f>
        <v/>
      </c>
      <c r="AS170" s="3" t="str">
        <f t="shared" si="31"/>
        <v/>
      </c>
      <c r="AT170" s="3" t="str">
        <f>IF($A170="","",IF((AND($A170="ADD",OR(AS170="",AS170="Local Authority"))),"17",(_xlfn.XLOOKUP(AS170,ud_sub_organisation[lookupValue],ud_sub_organisation[lookupKey],""))))</f>
        <v/>
      </c>
      <c r="AU170" s="3" t="str">
        <f t="shared" si="32"/>
        <v/>
      </c>
      <c r="AV170" s="3" t="str">
        <f>IF($A170="","",IF((AND($A170="ADD",OR(AU170="",AU170="Vested Assets"))),"12",(_xlfn.XLOOKUP(AU170,ud_work_category[lookupValue],ud_work_category[lookupKey],""))))</f>
        <v/>
      </c>
      <c r="AW170" s="8"/>
      <c r="AX170" s="2" t="str">
        <f t="shared" si="33"/>
        <v/>
      </c>
      <c r="AY170" s="3" t="str">
        <f t="shared" si="34"/>
        <v/>
      </c>
      <c r="AZ170" s="3" t="str">
        <f>IF($A170="","",IF((AND($A170="ADD",OR(AY170="",AY170="Excellent"))),"1",(_xlfn.XLOOKUP(AY170,condition[lookupValue],condition[lookupKey],""))))</f>
        <v/>
      </c>
      <c r="BA170" s="7" t="str">
        <f t="shared" si="35"/>
        <v/>
      </c>
      <c r="BB170" s="9"/>
    </row>
    <row r="171" spans="2:5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6" t="str">
        <f t="shared" si="24"/>
        <v/>
      </c>
      <c r="O171" s="4"/>
      <c r="Q171" s="3" t="str">
        <f>IF($A171="ADD",IF(NOT(ISBLANK(P171)),_xlfn.XLOOKUP(P171,len_adjust_rsn[lookupValue],len_adjust_rsn[lookupKey],"ERROR"),""), "")</f>
        <v/>
      </c>
      <c r="R171" s="6" t="str">
        <f t="shared" si="25"/>
        <v/>
      </c>
      <c r="S171" s="6"/>
      <c r="T171" s="6" t="str">
        <f t="shared" si="26"/>
        <v/>
      </c>
      <c r="V171" s="3" t="str">
        <f>IF($A171="ADD",IF(NOT(ISBLANK(U171)),_xlfn.XLOOKUP(U171,ud_berm_type[lookupValue],ud_berm_type[lookupKey],"ERROR"),""), "")</f>
        <v/>
      </c>
      <c r="X171" s="4"/>
      <c r="AE171" s="7"/>
      <c r="AF171" s="4" t="str">
        <f t="shared" ca="1" si="27"/>
        <v/>
      </c>
      <c r="AG171" s="4"/>
      <c r="AH171" s="3" t="str">
        <f t="shared" si="28"/>
        <v/>
      </c>
      <c r="AI171" s="3" t="str">
        <f>IF($A171="","",IF((AND($A171="ADD",OR(AH171="",AH171="In Use"))),"5",(_xlfn.XLOOKUP(AH171,ud_asset_status[lookupValue],ud_asset_status[lookupKey],""))))</f>
        <v/>
      </c>
      <c r="AK171" s="3" t="str">
        <f>IF($A171="ADD",IF(NOT(ISBLANK(AJ171)),_xlfn.XLOOKUP(AJ171,ud_replacement_status[lookupValue],ud_replacement_status[lookupKey],"ERROR"),""), "")</f>
        <v/>
      </c>
      <c r="AL171" s="7"/>
      <c r="AN171" s="3" t="str">
        <f>IF($A171="ADD",IF(NOT(ISBLANK(AM171)),_xlfn.XLOOKUP(AM171,ar_replace_reason[lookupValue],ar_replace_reason[lookupKey],"ERROR"),""), "")</f>
        <v/>
      </c>
      <c r="AO171" s="3" t="str">
        <f t="shared" si="29"/>
        <v/>
      </c>
      <c r="AP171" s="3" t="str">
        <f>IF($A171="","",IF((AND($A171="ADD",OR(AO171="",AO171="Queenstown-Lakes District Council"))),"70",(_xlfn.XLOOKUP(AO171,ud_organisation_owner[lookupValue],ud_organisation_owner[lookupKey],""))))</f>
        <v/>
      </c>
      <c r="AQ171" s="3" t="str">
        <f t="shared" si="30"/>
        <v/>
      </c>
      <c r="AR171" s="3" t="str">
        <f>IF($A171="","",IF((AND($A171="ADD",OR(AQ171="",AQ171="Queenstown-Lakes District Council"))),"70",(_xlfn.XLOOKUP(AQ171,ud_organisation_owner[lookupValue],ud_organisation_owner[lookupKey],""))))</f>
        <v/>
      </c>
      <c r="AS171" s="3" t="str">
        <f t="shared" si="31"/>
        <v/>
      </c>
      <c r="AT171" s="3" t="str">
        <f>IF($A171="","",IF((AND($A171="ADD",OR(AS171="",AS171="Local Authority"))),"17",(_xlfn.XLOOKUP(AS171,ud_sub_organisation[lookupValue],ud_sub_organisation[lookupKey],""))))</f>
        <v/>
      </c>
      <c r="AU171" s="3" t="str">
        <f t="shared" si="32"/>
        <v/>
      </c>
      <c r="AV171" s="3" t="str">
        <f>IF($A171="","",IF((AND($A171="ADD",OR(AU171="",AU171="Vested Assets"))),"12",(_xlfn.XLOOKUP(AU171,ud_work_category[lookupValue],ud_work_category[lookupKey],""))))</f>
        <v/>
      </c>
      <c r="AW171" s="8"/>
      <c r="AX171" s="2" t="str">
        <f t="shared" si="33"/>
        <v/>
      </c>
      <c r="AY171" s="3" t="str">
        <f t="shared" si="34"/>
        <v/>
      </c>
      <c r="AZ171" s="3" t="str">
        <f>IF($A171="","",IF((AND($A171="ADD",OR(AY171="",AY171="Excellent"))),"1",(_xlfn.XLOOKUP(AY171,condition[lookupValue],condition[lookupKey],""))))</f>
        <v/>
      </c>
      <c r="BA171" s="7" t="str">
        <f t="shared" si="35"/>
        <v/>
      </c>
      <c r="BB171" s="9"/>
    </row>
    <row r="172" spans="2:5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6" t="str">
        <f t="shared" si="24"/>
        <v/>
      </c>
      <c r="O172" s="4"/>
      <c r="Q172" s="3" t="str">
        <f>IF($A172="ADD",IF(NOT(ISBLANK(P172)),_xlfn.XLOOKUP(P172,len_adjust_rsn[lookupValue],len_adjust_rsn[lookupKey],"ERROR"),""), "")</f>
        <v/>
      </c>
      <c r="R172" s="6" t="str">
        <f t="shared" si="25"/>
        <v/>
      </c>
      <c r="S172" s="6"/>
      <c r="T172" s="6" t="str">
        <f t="shared" si="26"/>
        <v/>
      </c>
      <c r="V172" s="3" t="str">
        <f>IF($A172="ADD",IF(NOT(ISBLANK(U172)),_xlfn.XLOOKUP(U172,ud_berm_type[lookupValue],ud_berm_type[lookupKey],"ERROR"),""), "")</f>
        <v/>
      </c>
      <c r="X172" s="4"/>
      <c r="AE172" s="7"/>
      <c r="AF172" s="4" t="str">
        <f t="shared" ca="1" si="27"/>
        <v/>
      </c>
      <c r="AG172" s="4"/>
      <c r="AH172" s="3" t="str">
        <f t="shared" si="28"/>
        <v/>
      </c>
      <c r="AI172" s="3" t="str">
        <f>IF($A172="","",IF((AND($A172="ADD",OR(AH172="",AH172="In Use"))),"5",(_xlfn.XLOOKUP(AH172,ud_asset_status[lookupValue],ud_asset_status[lookupKey],""))))</f>
        <v/>
      </c>
      <c r="AK172" s="3" t="str">
        <f>IF($A172="ADD",IF(NOT(ISBLANK(AJ172)),_xlfn.XLOOKUP(AJ172,ud_replacement_status[lookupValue],ud_replacement_status[lookupKey],"ERROR"),""), "")</f>
        <v/>
      </c>
      <c r="AL172" s="7"/>
      <c r="AN172" s="3" t="str">
        <f>IF($A172="ADD",IF(NOT(ISBLANK(AM172)),_xlfn.XLOOKUP(AM172,ar_replace_reason[lookupValue],ar_replace_reason[lookupKey],"ERROR"),""), "")</f>
        <v/>
      </c>
      <c r="AO172" s="3" t="str">
        <f t="shared" si="29"/>
        <v/>
      </c>
      <c r="AP172" s="3" t="str">
        <f>IF($A172="","",IF((AND($A172="ADD",OR(AO172="",AO172="Queenstown-Lakes District Council"))),"70",(_xlfn.XLOOKUP(AO172,ud_organisation_owner[lookupValue],ud_organisation_owner[lookupKey],""))))</f>
        <v/>
      </c>
      <c r="AQ172" s="3" t="str">
        <f t="shared" si="30"/>
        <v/>
      </c>
      <c r="AR172" s="3" t="str">
        <f>IF($A172="","",IF((AND($A172="ADD",OR(AQ172="",AQ172="Queenstown-Lakes District Council"))),"70",(_xlfn.XLOOKUP(AQ172,ud_organisation_owner[lookupValue],ud_organisation_owner[lookupKey],""))))</f>
        <v/>
      </c>
      <c r="AS172" s="3" t="str">
        <f t="shared" si="31"/>
        <v/>
      </c>
      <c r="AT172" s="3" t="str">
        <f>IF($A172="","",IF((AND($A172="ADD",OR(AS172="",AS172="Local Authority"))),"17",(_xlfn.XLOOKUP(AS172,ud_sub_organisation[lookupValue],ud_sub_organisation[lookupKey],""))))</f>
        <v/>
      </c>
      <c r="AU172" s="3" t="str">
        <f t="shared" si="32"/>
        <v/>
      </c>
      <c r="AV172" s="3" t="str">
        <f>IF($A172="","",IF((AND($A172="ADD",OR(AU172="",AU172="Vested Assets"))),"12",(_xlfn.XLOOKUP(AU172,ud_work_category[lookupValue],ud_work_category[lookupKey],""))))</f>
        <v/>
      </c>
      <c r="AW172" s="8"/>
      <c r="AX172" s="2" t="str">
        <f t="shared" si="33"/>
        <v/>
      </c>
      <c r="AY172" s="3" t="str">
        <f t="shared" si="34"/>
        <v/>
      </c>
      <c r="AZ172" s="3" t="str">
        <f>IF($A172="","",IF((AND($A172="ADD",OR(AY172="",AY172="Excellent"))),"1",(_xlfn.XLOOKUP(AY172,condition[lookupValue],condition[lookupKey],""))))</f>
        <v/>
      </c>
      <c r="BA172" s="7" t="str">
        <f t="shared" si="35"/>
        <v/>
      </c>
      <c r="BB172" s="9"/>
    </row>
    <row r="173" spans="2:5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6" t="str">
        <f t="shared" si="24"/>
        <v/>
      </c>
      <c r="O173" s="4"/>
      <c r="Q173" s="3" t="str">
        <f>IF($A173="ADD",IF(NOT(ISBLANK(P173)),_xlfn.XLOOKUP(P173,len_adjust_rsn[lookupValue],len_adjust_rsn[lookupKey],"ERROR"),""), "")</f>
        <v/>
      </c>
      <c r="R173" s="6" t="str">
        <f t="shared" si="25"/>
        <v/>
      </c>
      <c r="S173" s="6"/>
      <c r="T173" s="6" t="str">
        <f t="shared" si="26"/>
        <v/>
      </c>
      <c r="V173" s="3" t="str">
        <f>IF($A173="ADD",IF(NOT(ISBLANK(U173)),_xlfn.XLOOKUP(U173,ud_berm_type[lookupValue],ud_berm_type[lookupKey],"ERROR"),""), "")</f>
        <v/>
      </c>
      <c r="X173" s="4"/>
      <c r="AE173" s="7"/>
      <c r="AF173" s="4" t="str">
        <f t="shared" ca="1" si="27"/>
        <v/>
      </c>
      <c r="AG173" s="4"/>
      <c r="AH173" s="3" t="str">
        <f t="shared" si="28"/>
        <v/>
      </c>
      <c r="AI173" s="3" t="str">
        <f>IF($A173="","",IF((AND($A173="ADD",OR(AH173="",AH173="In Use"))),"5",(_xlfn.XLOOKUP(AH173,ud_asset_status[lookupValue],ud_asset_status[lookupKey],""))))</f>
        <v/>
      </c>
      <c r="AK173" s="3" t="str">
        <f>IF($A173="ADD",IF(NOT(ISBLANK(AJ173)),_xlfn.XLOOKUP(AJ173,ud_replacement_status[lookupValue],ud_replacement_status[lookupKey],"ERROR"),""), "")</f>
        <v/>
      </c>
      <c r="AL173" s="7"/>
      <c r="AN173" s="3" t="str">
        <f>IF($A173="ADD",IF(NOT(ISBLANK(AM173)),_xlfn.XLOOKUP(AM173,ar_replace_reason[lookupValue],ar_replace_reason[lookupKey],"ERROR"),""), "")</f>
        <v/>
      </c>
      <c r="AO173" s="3" t="str">
        <f t="shared" si="29"/>
        <v/>
      </c>
      <c r="AP173" s="3" t="str">
        <f>IF($A173="","",IF((AND($A173="ADD",OR(AO173="",AO173="Queenstown-Lakes District Council"))),"70",(_xlfn.XLOOKUP(AO173,ud_organisation_owner[lookupValue],ud_organisation_owner[lookupKey],""))))</f>
        <v/>
      </c>
      <c r="AQ173" s="3" t="str">
        <f t="shared" si="30"/>
        <v/>
      </c>
      <c r="AR173" s="3" t="str">
        <f>IF($A173="","",IF((AND($A173="ADD",OR(AQ173="",AQ173="Queenstown-Lakes District Council"))),"70",(_xlfn.XLOOKUP(AQ173,ud_organisation_owner[lookupValue],ud_organisation_owner[lookupKey],""))))</f>
        <v/>
      </c>
      <c r="AS173" s="3" t="str">
        <f t="shared" si="31"/>
        <v/>
      </c>
      <c r="AT173" s="3" t="str">
        <f>IF($A173="","",IF((AND($A173="ADD",OR(AS173="",AS173="Local Authority"))),"17",(_xlfn.XLOOKUP(AS173,ud_sub_organisation[lookupValue],ud_sub_organisation[lookupKey],""))))</f>
        <v/>
      </c>
      <c r="AU173" s="3" t="str">
        <f t="shared" si="32"/>
        <v/>
      </c>
      <c r="AV173" s="3" t="str">
        <f>IF($A173="","",IF((AND($A173="ADD",OR(AU173="",AU173="Vested Assets"))),"12",(_xlfn.XLOOKUP(AU173,ud_work_category[lookupValue],ud_work_category[lookupKey],""))))</f>
        <v/>
      </c>
      <c r="AW173" s="8"/>
      <c r="AX173" s="2" t="str">
        <f t="shared" si="33"/>
        <v/>
      </c>
      <c r="AY173" s="3" t="str">
        <f t="shared" si="34"/>
        <v/>
      </c>
      <c r="AZ173" s="3" t="str">
        <f>IF($A173="","",IF((AND($A173="ADD",OR(AY173="",AY173="Excellent"))),"1",(_xlfn.XLOOKUP(AY173,condition[lookupValue],condition[lookupKey],""))))</f>
        <v/>
      </c>
      <c r="BA173" s="7" t="str">
        <f t="shared" si="35"/>
        <v/>
      </c>
      <c r="BB173" s="9"/>
    </row>
    <row r="174" spans="2:5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6" t="str">
        <f t="shared" si="24"/>
        <v/>
      </c>
      <c r="O174" s="4"/>
      <c r="Q174" s="3" t="str">
        <f>IF($A174="ADD",IF(NOT(ISBLANK(P174)),_xlfn.XLOOKUP(P174,len_adjust_rsn[lookupValue],len_adjust_rsn[lookupKey],"ERROR"),""), "")</f>
        <v/>
      </c>
      <c r="R174" s="6" t="str">
        <f t="shared" si="25"/>
        <v/>
      </c>
      <c r="S174" s="6"/>
      <c r="T174" s="6" t="str">
        <f t="shared" si="26"/>
        <v/>
      </c>
      <c r="V174" s="3" t="str">
        <f>IF($A174="ADD",IF(NOT(ISBLANK(U174)),_xlfn.XLOOKUP(U174,ud_berm_type[lookupValue],ud_berm_type[lookupKey],"ERROR"),""), "")</f>
        <v/>
      </c>
      <c r="X174" s="4"/>
      <c r="AE174" s="7"/>
      <c r="AF174" s="4" t="str">
        <f t="shared" ca="1" si="27"/>
        <v/>
      </c>
      <c r="AG174" s="4"/>
      <c r="AH174" s="3" t="str">
        <f t="shared" si="28"/>
        <v/>
      </c>
      <c r="AI174" s="3" t="str">
        <f>IF($A174="","",IF((AND($A174="ADD",OR(AH174="",AH174="In Use"))),"5",(_xlfn.XLOOKUP(AH174,ud_asset_status[lookupValue],ud_asset_status[lookupKey],""))))</f>
        <v/>
      </c>
      <c r="AK174" s="3" t="str">
        <f>IF($A174="ADD",IF(NOT(ISBLANK(AJ174)),_xlfn.XLOOKUP(AJ174,ud_replacement_status[lookupValue],ud_replacement_status[lookupKey],"ERROR"),""), "")</f>
        <v/>
      </c>
      <c r="AL174" s="7"/>
      <c r="AN174" s="3" t="str">
        <f>IF($A174="ADD",IF(NOT(ISBLANK(AM174)),_xlfn.XLOOKUP(AM174,ar_replace_reason[lookupValue],ar_replace_reason[lookupKey],"ERROR"),""), "")</f>
        <v/>
      </c>
      <c r="AO174" s="3" t="str">
        <f t="shared" si="29"/>
        <v/>
      </c>
      <c r="AP174" s="3" t="str">
        <f>IF($A174="","",IF((AND($A174="ADD",OR(AO174="",AO174="Queenstown-Lakes District Council"))),"70",(_xlfn.XLOOKUP(AO174,ud_organisation_owner[lookupValue],ud_organisation_owner[lookupKey],""))))</f>
        <v/>
      </c>
      <c r="AQ174" s="3" t="str">
        <f t="shared" si="30"/>
        <v/>
      </c>
      <c r="AR174" s="3" t="str">
        <f>IF($A174="","",IF((AND($A174="ADD",OR(AQ174="",AQ174="Queenstown-Lakes District Council"))),"70",(_xlfn.XLOOKUP(AQ174,ud_organisation_owner[lookupValue],ud_organisation_owner[lookupKey],""))))</f>
        <v/>
      </c>
      <c r="AS174" s="3" t="str">
        <f t="shared" si="31"/>
        <v/>
      </c>
      <c r="AT174" s="3" t="str">
        <f>IF($A174="","",IF((AND($A174="ADD",OR(AS174="",AS174="Local Authority"))),"17",(_xlfn.XLOOKUP(AS174,ud_sub_organisation[lookupValue],ud_sub_organisation[lookupKey],""))))</f>
        <v/>
      </c>
      <c r="AU174" s="3" t="str">
        <f t="shared" si="32"/>
        <v/>
      </c>
      <c r="AV174" s="3" t="str">
        <f>IF($A174="","",IF((AND($A174="ADD",OR(AU174="",AU174="Vested Assets"))),"12",(_xlfn.XLOOKUP(AU174,ud_work_category[lookupValue],ud_work_category[lookupKey],""))))</f>
        <v/>
      </c>
      <c r="AW174" s="8"/>
      <c r="AX174" s="2" t="str">
        <f t="shared" si="33"/>
        <v/>
      </c>
      <c r="AY174" s="3" t="str">
        <f t="shared" si="34"/>
        <v/>
      </c>
      <c r="AZ174" s="3" t="str">
        <f>IF($A174="","",IF((AND($A174="ADD",OR(AY174="",AY174="Excellent"))),"1",(_xlfn.XLOOKUP(AY174,condition[lookupValue],condition[lookupKey],""))))</f>
        <v/>
      </c>
      <c r="BA174" s="7" t="str">
        <f t="shared" si="35"/>
        <v/>
      </c>
      <c r="BB174" s="9"/>
    </row>
    <row r="175" spans="2:5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6" t="str">
        <f t="shared" si="24"/>
        <v/>
      </c>
      <c r="O175" s="4"/>
      <c r="Q175" s="3" t="str">
        <f>IF($A175="ADD",IF(NOT(ISBLANK(P175)),_xlfn.XLOOKUP(P175,len_adjust_rsn[lookupValue],len_adjust_rsn[lookupKey],"ERROR"),""), "")</f>
        <v/>
      </c>
      <c r="R175" s="6" t="str">
        <f t="shared" si="25"/>
        <v/>
      </c>
      <c r="S175" s="6"/>
      <c r="T175" s="6" t="str">
        <f t="shared" si="26"/>
        <v/>
      </c>
      <c r="V175" s="3" t="str">
        <f>IF($A175="ADD",IF(NOT(ISBLANK(U175)),_xlfn.XLOOKUP(U175,ud_berm_type[lookupValue],ud_berm_type[lookupKey],"ERROR"),""), "")</f>
        <v/>
      </c>
      <c r="X175" s="4"/>
      <c r="AE175" s="7"/>
      <c r="AF175" s="4" t="str">
        <f t="shared" ca="1" si="27"/>
        <v/>
      </c>
      <c r="AG175" s="4"/>
      <c r="AH175" s="3" t="str">
        <f t="shared" si="28"/>
        <v/>
      </c>
      <c r="AI175" s="3" t="str">
        <f>IF($A175="","",IF((AND($A175="ADD",OR(AH175="",AH175="In Use"))),"5",(_xlfn.XLOOKUP(AH175,ud_asset_status[lookupValue],ud_asset_status[lookupKey],""))))</f>
        <v/>
      </c>
      <c r="AK175" s="3" t="str">
        <f>IF($A175="ADD",IF(NOT(ISBLANK(AJ175)),_xlfn.XLOOKUP(AJ175,ud_replacement_status[lookupValue],ud_replacement_status[lookupKey],"ERROR"),""), "")</f>
        <v/>
      </c>
      <c r="AL175" s="7"/>
      <c r="AN175" s="3" t="str">
        <f>IF($A175="ADD",IF(NOT(ISBLANK(AM175)),_xlfn.XLOOKUP(AM175,ar_replace_reason[lookupValue],ar_replace_reason[lookupKey],"ERROR"),""), "")</f>
        <v/>
      </c>
      <c r="AO175" s="3" t="str">
        <f t="shared" si="29"/>
        <v/>
      </c>
      <c r="AP175" s="3" t="str">
        <f>IF($A175="","",IF((AND($A175="ADD",OR(AO175="",AO175="Queenstown-Lakes District Council"))),"70",(_xlfn.XLOOKUP(AO175,ud_organisation_owner[lookupValue],ud_organisation_owner[lookupKey],""))))</f>
        <v/>
      </c>
      <c r="AQ175" s="3" t="str">
        <f t="shared" si="30"/>
        <v/>
      </c>
      <c r="AR175" s="3" t="str">
        <f>IF($A175="","",IF((AND($A175="ADD",OR(AQ175="",AQ175="Queenstown-Lakes District Council"))),"70",(_xlfn.XLOOKUP(AQ175,ud_organisation_owner[lookupValue],ud_organisation_owner[lookupKey],""))))</f>
        <v/>
      </c>
      <c r="AS175" s="3" t="str">
        <f t="shared" si="31"/>
        <v/>
      </c>
      <c r="AT175" s="3" t="str">
        <f>IF($A175="","",IF((AND($A175="ADD",OR(AS175="",AS175="Local Authority"))),"17",(_xlfn.XLOOKUP(AS175,ud_sub_organisation[lookupValue],ud_sub_organisation[lookupKey],""))))</f>
        <v/>
      </c>
      <c r="AU175" s="3" t="str">
        <f t="shared" si="32"/>
        <v/>
      </c>
      <c r="AV175" s="3" t="str">
        <f>IF($A175="","",IF((AND($A175="ADD",OR(AU175="",AU175="Vested Assets"))),"12",(_xlfn.XLOOKUP(AU175,ud_work_category[lookupValue],ud_work_category[lookupKey],""))))</f>
        <v/>
      </c>
      <c r="AW175" s="8"/>
      <c r="AX175" s="2" t="str">
        <f t="shared" si="33"/>
        <v/>
      </c>
      <c r="AY175" s="3" t="str">
        <f t="shared" si="34"/>
        <v/>
      </c>
      <c r="AZ175" s="3" t="str">
        <f>IF($A175="","",IF((AND($A175="ADD",OR(AY175="",AY175="Excellent"))),"1",(_xlfn.XLOOKUP(AY175,condition[lookupValue],condition[lookupKey],""))))</f>
        <v/>
      </c>
      <c r="BA175" s="7" t="str">
        <f t="shared" si="35"/>
        <v/>
      </c>
      <c r="BB175" s="9"/>
    </row>
    <row r="176" spans="2:5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6" t="str">
        <f t="shared" si="24"/>
        <v/>
      </c>
      <c r="O176" s="4"/>
      <c r="Q176" s="3" t="str">
        <f>IF($A176="ADD",IF(NOT(ISBLANK(P176)),_xlfn.XLOOKUP(P176,len_adjust_rsn[lookupValue],len_adjust_rsn[lookupKey],"ERROR"),""), "")</f>
        <v/>
      </c>
      <c r="R176" s="6" t="str">
        <f t="shared" si="25"/>
        <v/>
      </c>
      <c r="S176" s="6"/>
      <c r="T176" s="6" t="str">
        <f t="shared" si="26"/>
        <v/>
      </c>
      <c r="V176" s="3" t="str">
        <f>IF($A176="ADD",IF(NOT(ISBLANK(U176)),_xlfn.XLOOKUP(U176,ud_berm_type[lookupValue],ud_berm_type[lookupKey],"ERROR"),""), "")</f>
        <v/>
      </c>
      <c r="X176" s="4"/>
      <c r="AE176" s="7"/>
      <c r="AF176" s="4" t="str">
        <f t="shared" ca="1" si="27"/>
        <v/>
      </c>
      <c r="AG176" s="4"/>
      <c r="AH176" s="3" t="str">
        <f t="shared" si="28"/>
        <v/>
      </c>
      <c r="AI176" s="3" t="str">
        <f>IF($A176="","",IF((AND($A176="ADD",OR(AH176="",AH176="In Use"))),"5",(_xlfn.XLOOKUP(AH176,ud_asset_status[lookupValue],ud_asset_status[lookupKey],""))))</f>
        <v/>
      </c>
      <c r="AK176" s="3" t="str">
        <f>IF($A176="ADD",IF(NOT(ISBLANK(AJ176)),_xlfn.XLOOKUP(AJ176,ud_replacement_status[lookupValue],ud_replacement_status[lookupKey],"ERROR"),""), "")</f>
        <v/>
      </c>
      <c r="AL176" s="7"/>
      <c r="AN176" s="3" t="str">
        <f>IF($A176="ADD",IF(NOT(ISBLANK(AM176)),_xlfn.XLOOKUP(AM176,ar_replace_reason[lookupValue],ar_replace_reason[lookupKey],"ERROR"),""), "")</f>
        <v/>
      </c>
      <c r="AO176" s="3" t="str">
        <f t="shared" si="29"/>
        <v/>
      </c>
      <c r="AP176" s="3" t="str">
        <f>IF($A176="","",IF((AND($A176="ADD",OR(AO176="",AO176="Queenstown-Lakes District Council"))),"70",(_xlfn.XLOOKUP(AO176,ud_organisation_owner[lookupValue],ud_organisation_owner[lookupKey],""))))</f>
        <v/>
      </c>
      <c r="AQ176" s="3" t="str">
        <f t="shared" si="30"/>
        <v/>
      </c>
      <c r="AR176" s="3" t="str">
        <f>IF($A176="","",IF((AND($A176="ADD",OR(AQ176="",AQ176="Queenstown-Lakes District Council"))),"70",(_xlfn.XLOOKUP(AQ176,ud_organisation_owner[lookupValue],ud_organisation_owner[lookupKey],""))))</f>
        <v/>
      </c>
      <c r="AS176" s="3" t="str">
        <f t="shared" si="31"/>
        <v/>
      </c>
      <c r="AT176" s="3" t="str">
        <f>IF($A176="","",IF((AND($A176="ADD",OR(AS176="",AS176="Local Authority"))),"17",(_xlfn.XLOOKUP(AS176,ud_sub_organisation[lookupValue],ud_sub_organisation[lookupKey],""))))</f>
        <v/>
      </c>
      <c r="AU176" s="3" t="str">
        <f t="shared" si="32"/>
        <v/>
      </c>
      <c r="AV176" s="3" t="str">
        <f>IF($A176="","",IF((AND($A176="ADD",OR(AU176="",AU176="Vested Assets"))),"12",(_xlfn.XLOOKUP(AU176,ud_work_category[lookupValue],ud_work_category[lookupKey],""))))</f>
        <v/>
      </c>
      <c r="AW176" s="8"/>
      <c r="AX176" s="2" t="str">
        <f t="shared" si="33"/>
        <v/>
      </c>
      <c r="AY176" s="3" t="str">
        <f t="shared" si="34"/>
        <v/>
      </c>
      <c r="AZ176" s="3" t="str">
        <f>IF($A176="","",IF((AND($A176="ADD",OR(AY176="",AY176="Excellent"))),"1",(_xlfn.XLOOKUP(AY176,condition[lookupValue],condition[lookupKey],""))))</f>
        <v/>
      </c>
      <c r="BA176" s="7" t="str">
        <f t="shared" si="35"/>
        <v/>
      </c>
      <c r="BB176" s="9"/>
    </row>
    <row r="177" spans="2:5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6" t="str">
        <f t="shared" si="24"/>
        <v/>
      </c>
      <c r="O177" s="4"/>
      <c r="Q177" s="3" t="str">
        <f>IF($A177="ADD",IF(NOT(ISBLANK(P177)),_xlfn.XLOOKUP(P177,len_adjust_rsn[lookupValue],len_adjust_rsn[lookupKey],"ERROR"),""), "")</f>
        <v/>
      </c>
      <c r="R177" s="6" t="str">
        <f t="shared" si="25"/>
        <v/>
      </c>
      <c r="S177" s="6"/>
      <c r="T177" s="6" t="str">
        <f t="shared" si="26"/>
        <v/>
      </c>
      <c r="V177" s="3" t="str">
        <f>IF($A177="ADD",IF(NOT(ISBLANK(U177)),_xlfn.XLOOKUP(U177,ud_berm_type[lookupValue],ud_berm_type[lookupKey],"ERROR"),""), "")</f>
        <v/>
      </c>
      <c r="X177" s="4"/>
      <c r="AE177" s="7"/>
      <c r="AF177" s="4" t="str">
        <f t="shared" ca="1" si="27"/>
        <v/>
      </c>
      <c r="AG177" s="4"/>
      <c r="AH177" s="3" t="str">
        <f t="shared" si="28"/>
        <v/>
      </c>
      <c r="AI177" s="3" t="str">
        <f>IF($A177="","",IF((AND($A177="ADD",OR(AH177="",AH177="In Use"))),"5",(_xlfn.XLOOKUP(AH177,ud_asset_status[lookupValue],ud_asset_status[lookupKey],""))))</f>
        <v/>
      </c>
      <c r="AK177" s="3" t="str">
        <f>IF($A177="ADD",IF(NOT(ISBLANK(AJ177)),_xlfn.XLOOKUP(AJ177,ud_replacement_status[lookupValue],ud_replacement_status[lookupKey],"ERROR"),""), "")</f>
        <v/>
      </c>
      <c r="AL177" s="7"/>
      <c r="AN177" s="3" t="str">
        <f>IF($A177="ADD",IF(NOT(ISBLANK(AM177)),_xlfn.XLOOKUP(AM177,ar_replace_reason[lookupValue],ar_replace_reason[lookupKey],"ERROR"),""), "")</f>
        <v/>
      </c>
      <c r="AO177" s="3" t="str">
        <f t="shared" si="29"/>
        <v/>
      </c>
      <c r="AP177" s="3" t="str">
        <f>IF($A177="","",IF((AND($A177="ADD",OR(AO177="",AO177="Queenstown-Lakes District Council"))),"70",(_xlfn.XLOOKUP(AO177,ud_organisation_owner[lookupValue],ud_organisation_owner[lookupKey],""))))</f>
        <v/>
      </c>
      <c r="AQ177" s="3" t="str">
        <f t="shared" si="30"/>
        <v/>
      </c>
      <c r="AR177" s="3" t="str">
        <f>IF($A177="","",IF((AND($A177="ADD",OR(AQ177="",AQ177="Queenstown-Lakes District Council"))),"70",(_xlfn.XLOOKUP(AQ177,ud_organisation_owner[lookupValue],ud_organisation_owner[lookupKey],""))))</f>
        <v/>
      </c>
      <c r="AS177" s="3" t="str">
        <f t="shared" si="31"/>
        <v/>
      </c>
      <c r="AT177" s="3" t="str">
        <f>IF($A177="","",IF((AND($A177="ADD",OR(AS177="",AS177="Local Authority"))),"17",(_xlfn.XLOOKUP(AS177,ud_sub_organisation[lookupValue],ud_sub_organisation[lookupKey],""))))</f>
        <v/>
      </c>
      <c r="AU177" s="3" t="str">
        <f t="shared" si="32"/>
        <v/>
      </c>
      <c r="AV177" s="3" t="str">
        <f>IF($A177="","",IF((AND($A177="ADD",OR(AU177="",AU177="Vested Assets"))),"12",(_xlfn.XLOOKUP(AU177,ud_work_category[lookupValue],ud_work_category[lookupKey],""))))</f>
        <v/>
      </c>
      <c r="AW177" s="8"/>
      <c r="AX177" s="2" t="str">
        <f t="shared" si="33"/>
        <v/>
      </c>
      <c r="AY177" s="3" t="str">
        <f t="shared" si="34"/>
        <v/>
      </c>
      <c r="AZ177" s="3" t="str">
        <f>IF($A177="","",IF((AND($A177="ADD",OR(AY177="",AY177="Excellent"))),"1",(_xlfn.XLOOKUP(AY177,condition[lookupValue],condition[lookupKey],""))))</f>
        <v/>
      </c>
      <c r="BA177" s="7" t="str">
        <f t="shared" si="35"/>
        <v/>
      </c>
      <c r="BB177" s="9"/>
    </row>
    <row r="178" spans="2:5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6" t="str">
        <f t="shared" si="24"/>
        <v/>
      </c>
      <c r="O178" s="4"/>
      <c r="Q178" s="3" t="str">
        <f>IF($A178="ADD",IF(NOT(ISBLANK(P178)),_xlfn.XLOOKUP(P178,len_adjust_rsn[lookupValue],len_adjust_rsn[lookupKey],"ERROR"),""), "")</f>
        <v/>
      </c>
      <c r="R178" s="6" t="str">
        <f t="shared" si="25"/>
        <v/>
      </c>
      <c r="S178" s="6"/>
      <c r="T178" s="6" t="str">
        <f t="shared" si="26"/>
        <v/>
      </c>
      <c r="V178" s="3" t="str">
        <f>IF($A178="ADD",IF(NOT(ISBLANK(U178)),_xlfn.XLOOKUP(U178,ud_berm_type[lookupValue],ud_berm_type[lookupKey],"ERROR"),""), "")</f>
        <v/>
      </c>
      <c r="X178" s="4"/>
      <c r="AE178" s="7"/>
      <c r="AF178" s="4" t="str">
        <f t="shared" ca="1" si="27"/>
        <v/>
      </c>
      <c r="AG178" s="4"/>
      <c r="AH178" s="3" t="str">
        <f t="shared" si="28"/>
        <v/>
      </c>
      <c r="AI178" s="3" t="str">
        <f>IF($A178="","",IF((AND($A178="ADD",OR(AH178="",AH178="In Use"))),"5",(_xlfn.XLOOKUP(AH178,ud_asset_status[lookupValue],ud_asset_status[lookupKey],""))))</f>
        <v/>
      </c>
      <c r="AK178" s="3" t="str">
        <f>IF($A178="ADD",IF(NOT(ISBLANK(AJ178)),_xlfn.XLOOKUP(AJ178,ud_replacement_status[lookupValue],ud_replacement_status[lookupKey],"ERROR"),""), "")</f>
        <v/>
      </c>
      <c r="AL178" s="7"/>
      <c r="AN178" s="3" t="str">
        <f>IF($A178="ADD",IF(NOT(ISBLANK(AM178)),_xlfn.XLOOKUP(AM178,ar_replace_reason[lookupValue],ar_replace_reason[lookupKey],"ERROR"),""), "")</f>
        <v/>
      </c>
      <c r="AO178" s="3" t="str">
        <f t="shared" si="29"/>
        <v/>
      </c>
      <c r="AP178" s="3" t="str">
        <f>IF($A178="","",IF((AND($A178="ADD",OR(AO178="",AO178="Queenstown-Lakes District Council"))),"70",(_xlfn.XLOOKUP(AO178,ud_organisation_owner[lookupValue],ud_organisation_owner[lookupKey],""))))</f>
        <v/>
      </c>
      <c r="AQ178" s="3" t="str">
        <f t="shared" si="30"/>
        <v/>
      </c>
      <c r="AR178" s="3" t="str">
        <f>IF($A178="","",IF((AND($A178="ADD",OR(AQ178="",AQ178="Queenstown-Lakes District Council"))),"70",(_xlfn.XLOOKUP(AQ178,ud_organisation_owner[lookupValue],ud_organisation_owner[lookupKey],""))))</f>
        <v/>
      </c>
      <c r="AS178" s="3" t="str">
        <f t="shared" si="31"/>
        <v/>
      </c>
      <c r="AT178" s="3" t="str">
        <f>IF($A178="","",IF((AND($A178="ADD",OR(AS178="",AS178="Local Authority"))),"17",(_xlfn.XLOOKUP(AS178,ud_sub_organisation[lookupValue],ud_sub_organisation[lookupKey],""))))</f>
        <v/>
      </c>
      <c r="AU178" s="3" t="str">
        <f t="shared" si="32"/>
        <v/>
      </c>
      <c r="AV178" s="3" t="str">
        <f>IF($A178="","",IF((AND($A178="ADD",OR(AU178="",AU178="Vested Assets"))),"12",(_xlfn.XLOOKUP(AU178,ud_work_category[lookupValue],ud_work_category[lookupKey],""))))</f>
        <v/>
      </c>
      <c r="AW178" s="8"/>
      <c r="AX178" s="2" t="str">
        <f t="shared" si="33"/>
        <v/>
      </c>
      <c r="AY178" s="3" t="str">
        <f t="shared" si="34"/>
        <v/>
      </c>
      <c r="AZ178" s="3" t="str">
        <f>IF($A178="","",IF((AND($A178="ADD",OR(AY178="",AY178="Excellent"))),"1",(_xlfn.XLOOKUP(AY178,condition[lookupValue],condition[lookupKey],""))))</f>
        <v/>
      </c>
      <c r="BA178" s="7" t="str">
        <f t="shared" si="35"/>
        <v/>
      </c>
      <c r="BB178" s="9"/>
    </row>
    <row r="179" spans="2:5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6" t="str">
        <f t="shared" si="24"/>
        <v/>
      </c>
      <c r="O179" s="4"/>
      <c r="Q179" s="3" t="str">
        <f>IF($A179="ADD",IF(NOT(ISBLANK(P179)),_xlfn.XLOOKUP(P179,len_adjust_rsn[lookupValue],len_adjust_rsn[lookupKey],"ERROR"),""), "")</f>
        <v/>
      </c>
      <c r="R179" s="6" t="str">
        <f t="shared" si="25"/>
        <v/>
      </c>
      <c r="S179" s="6"/>
      <c r="T179" s="6" t="str">
        <f t="shared" si="26"/>
        <v/>
      </c>
      <c r="V179" s="3" t="str">
        <f>IF($A179="ADD",IF(NOT(ISBLANK(U179)),_xlfn.XLOOKUP(U179,ud_berm_type[lookupValue],ud_berm_type[lookupKey],"ERROR"),""), "")</f>
        <v/>
      </c>
      <c r="X179" s="4"/>
      <c r="AE179" s="7"/>
      <c r="AF179" s="4" t="str">
        <f t="shared" ca="1" si="27"/>
        <v/>
      </c>
      <c r="AG179" s="4"/>
      <c r="AH179" s="3" t="str">
        <f t="shared" si="28"/>
        <v/>
      </c>
      <c r="AI179" s="3" t="str">
        <f>IF($A179="","",IF((AND($A179="ADD",OR(AH179="",AH179="In Use"))),"5",(_xlfn.XLOOKUP(AH179,ud_asset_status[lookupValue],ud_asset_status[lookupKey],""))))</f>
        <v/>
      </c>
      <c r="AK179" s="3" t="str">
        <f>IF($A179="ADD",IF(NOT(ISBLANK(AJ179)),_xlfn.XLOOKUP(AJ179,ud_replacement_status[lookupValue],ud_replacement_status[lookupKey],"ERROR"),""), "")</f>
        <v/>
      </c>
      <c r="AL179" s="7"/>
      <c r="AN179" s="3" t="str">
        <f>IF($A179="ADD",IF(NOT(ISBLANK(AM179)),_xlfn.XLOOKUP(AM179,ar_replace_reason[lookupValue],ar_replace_reason[lookupKey],"ERROR"),""), "")</f>
        <v/>
      </c>
      <c r="AO179" s="3" t="str">
        <f t="shared" si="29"/>
        <v/>
      </c>
      <c r="AP179" s="3" t="str">
        <f>IF($A179="","",IF((AND($A179="ADD",OR(AO179="",AO179="Queenstown-Lakes District Council"))),"70",(_xlfn.XLOOKUP(AO179,ud_organisation_owner[lookupValue],ud_organisation_owner[lookupKey],""))))</f>
        <v/>
      </c>
      <c r="AQ179" s="3" t="str">
        <f t="shared" si="30"/>
        <v/>
      </c>
      <c r="AR179" s="3" t="str">
        <f>IF($A179="","",IF((AND($A179="ADD",OR(AQ179="",AQ179="Queenstown-Lakes District Council"))),"70",(_xlfn.XLOOKUP(AQ179,ud_organisation_owner[lookupValue],ud_organisation_owner[lookupKey],""))))</f>
        <v/>
      </c>
      <c r="AS179" s="3" t="str">
        <f t="shared" si="31"/>
        <v/>
      </c>
      <c r="AT179" s="3" t="str">
        <f>IF($A179="","",IF((AND($A179="ADD",OR(AS179="",AS179="Local Authority"))),"17",(_xlfn.XLOOKUP(AS179,ud_sub_organisation[lookupValue],ud_sub_organisation[lookupKey],""))))</f>
        <v/>
      </c>
      <c r="AU179" s="3" t="str">
        <f t="shared" si="32"/>
        <v/>
      </c>
      <c r="AV179" s="3" t="str">
        <f>IF($A179="","",IF((AND($A179="ADD",OR(AU179="",AU179="Vested Assets"))),"12",(_xlfn.XLOOKUP(AU179,ud_work_category[lookupValue],ud_work_category[lookupKey],""))))</f>
        <v/>
      </c>
      <c r="AW179" s="8"/>
      <c r="AX179" s="2" t="str">
        <f t="shared" si="33"/>
        <v/>
      </c>
      <c r="AY179" s="3" t="str">
        <f t="shared" si="34"/>
        <v/>
      </c>
      <c r="AZ179" s="3" t="str">
        <f>IF($A179="","",IF((AND($A179="ADD",OR(AY179="",AY179="Excellent"))),"1",(_xlfn.XLOOKUP(AY179,condition[lookupValue],condition[lookupKey],""))))</f>
        <v/>
      </c>
      <c r="BA179" s="7" t="str">
        <f t="shared" si="35"/>
        <v/>
      </c>
      <c r="BB179" s="9"/>
    </row>
    <row r="180" spans="2:5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6" t="str">
        <f t="shared" si="24"/>
        <v/>
      </c>
      <c r="O180" s="4"/>
      <c r="Q180" s="3" t="str">
        <f>IF($A180="ADD",IF(NOT(ISBLANK(P180)),_xlfn.XLOOKUP(P180,len_adjust_rsn[lookupValue],len_adjust_rsn[lookupKey],"ERROR"),""), "")</f>
        <v/>
      </c>
      <c r="R180" s="6" t="str">
        <f t="shared" si="25"/>
        <v/>
      </c>
      <c r="S180" s="6"/>
      <c r="T180" s="6" t="str">
        <f t="shared" si="26"/>
        <v/>
      </c>
      <c r="V180" s="3" t="str">
        <f>IF($A180="ADD",IF(NOT(ISBLANK(U180)),_xlfn.XLOOKUP(U180,ud_berm_type[lookupValue],ud_berm_type[lookupKey],"ERROR"),""), "")</f>
        <v/>
      </c>
      <c r="X180" s="4"/>
      <c r="AE180" s="7"/>
      <c r="AF180" s="4" t="str">
        <f t="shared" ca="1" si="27"/>
        <v/>
      </c>
      <c r="AG180" s="4"/>
      <c r="AH180" s="3" t="str">
        <f t="shared" si="28"/>
        <v/>
      </c>
      <c r="AI180" s="3" t="str">
        <f>IF($A180="","",IF((AND($A180="ADD",OR(AH180="",AH180="In Use"))),"5",(_xlfn.XLOOKUP(AH180,ud_asset_status[lookupValue],ud_asset_status[lookupKey],""))))</f>
        <v/>
      </c>
      <c r="AK180" s="3" t="str">
        <f>IF($A180="ADD",IF(NOT(ISBLANK(AJ180)),_xlfn.XLOOKUP(AJ180,ud_replacement_status[lookupValue],ud_replacement_status[lookupKey],"ERROR"),""), "")</f>
        <v/>
      </c>
      <c r="AL180" s="7"/>
      <c r="AN180" s="3" t="str">
        <f>IF($A180="ADD",IF(NOT(ISBLANK(AM180)),_xlfn.XLOOKUP(AM180,ar_replace_reason[lookupValue],ar_replace_reason[lookupKey],"ERROR"),""), "")</f>
        <v/>
      </c>
      <c r="AO180" s="3" t="str">
        <f t="shared" si="29"/>
        <v/>
      </c>
      <c r="AP180" s="3" t="str">
        <f>IF($A180="","",IF((AND($A180="ADD",OR(AO180="",AO180="Queenstown-Lakes District Council"))),"70",(_xlfn.XLOOKUP(AO180,ud_organisation_owner[lookupValue],ud_organisation_owner[lookupKey],""))))</f>
        <v/>
      </c>
      <c r="AQ180" s="3" t="str">
        <f t="shared" si="30"/>
        <v/>
      </c>
      <c r="AR180" s="3" t="str">
        <f>IF($A180="","",IF((AND($A180="ADD",OR(AQ180="",AQ180="Queenstown-Lakes District Council"))),"70",(_xlfn.XLOOKUP(AQ180,ud_organisation_owner[lookupValue],ud_organisation_owner[lookupKey],""))))</f>
        <v/>
      </c>
      <c r="AS180" s="3" t="str">
        <f t="shared" si="31"/>
        <v/>
      </c>
      <c r="AT180" s="3" t="str">
        <f>IF($A180="","",IF((AND($A180="ADD",OR(AS180="",AS180="Local Authority"))),"17",(_xlfn.XLOOKUP(AS180,ud_sub_organisation[lookupValue],ud_sub_organisation[lookupKey],""))))</f>
        <v/>
      </c>
      <c r="AU180" s="3" t="str">
        <f t="shared" si="32"/>
        <v/>
      </c>
      <c r="AV180" s="3" t="str">
        <f>IF($A180="","",IF((AND($A180="ADD",OR(AU180="",AU180="Vested Assets"))),"12",(_xlfn.XLOOKUP(AU180,ud_work_category[lookupValue],ud_work_category[lookupKey],""))))</f>
        <v/>
      </c>
      <c r="AW180" s="8"/>
      <c r="AX180" s="2" t="str">
        <f t="shared" si="33"/>
        <v/>
      </c>
      <c r="AY180" s="3" t="str">
        <f t="shared" si="34"/>
        <v/>
      </c>
      <c r="AZ180" s="3" t="str">
        <f>IF($A180="","",IF((AND($A180="ADD",OR(AY180="",AY180="Excellent"))),"1",(_xlfn.XLOOKUP(AY180,condition[lookupValue],condition[lookupKey],""))))</f>
        <v/>
      </c>
      <c r="BA180" s="7" t="str">
        <f t="shared" si="35"/>
        <v/>
      </c>
      <c r="BB180" s="9"/>
    </row>
    <row r="181" spans="2:5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6" t="str">
        <f t="shared" si="24"/>
        <v/>
      </c>
      <c r="O181" s="4"/>
      <c r="Q181" s="3" t="str">
        <f>IF($A181="ADD",IF(NOT(ISBLANK(P181)),_xlfn.XLOOKUP(P181,len_adjust_rsn[lookupValue],len_adjust_rsn[lookupKey],"ERROR"),""), "")</f>
        <v/>
      </c>
      <c r="R181" s="6" t="str">
        <f t="shared" si="25"/>
        <v/>
      </c>
      <c r="S181" s="6"/>
      <c r="T181" s="6" t="str">
        <f t="shared" si="26"/>
        <v/>
      </c>
      <c r="V181" s="3" t="str">
        <f>IF($A181="ADD",IF(NOT(ISBLANK(U181)),_xlfn.XLOOKUP(U181,ud_berm_type[lookupValue],ud_berm_type[lookupKey],"ERROR"),""), "")</f>
        <v/>
      </c>
      <c r="X181" s="4"/>
      <c r="AE181" s="7"/>
      <c r="AF181" s="4" t="str">
        <f t="shared" ca="1" si="27"/>
        <v/>
      </c>
      <c r="AG181" s="4"/>
      <c r="AH181" s="3" t="str">
        <f t="shared" si="28"/>
        <v/>
      </c>
      <c r="AI181" s="3" t="str">
        <f>IF($A181="","",IF((AND($A181="ADD",OR(AH181="",AH181="In Use"))),"5",(_xlfn.XLOOKUP(AH181,ud_asset_status[lookupValue],ud_asset_status[lookupKey],""))))</f>
        <v/>
      </c>
      <c r="AK181" s="3" t="str">
        <f>IF($A181="ADD",IF(NOT(ISBLANK(AJ181)),_xlfn.XLOOKUP(AJ181,ud_replacement_status[lookupValue],ud_replacement_status[lookupKey],"ERROR"),""), "")</f>
        <v/>
      </c>
      <c r="AL181" s="7"/>
      <c r="AN181" s="3" t="str">
        <f>IF($A181="ADD",IF(NOT(ISBLANK(AM181)),_xlfn.XLOOKUP(AM181,ar_replace_reason[lookupValue],ar_replace_reason[lookupKey],"ERROR"),""), "")</f>
        <v/>
      </c>
      <c r="AO181" s="3" t="str">
        <f t="shared" si="29"/>
        <v/>
      </c>
      <c r="AP181" s="3" t="str">
        <f>IF($A181="","",IF((AND($A181="ADD",OR(AO181="",AO181="Queenstown-Lakes District Council"))),"70",(_xlfn.XLOOKUP(AO181,ud_organisation_owner[lookupValue],ud_organisation_owner[lookupKey],""))))</f>
        <v/>
      </c>
      <c r="AQ181" s="3" t="str">
        <f t="shared" si="30"/>
        <v/>
      </c>
      <c r="AR181" s="3" t="str">
        <f>IF($A181="","",IF((AND($A181="ADD",OR(AQ181="",AQ181="Queenstown-Lakes District Council"))),"70",(_xlfn.XLOOKUP(AQ181,ud_organisation_owner[lookupValue],ud_organisation_owner[lookupKey],""))))</f>
        <v/>
      </c>
      <c r="AS181" s="3" t="str">
        <f t="shared" si="31"/>
        <v/>
      </c>
      <c r="AT181" s="3" t="str">
        <f>IF($A181="","",IF((AND($A181="ADD",OR(AS181="",AS181="Local Authority"))),"17",(_xlfn.XLOOKUP(AS181,ud_sub_organisation[lookupValue],ud_sub_organisation[lookupKey],""))))</f>
        <v/>
      </c>
      <c r="AU181" s="3" t="str">
        <f t="shared" si="32"/>
        <v/>
      </c>
      <c r="AV181" s="3" t="str">
        <f>IF($A181="","",IF((AND($A181="ADD",OR(AU181="",AU181="Vested Assets"))),"12",(_xlfn.XLOOKUP(AU181,ud_work_category[lookupValue],ud_work_category[lookupKey],""))))</f>
        <v/>
      </c>
      <c r="AW181" s="8"/>
      <c r="AX181" s="2" t="str">
        <f t="shared" si="33"/>
        <v/>
      </c>
      <c r="AY181" s="3" t="str">
        <f t="shared" si="34"/>
        <v/>
      </c>
      <c r="AZ181" s="3" t="str">
        <f>IF($A181="","",IF((AND($A181="ADD",OR(AY181="",AY181="Excellent"))),"1",(_xlfn.XLOOKUP(AY181,condition[lookupValue],condition[lookupKey],""))))</f>
        <v/>
      </c>
      <c r="BA181" s="7" t="str">
        <f t="shared" si="35"/>
        <v/>
      </c>
      <c r="BB181" s="9"/>
    </row>
    <row r="182" spans="2:5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6" t="str">
        <f t="shared" si="24"/>
        <v/>
      </c>
      <c r="O182" s="4"/>
      <c r="Q182" s="3" t="str">
        <f>IF($A182="ADD",IF(NOT(ISBLANK(P182)),_xlfn.XLOOKUP(P182,len_adjust_rsn[lookupValue],len_adjust_rsn[lookupKey],"ERROR"),""), "")</f>
        <v/>
      </c>
      <c r="R182" s="6" t="str">
        <f t="shared" si="25"/>
        <v/>
      </c>
      <c r="S182" s="6"/>
      <c r="T182" s="6" t="str">
        <f t="shared" si="26"/>
        <v/>
      </c>
      <c r="V182" s="3" t="str">
        <f>IF($A182="ADD",IF(NOT(ISBLANK(U182)),_xlfn.XLOOKUP(U182,ud_berm_type[lookupValue],ud_berm_type[lookupKey],"ERROR"),""), "")</f>
        <v/>
      </c>
      <c r="X182" s="4"/>
      <c r="AE182" s="7"/>
      <c r="AF182" s="4" t="str">
        <f t="shared" ca="1" si="27"/>
        <v/>
      </c>
      <c r="AG182" s="4"/>
      <c r="AH182" s="3" t="str">
        <f t="shared" si="28"/>
        <v/>
      </c>
      <c r="AI182" s="3" t="str">
        <f>IF($A182="","",IF((AND($A182="ADD",OR(AH182="",AH182="In Use"))),"5",(_xlfn.XLOOKUP(AH182,ud_asset_status[lookupValue],ud_asset_status[lookupKey],""))))</f>
        <v/>
      </c>
      <c r="AK182" s="3" t="str">
        <f>IF($A182="ADD",IF(NOT(ISBLANK(AJ182)),_xlfn.XLOOKUP(AJ182,ud_replacement_status[lookupValue],ud_replacement_status[lookupKey],"ERROR"),""), "")</f>
        <v/>
      </c>
      <c r="AL182" s="7"/>
      <c r="AN182" s="3" t="str">
        <f>IF($A182="ADD",IF(NOT(ISBLANK(AM182)),_xlfn.XLOOKUP(AM182,ar_replace_reason[lookupValue],ar_replace_reason[lookupKey],"ERROR"),""), "")</f>
        <v/>
      </c>
      <c r="AO182" s="3" t="str">
        <f t="shared" si="29"/>
        <v/>
      </c>
      <c r="AP182" s="3" t="str">
        <f>IF($A182="","",IF((AND($A182="ADD",OR(AO182="",AO182="Queenstown-Lakes District Council"))),"70",(_xlfn.XLOOKUP(AO182,ud_organisation_owner[lookupValue],ud_organisation_owner[lookupKey],""))))</f>
        <v/>
      </c>
      <c r="AQ182" s="3" t="str">
        <f t="shared" si="30"/>
        <v/>
      </c>
      <c r="AR182" s="3" t="str">
        <f>IF($A182="","",IF((AND($A182="ADD",OR(AQ182="",AQ182="Queenstown-Lakes District Council"))),"70",(_xlfn.XLOOKUP(AQ182,ud_organisation_owner[lookupValue],ud_organisation_owner[lookupKey],""))))</f>
        <v/>
      </c>
      <c r="AS182" s="3" t="str">
        <f t="shared" si="31"/>
        <v/>
      </c>
      <c r="AT182" s="3" t="str">
        <f>IF($A182="","",IF((AND($A182="ADD",OR(AS182="",AS182="Local Authority"))),"17",(_xlfn.XLOOKUP(AS182,ud_sub_organisation[lookupValue],ud_sub_organisation[lookupKey],""))))</f>
        <v/>
      </c>
      <c r="AU182" s="3" t="str">
        <f t="shared" si="32"/>
        <v/>
      </c>
      <c r="AV182" s="3" t="str">
        <f>IF($A182="","",IF((AND($A182="ADD",OR(AU182="",AU182="Vested Assets"))),"12",(_xlfn.XLOOKUP(AU182,ud_work_category[lookupValue],ud_work_category[lookupKey],""))))</f>
        <v/>
      </c>
      <c r="AW182" s="8"/>
      <c r="AX182" s="2" t="str">
        <f t="shared" si="33"/>
        <v/>
      </c>
      <c r="AY182" s="3" t="str">
        <f t="shared" si="34"/>
        <v/>
      </c>
      <c r="AZ182" s="3" t="str">
        <f>IF($A182="","",IF((AND($A182="ADD",OR(AY182="",AY182="Excellent"))),"1",(_xlfn.XLOOKUP(AY182,condition[lookupValue],condition[lookupKey],""))))</f>
        <v/>
      </c>
      <c r="BA182" s="7" t="str">
        <f t="shared" si="35"/>
        <v/>
      </c>
      <c r="BB182" s="9"/>
    </row>
    <row r="183" spans="2:5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6" t="str">
        <f t="shared" si="24"/>
        <v/>
      </c>
      <c r="O183" s="4"/>
      <c r="Q183" s="3" t="str">
        <f>IF($A183="ADD",IF(NOT(ISBLANK(P183)),_xlfn.XLOOKUP(P183,len_adjust_rsn[lookupValue],len_adjust_rsn[lookupKey],"ERROR"),""), "")</f>
        <v/>
      </c>
      <c r="R183" s="6" t="str">
        <f t="shared" si="25"/>
        <v/>
      </c>
      <c r="S183" s="6"/>
      <c r="T183" s="6" t="str">
        <f t="shared" si="26"/>
        <v/>
      </c>
      <c r="V183" s="3" t="str">
        <f>IF($A183="ADD",IF(NOT(ISBLANK(U183)),_xlfn.XLOOKUP(U183,ud_berm_type[lookupValue],ud_berm_type[lookupKey],"ERROR"),""), "")</f>
        <v/>
      </c>
      <c r="X183" s="4"/>
      <c r="AE183" s="7"/>
      <c r="AF183" s="4" t="str">
        <f t="shared" ca="1" si="27"/>
        <v/>
      </c>
      <c r="AG183" s="4"/>
      <c r="AH183" s="3" t="str">
        <f t="shared" si="28"/>
        <v/>
      </c>
      <c r="AI183" s="3" t="str">
        <f>IF($A183="","",IF((AND($A183="ADD",OR(AH183="",AH183="In Use"))),"5",(_xlfn.XLOOKUP(AH183,ud_asset_status[lookupValue],ud_asset_status[lookupKey],""))))</f>
        <v/>
      </c>
      <c r="AK183" s="3" t="str">
        <f>IF($A183="ADD",IF(NOT(ISBLANK(AJ183)),_xlfn.XLOOKUP(AJ183,ud_replacement_status[lookupValue],ud_replacement_status[lookupKey],"ERROR"),""), "")</f>
        <v/>
      </c>
      <c r="AL183" s="7"/>
      <c r="AN183" s="3" t="str">
        <f>IF($A183="ADD",IF(NOT(ISBLANK(AM183)),_xlfn.XLOOKUP(AM183,ar_replace_reason[lookupValue],ar_replace_reason[lookupKey],"ERROR"),""), "")</f>
        <v/>
      </c>
      <c r="AO183" s="3" t="str">
        <f t="shared" si="29"/>
        <v/>
      </c>
      <c r="AP183" s="3" t="str">
        <f>IF($A183="","",IF((AND($A183="ADD",OR(AO183="",AO183="Queenstown-Lakes District Council"))),"70",(_xlfn.XLOOKUP(AO183,ud_organisation_owner[lookupValue],ud_organisation_owner[lookupKey],""))))</f>
        <v/>
      </c>
      <c r="AQ183" s="3" t="str">
        <f t="shared" si="30"/>
        <v/>
      </c>
      <c r="AR183" s="3" t="str">
        <f>IF($A183="","",IF((AND($A183="ADD",OR(AQ183="",AQ183="Queenstown-Lakes District Council"))),"70",(_xlfn.XLOOKUP(AQ183,ud_organisation_owner[lookupValue],ud_organisation_owner[lookupKey],""))))</f>
        <v/>
      </c>
      <c r="AS183" s="3" t="str">
        <f t="shared" si="31"/>
        <v/>
      </c>
      <c r="AT183" s="3" t="str">
        <f>IF($A183="","",IF((AND($A183="ADD",OR(AS183="",AS183="Local Authority"))),"17",(_xlfn.XLOOKUP(AS183,ud_sub_organisation[lookupValue],ud_sub_organisation[lookupKey],""))))</f>
        <v/>
      </c>
      <c r="AU183" s="3" t="str">
        <f t="shared" si="32"/>
        <v/>
      </c>
      <c r="AV183" s="3" t="str">
        <f>IF($A183="","",IF((AND($A183="ADD",OR(AU183="",AU183="Vested Assets"))),"12",(_xlfn.XLOOKUP(AU183,ud_work_category[lookupValue],ud_work_category[lookupKey],""))))</f>
        <v/>
      </c>
      <c r="AW183" s="8"/>
      <c r="AX183" s="2" t="str">
        <f t="shared" si="33"/>
        <v/>
      </c>
      <c r="AY183" s="3" t="str">
        <f t="shared" si="34"/>
        <v/>
      </c>
      <c r="AZ183" s="3" t="str">
        <f>IF($A183="","",IF((AND($A183="ADD",OR(AY183="",AY183="Excellent"))),"1",(_xlfn.XLOOKUP(AY183,condition[lookupValue],condition[lookupKey],""))))</f>
        <v/>
      </c>
      <c r="BA183" s="7" t="str">
        <f t="shared" si="35"/>
        <v/>
      </c>
      <c r="BB183" s="9"/>
    </row>
    <row r="184" spans="2:5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6" t="str">
        <f t="shared" si="24"/>
        <v/>
      </c>
      <c r="O184" s="4"/>
      <c r="Q184" s="3" t="str">
        <f>IF($A184="ADD",IF(NOT(ISBLANK(P184)),_xlfn.XLOOKUP(P184,len_adjust_rsn[lookupValue],len_adjust_rsn[lookupKey],"ERROR"),""), "")</f>
        <v/>
      </c>
      <c r="R184" s="6" t="str">
        <f t="shared" si="25"/>
        <v/>
      </c>
      <c r="S184" s="6"/>
      <c r="T184" s="6" t="str">
        <f t="shared" si="26"/>
        <v/>
      </c>
      <c r="V184" s="3" t="str">
        <f>IF($A184="ADD",IF(NOT(ISBLANK(U184)),_xlfn.XLOOKUP(U184,ud_berm_type[lookupValue],ud_berm_type[lookupKey],"ERROR"),""), "")</f>
        <v/>
      </c>
      <c r="X184" s="4"/>
      <c r="AE184" s="7"/>
      <c r="AF184" s="4" t="str">
        <f t="shared" ca="1" si="27"/>
        <v/>
      </c>
      <c r="AG184" s="4"/>
      <c r="AH184" s="3" t="str">
        <f t="shared" si="28"/>
        <v/>
      </c>
      <c r="AI184" s="3" t="str">
        <f>IF($A184="","",IF((AND($A184="ADD",OR(AH184="",AH184="In Use"))),"5",(_xlfn.XLOOKUP(AH184,ud_asset_status[lookupValue],ud_asset_status[lookupKey],""))))</f>
        <v/>
      </c>
      <c r="AK184" s="3" t="str">
        <f>IF($A184="ADD",IF(NOT(ISBLANK(AJ184)),_xlfn.XLOOKUP(AJ184,ud_replacement_status[lookupValue],ud_replacement_status[lookupKey],"ERROR"),""), "")</f>
        <v/>
      </c>
      <c r="AL184" s="7"/>
      <c r="AN184" s="3" t="str">
        <f>IF($A184="ADD",IF(NOT(ISBLANK(AM184)),_xlfn.XLOOKUP(AM184,ar_replace_reason[lookupValue],ar_replace_reason[lookupKey],"ERROR"),""), "")</f>
        <v/>
      </c>
      <c r="AO184" s="3" t="str">
        <f t="shared" si="29"/>
        <v/>
      </c>
      <c r="AP184" s="3" t="str">
        <f>IF($A184="","",IF((AND($A184="ADD",OR(AO184="",AO184="Queenstown-Lakes District Council"))),"70",(_xlfn.XLOOKUP(AO184,ud_organisation_owner[lookupValue],ud_organisation_owner[lookupKey],""))))</f>
        <v/>
      </c>
      <c r="AQ184" s="3" t="str">
        <f t="shared" si="30"/>
        <v/>
      </c>
      <c r="AR184" s="3" t="str">
        <f>IF($A184="","",IF((AND($A184="ADD",OR(AQ184="",AQ184="Queenstown-Lakes District Council"))),"70",(_xlfn.XLOOKUP(AQ184,ud_organisation_owner[lookupValue],ud_organisation_owner[lookupKey],""))))</f>
        <v/>
      </c>
      <c r="AS184" s="3" t="str">
        <f t="shared" si="31"/>
        <v/>
      </c>
      <c r="AT184" s="3" t="str">
        <f>IF($A184="","",IF((AND($A184="ADD",OR(AS184="",AS184="Local Authority"))),"17",(_xlfn.XLOOKUP(AS184,ud_sub_organisation[lookupValue],ud_sub_organisation[lookupKey],""))))</f>
        <v/>
      </c>
      <c r="AU184" s="3" t="str">
        <f t="shared" si="32"/>
        <v/>
      </c>
      <c r="AV184" s="3" t="str">
        <f>IF($A184="","",IF((AND($A184="ADD",OR(AU184="",AU184="Vested Assets"))),"12",(_xlfn.XLOOKUP(AU184,ud_work_category[lookupValue],ud_work_category[lookupKey],""))))</f>
        <v/>
      </c>
      <c r="AW184" s="8"/>
      <c r="AX184" s="2" t="str">
        <f t="shared" si="33"/>
        <v/>
      </c>
      <c r="AY184" s="3" t="str">
        <f t="shared" si="34"/>
        <v/>
      </c>
      <c r="AZ184" s="3" t="str">
        <f>IF($A184="","",IF((AND($A184="ADD",OR(AY184="",AY184="Excellent"))),"1",(_xlfn.XLOOKUP(AY184,condition[lookupValue],condition[lookupKey],""))))</f>
        <v/>
      </c>
      <c r="BA184" s="7" t="str">
        <f t="shared" si="35"/>
        <v/>
      </c>
      <c r="BB184" s="9"/>
    </row>
    <row r="185" spans="2:5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6" t="str">
        <f t="shared" si="24"/>
        <v/>
      </c>
      <c r="O185" s="4"/>
      <c r="Q185" s="3" t="str">
        <f>IF($A185="ADD",IF(NOT(ISBLANK(P185)),_xlfn.XLOOKUP(P185,len_adjust_rsn[lookupValue],len_adjust_rsn[lookupKey],"ERROR"),""), "")</f>
        <v/>
      </c>
      <c r="R185" s="6" t="str">
        <f t="shared" si="25"/>
        <v/>
      </c>
      <c r="S185" s="6"/>
      <c r="T185" s="6" t="str">
        <f t="shared" si="26"/>
        <v/>
      </c>
      <c r="V185" s="3" t="str">
        <f>IF($A185="ADD",IF(NOT(ISBLANK(U185)),_xlfn.XLOOKUP(U185,ud_berm_type[lookupValue],ud_berm_type[lookupKey],"ERROR"),""), "")</f>
        <v/>
      </c>
      <c r="X185" s="4"/>
      <c r="AE185" s="7"/>
      <c r="AF185" s="4" t="str">
        <f t="shared" ca="1" si="27"/>
        <v/>
      </c>
      <c r="AG185" s="4"/>
      <c r="AH185" s="3" t="str">
        <f t="shared" si="28"/>
        <v/>
      </c>
      <c r="AI185" s="3" t="str">
        <f>IF($A185="","",IF((AND($A185="ADD",OR(AH185="",AH185="In Use"))),"5",(_xlfn.XLOOKUP(AH185,ud_asset_status[lookupValue],ud_asset_status[lookupKey],""))))</f>
        <v/>
      </c>
      <c r="AK185" s="3" t="str">
        <f>IF($A185="ADD",IF(NOT(ISBLANK(AJ185)),_xlfn.XLOOKUP(AJ185,ud_replacement_status[lookupValue],ud_replacement_status[lookupKey],"ERROR"),""), "")</f>
        <v/>
      </c>
      <c r="AL185" s="7"/>
      <c r="AN185" s="3" t="str">
        <f>IF($A185="ADD",IF(NOT(ISBLANK(AM185)),_xlfn.XLOOKUP(AM185,ar_replace_reason[lookupValue],ar_replace_reason[lookupKey],"ERROR"),""), "")</f>
        <v/>
      </c>
      <c r="AO185" s="3" t="str">
        <f t="shared" si="29"/>
        <v/>
      </c>
      <c r="AP185" s="3" t="str">
        <f>IF($A185="","",IF((AND($A185="ADD",OR(AO185="",AO185="Queenstown-Lakes District Council"))),"70",(_xlfn.XLOOKUP(AO185,ud_organisation_owner[lookupValue],ud_organisation_owner[lookupKey],""))))</f>
        <v/>
      </c>
      <c r="AQ185" s="3" t="str">
        <f t="shared" si="30"/>
        <v/>
      </c>
      <c r="AR185" s="3" t="str">
        <f>IF($A185="","",IF((AND($A185="ADD",OR(AQ185="",AQ185="Queenstown-Lakes District Council"))),"70",(_xlfn.XLOOKUP(AQ185,ud_organisation_owner[lookupValue],ud_organisation_owner[lookupKey],""))))</f>
        <v/>
      </c>
      <c r="AS185" s="3" t="str">
        <f t="shared" si="31"/>
        <v/>
      </c>
      <c r="AT185" s="3" t="str">
        <f>IF($A185="","",IF((AND($A185="ADD",OR(AS185="",AS185="Local Authority"))),"17",(_xlfn.XLOOKUP(AS185,ud_sub_organisation[lookupValue],ud_sub_organisation[lookupKey],""))))</f>
        <v/>
      </c>
      <c r="AU185" s="3" t="str">
        <f t="shared" si="32"/>
        <v/>
      </c>
      <c r="AV185" s="3" t="str">
        <f>IF($A185="","",IF((AND($A185="ADD",OR(AU185="",AU185="Vested Assets"))),"12",(_xlfn.XLOOKUP(AU185,ud_work_category[lookupValue],ud_work_category[lookupKey],""))))</f>
        <v/>
      </c>
      <c r="AW185" s="8"/>
      <c r="AX185" s="2" t="str">
        <f t="shared" si="33"/>
        <v/>
      </c>
      <c r="AY185" s="3" t="str">
        <f t="shared" si="34"/>
        <v/>
      </c>
      <c r="AZ185" s="3" t="str">
        <f>IF($A185="","",IF((AND($A185="ADD",OR(AY185="",AY185="Excellent"))),"1",(_xlfn.XLOOKUP(AY185,condition[lookupValue],condition[lookupKey],""))))</f>
        <v/>
      </c>
      <c r="BA185" s="7" t="str">
        <f t="shared" si="35"/>
        <v/>
      </c>
      <c r="BB185" s="9"/>
    </row>
    <row r="186" spans="2:5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6" t="str">
        <f t="shared" si="24"/>
        <v/>
      </c>
      <c r="O186" s="4"/>
      <c r="Q186" s="3" t="str">
        <f>IF($A186="ADD",IF(NOT(ISBLANK(P186)),_xlfn.XLOOKUP(P186,len_adjust_rsn[lookupValue],len_adjust_rsn[lookupKey],"ERROR"),""), "")</f>
        <v/>
      </c>
      <c r="R186" s="6" t="str">
        <f t="shared" si="25"/>
        <v/>
      </c>
      <c r="S186" s="6"/>
      <c r="T186" s="6" t="str">
        <f t="shared" si="26"/>
        <v/>
      </c>
      <c r="V186" s="3" t="str">
        <f>IF($A186="ADD",IF(NOT(ISBLANK(U186)),_xlfn.XLOOKUP(U186,ud_berm_type[lookupValue],ud_berm_type[lookupKey],"ERROR"),""), "")</f>
        <v/>
      </c>
      <c r="X186" s="4"/>
      <c r="AE186" s="7"/>
      <c r="AF186" s="4" t="str">
        <f t="shared" ca="1" si="27"/>
        <v/>
      </c>
      <c r="AG186" s="4"/>
      <c r="AH186" s="3" t="str">
        <f t="shared" si="28"/>
        <v/>
      </c>
      <c r="AI186" s="3" t="str">
        <f>IF($A186="","",IF((AND($A186="ADD",OR(AH186="",AH186="In Use"))),"5",(_xlfn.XLOOKUP(AH186,ud_asset_status[lookupValue],ud_asset_status[lookupKey],""))))</f>
        <v/>
      </c>
      <c r="AK186" s="3" t="str">
        <f>IF($A186="ADD",IF(NOT(ISBLANK(AJ186)),_xlfn.XLOOKUP(AJ186,ud_replacement_status[lookupValue],ud_replacement_status[lookupKey],"ERROR"),""), "")</f>
        <v/>
      </c>
      <c r="AL186" s="7"/>
      <c r="AN186" s="3" t="str">
        <f>IF($A186="ADD",IF(NOT(ISBLANK(AM186)),_xlfn.XLOOKUP(AM186,ar_replace_reason[lookupValue],ar_replace_reason[lookupKey],"ERROR"),""), "")</f>
        <v/>
      </c>
      <c r="AO186" s="3" t="str">
        <f t="shared" si="29"/>
        <v/>
      </c>
      <c r="AP186" s="3" t="str">
        <f>IF($A186="","",IF((AND($A186="ADD",OR(AO186="",AO186="Queenstown-Lakes District Council"))),"70",(_xlfn.XLOOKUP(AO186,ud_organisation_owner[lookupValue],ud_organisation_owner[lookupKey],""))))</f>
        <v/>
      </c>
      <c r="AQ186" s="3" t="str">
        <f t="shared" si="30"/>
        <v/>
      </c>
      <c r="AR186" s="3" t="str">
        <f>IF($A186="","",IF((AND($A186="ADD",OR(AQ186="",AQ186="Queenstown-Lakes District Council"))),"70",(_xlfn.XLOOKUP(AQ186,ud_organisation_owner[lookupValue],ud_organisation_owner[lookupKey],""))))</f>
        <v/>
      </c>
      <c r="AS186" s="3" t="str">
        <f t="shared" si="31"/>
        <v/>
      </c>
      <c r="AT186" s="3" t="str">
        <f>IF($A186="","",IF((AND($A186="ADD",OR(AS186="",AS186="Local Authority"))),"17",(_xlfn.XLOOKUP(AS186,ud_sub_organisation[lookupValue],ud_sub_organisation[lookupKey],""))))</f>
        <v/>
      </c>
      <c r="AU186" s="3" t="str">
        <f t="shared" si="32"/>
        <v/>
      </c>
      <c r="AV186" s="3" t="str">
        <f>IF($A186="","",IF((AND($A186="ADD",OR(AU186="",AU186="Vested Assets"))),"12",(_xlfn.XLOOKUP(AU186,ud_work_category[lookupValue],ud_work_category[lookupKey],""))))</f>
        <v/>
      </c>
      <c r="AW186" s="8"/>
      <c r="AX186" s="2" t="str">
        <f t="shared" si="33"/>
        <v/>
      </c>
      <c r="AY186" s="3" t="str">
        <f t="shared" si="34"/>
        <v/>
      </c>
      <c r="AZ186" s="3" t="str">
        <f>IF($A186="","",IF((AND($A186="ADD",OR(AY186="",AY186="Excellent"))),"1",(_xlfn.XLOOKUP(AY186,condition[lookupValue],condition[lookupKey],""))))</f>
        <v/>
      </c>
      <c r="BA186" s="7" t="str">
        <f t="shared" si="35"/>
        <v/>
      </c>
      <c r="BB186" s="9"/>
    </row>
    <row r="187" spans="2:5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6" t="str">
        <f t="shared" si="24"/>
        <v/>
      </c>
      <c r="O187" s="4"/>
      <c r="Q187" s="3" t="str">
        <f>IF($A187="ADD",IF(NOT(ISBLANK(P187)),_xlfn.XLOOKUP(P187,len_adjust_rsn[lookupValue],len_adjust_rsn[lookupKey],"ERROR"),""), "")</f>
        <v/>
      </c>
      <c r="R187" s="6" t="str">
        <f t="shared" si="25"/>
        <v/>
      </c>
      <c r="S187" s="6"/>
      <c r="T187" s="6" t="str">
        <f t="shared" si="26"/>
        <v/>
      </c>
      <c r="V187" s="3" t="str">
        <f>IF($A187="ADD",IF(NOT(ISBLANK(U187)),_xlfn.XLOOKUP(U187,ud_berm_type[lookupValue],ud_berm_type[lookupKey],"ERROR"),""), "")</f>
        <v/>
      </c>
      <c r="X187" s="4"/>
      <c r="AE187" s="7"/>
      <c r="AF187" s="4" t="str">
        <f t="shared" ca="1" si="27"/>
        <v/>
      </c>
      <c r="AG187" s="4"/>
      <c r="AH187" s="3" t="str">
        <f t="shared" si="28"/>
        <v/>
      </c>
      <c r="AI187" s="3" t="str">
        <f>IF($A187="","",IF((AND($A187="ADD",OR(AH187="",AH187="In Use"))),"5",(_xlfn.XLOOKUP(AH187,ud_asset_status[lookupValue],ud_asset_status[lookupKey],""))))</f>
        <v/>
      </c>
      <c r="AK187" s="3" t="str">
        <f>IF($A187="ADD",IF(NOT(ISBLANK(AJ187)),_xlfn.XLOOKUP(AJ187,ud_replacement_status[lookupValue],ud_replacement_status[lookupKey],"ERROR"),""), "")</f>
        <v/>
      </c>
      <c r="AL187" s="7"/>
      <c r="AN187" s="3" t="str">
        <f>IF($A187="ADD",IF(NOT(ISBLANK(AM187)),_xlfn.XLOOKUP(AM187,ar_replace_reason[lookupValue],ar_replace_reason[lookupKey],"ERROR"),""), "")</f>
        <v/>
      </c>
      <c r="AO187" s="3" t="str">
        <f t="shared" si="29"/>
        <v/>
      </c>
      <c r="AP187" s="3" t="str">
        <f>IF($A187="","",IF((AND($A187="ADD",OR(AO187="",AO187="Queenstown-Lakes District Council"))),"70",(_xlfn.XLOOKUP(AO187,ud_organisation_owner[lookupValue],ud_organisation_owner[lookupKey],""))))</f>
        <v/>
      </c>
      <c r="AQ187" s="3" t="str">
        <f t="shared" si="30"/>
        <v/>
      </c>
      <c r="AR187" s="3" t="str">
        <f>IF($A187="","",IF((AND($A187="ADD",OR(AQ187="",AQ187="Queenstown-Lakes District Council"))),"70",(_xlfn.XLOOKUP(AQ187,ud_organisation_owner[lookupValue],ud_organisation_owner[lookupKey],""))))</f>
        <v/>
      </c>
      <c r="AS187" s="3" t="str">
        <f t="shared" si="31"/>
        <v/>
      </c>
      <c r="AT187" s="3" t="str">
        <f>IF($A187="","",IF((AND($A187="ADD",OR(AS187="",AS187="Local Authority"))),"17",(_xlfn.XLOOKUP(AS187,ud_sub_organisation[lookupValue],ud_sub_organisation[lookupKey],""))))</f>
        <v/>
      </c>
      <c r="AU187" s="3" t="str">
        <f t="shared" si="32"/>
        <v/>
      </c>
      <c r="AV187" s="3" t="str">
        <f>IF($A187="","",IF((AND($A187="ADD",OR(AU187="",AU187="Vested Assets"))),"12",(_xlfn.XLOOKUP(AU187,ud_work_category[lookupValue],ud_work_category[lookupKey],""))))</f>
        <v/>
      </c>
      <c r="AW187" s="8"/>
      <c r="AX187" s="2" t="str">
        <f t="shared" si="33"/>
        <v/>
      </c>
      <c r="AY187" s="3" t="str">
        <f t="shared" si="34"/>
        <v/>
      </c>
      <c r="AZ187" s="3" t="str">
        <f>IF($A187="","",IF((AND($A187="ADD",OR(AY187="",AY187="Excellent"))),"1",(_xlfn.XLOOKUP(AY187,condition[lookupValue],condition[lookupKey],""))))</f>
        <v/>
      </c>
      <c r="BA187" s="7" t="str">
        <f t="shared" si="35"/>
        <v/>
      </c>
      <c r="BB187" s="9"/>
    </row>
    <row r="188" spans="2:5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6" t="str">
        <f t="shared" si="24"/>
        <v/>
      </c>
      <c r="O188" s="4"/>
      <c r="Q188" s="3" t="str">
        <f>IF($A188="ADD",IF(NOT(ISBLANK(P188)),_xlfn.XLOOKUP(P188,len_adjust_rsn[lookupValue],len_adjust_rsn[lookupKey],"ERROR"),""), "")</f>
        <v/>
      </c>
      <c r="R188" s="6" t="str">
        <f t="shared" si="25"/>
        <v/>
      </c>
      <c r="S188" s="6"/>
      <c r="T188" s="6" t="str">
        <f t="shared" si="26"/>
        <v/>
      </c>
      <c r="V188" s="3" t="str">
        <f>IF($A188="ADD",IF(NOT(ISBLANK(U188)),_xlfn.XLOOKUP(U188,ud_berm_type[lookupValue],ud_berm_type[lookupKey],"ERROR"),""), "")</f>
        <v/>
      </c>
      <c r="X188" s="4"/>
      <c r="AE188" s="7"/>
      <c r="AF188" s="4" t="str">
        <f t="shared" ca="1" si="27"/>
        <v/>
      </c>
      <c r="AG188" s="4"/>
      <c r="AH188" s="3" t="str">
        <f t="shared" si="28"/>
        <v/>
      </c>
      <c r="AI188" s="3" t="str">
        <f>IF($A188="","",IF((AND($A188="ADD",OR(AH188="",AH188="In Use"))),"5",(_xlfn.XLOOKUP(AH188,ud_asset_status[lookupValue],ud_asset_status[lookupKey],""))))</f>
        <v/>
      </c>
      <c r="AK188" s="3" t="str">
        <f>IF($A188="ADD",IF(NOT(ISBLANK(AJ188)),_xlfn.XLOOKUP(AJ188,ud_replacement_status[lookupValue],ud_replacement_status[lookupKey],"ERROR"),""), "")</f>
        <v/>
      </c>
      <c r="AL188" s="7"/>
      <c r="AN188" s="3" t="str">
        <f>IF($A188="ADD",IF(NOT(ISBLANK(AM188)),_xlfn.XLOOKUP(AM188,ar_replace_reason[lookupValue],ar_replace_reason[lookupKey],"ERROR"),""), "")</f>
        <v/>
      </c>
      <c r="AO188" s="3" t="str">
        <f t="shared" si="29"/>
        <v/>
      </c>
      <c r="AP188" s="3" t="str">
        <f>IF($A188="","",IF((AND($A188="ADD",OR(AO188="",AO188="Queenstown-Lakes District Council"))),"70",(_xlfn.XLOOKUP(AO188,ud_organisation_owner[lookupValue],ud_organisation_owner[lookupKey],""))))</f>
        <v/>
      </c>
      <c r="AQ188" s="3" t="str">
        <f t="shared" si="30"/>
        <v/>
      </c>
      <c r="AR188" s="3" t="str">
        <f>IF($A188="","",IF((AND($A188="ADD",OR(AQ188="",AQ188="Queenstown-Lakes District Council"))),"70",(_xlfn.XLOOKUP(AQ188,ud_organisation_owner[lookupValue],ud_organisation_owner[lookupKey],""))))</f>
        <v/>
      </c>
      <c r="AS188" s="3" t="str">
        <f t="shared" si="31"/>
        <v/>
      </c>
      <c r="AT188" s="3" t="str">
        <f>IF($A188="","",IF((AND($A188="ADD",OR(AS188="",AS188="Local Authority"))),"17",(_xlfn.XLOOKUP(AS188,ud_sub_organisation[lookupValue],ud_sub_organisation[lookupKey],""))))</f>
        <v/>
      </c>
      <c r="AU188" s="3" t="str">
        <f t="shared" si="32"/>
        <v/>
      </c>
      <c r="AV188" s="3" t="str">
        <f>IF($A188="","",IF((AND($A188="ADD",OR(AU188="",AU188="Vested Assets"))),"12",(_xlfn.XLOOKUP(AU188,ud_work_category[lookupValue],ud_work_category[lookupKey],""))))</f>
        <v/>
      </c>
      <c r="AW188" s="8"/>
      <c r="AX188" s="2" t="str">
        <f t="shared" si="33"/>
        <v/>
      </c>
      <c r="AY188" s="3" t="str">
        <f t="shared" si="34"/>
        <v/>
      </c>
      <c r="AZ188" s="3" t="str">
        <f>IF($A188="","",IF((AND($A188="ADD",OR(AY188="",AY188="Excellent"))),"1",(_xlfn.XLOOKUP(AY188,condition[lookupValue],condition[lookupKey],""))))</f>
        <v/>
      </c>
      <c r="BA188" s="7" t="str">
        <f t="shared" si="35"/>
        <v/>
      </c>
      <c r="BB188" s="9"/>
    </row>
    <row r="189" spans="2:5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6" t="str">
        <f t="shared" si="24"/>
        <v/>
      </c>
      <c r="O189" s="4"/>
      <c r="Q189" s="3" t="str">
        <f>IF($A189="ADD",IF(NOT(ISBLANK(P189)),_xlfn.XLOOKUP(P189,len_adjust_rsn[lookupValue],len_adjust_rsn[lookupKey],"ERROR"),""), "")</f>
        <v/>
      </c>
      <c r="R189" s="6" t="str">
        <f t="shared" si="25"/>
        <v/>
      </c>
      <c r="S189" s="6"/>
      <c r="T189" s="6" t="str">
        <f t="shared" si="26"/>
        <v/>
      </c>
      <c r="V189" s="3" t="str">
        <f>IF($A189="ADD",IF(NOT(ISBLANK(U189)),_xlfn.XLOOKUP(U189,ud_berm_type[lookupValue],ud_berm_type[lookupKey],"ERROR"),""), "")</f>
        <v/>
      </c>
      <c r="X189" s="4"/>
      <c r="AE189" s="7"/>
      <c r="AF189" s="4" t="str">
        <f t="shared" ca="1" si="27"/>
        <v/>
      </c>
      <c r="AG189" s="4"/>
      <c r="AH189" s="3" t="str">
        <f t="shared" si="28"/>
        <v/>
      </c>
      <c r="AI189" s="3" t="str">
        <f>IF($A189="","",IF((AND($A189="ADD",OR(AH189="",AH189="In Use"))),"5",(_xlfn.XLOOKUP(AH189,ud_asset_status[lookupValue],ud_asset_status[lookupKey],""))))</f>
        <v/>
      </c>
      <c r="AK189" s="3" t="str">
        <f>IF($A189="ADD",IF(NOT(ISBLANK(AJ189)),_xlfn.XLOOKUP(AJ189,ud_replacement_status[lookupValue],ud_replacement_status[lookupKey],"ERROR"),""), "")</f>
        <v/>
      </c>
      <c r="AL189" s="7"/>
      <c r="AN189" s="3" t="str">
        <f>IF($A189="ADD",IF(NOT(ISBLANK(AM189)),_xlfn.XLOOKUP(AM189,ar_replace_reason[lookupValue],ar_replace_reason[lookupKey],"ERROR"),""), "")</f>
        <v/>
      </c>
      <c r="AO189" s="3" t="str">
        <f t="shared" si="29"/>
        <v/>
      </c>
      <c r="AP189" s="3" t="str">
        <f>IF($A189="","",IF((AND($A189="ADD",OR(AO189="",AO189="Queenstown-Lakes District Council"))),"70",(_xlfn.XLOOKUP(AO189,ud_organisation_owner[lookupValue],ud_organisation_owner[lookupKey],""))))</f>
        <v/>
      </c>
      <c r="AQ189" s="3" t="str">
        <f t="shared" si="30"/>
        <v/>
      </c>
      <c r="AR189" s="3" t="str">
        <f>IF($A189="","",IF((AND($A189="ADD",OR(AQ189="",AQ189="Queenstown-Lakes District Council"))),"70",(_xlfn.XLOOKUP(AQ189,ud_organisation_owner[lookupValue],ud_organisation_owner[lookupKey],""))))</f>
        <v/>
      </c>
      <c r="AS189" s="3" t="str">
        <f t="shared" si="31"/>
        <v/>
      </c>
      <c r="AT189" s="3" t="str">
        <f>IF($A189="","",IF((AND($A189="ADD",OR(AS189="",AS189="Local Authority"))),"17",(_xlfn.XLOOKUP(AS189,ud_sub_organisation[lookupValue],ud_sub_organisation[lookupKey],""))))</f>
        <v/>
      </c>
      <c r="AU189" s="3" t="str">
        <f t="shared" si="32"/>
        <v/>
      </c>
      <c r="AV189" s="3" t="str">
        <f>IF($A189="","",IF((AND($A189="ADD",OR(AU189="",AU189="Vested Assets"))),"12",(_xlfn.XLOOKUP(AU189,ud_work_category[lookupValue],ud_work_category[lookupKey],""))))</f>
        <v/>
      </c>
      <c r="AW189" s="8"/>
      <c r="AX189" s="2" t="str">
        <f t="shared" si="33"/>
        <v/>
      </c>
      <c r="AY189" s="3" t="str">
        <f t="shared" si="34"/>
        <v/>
      </c>
      <c r="AZ189" s="3" t="str">
        <f>IF($A189="","",IF((AND($A189="ADD",OR(AY189="",AY189="Excellent"))),"1",(_xlfn.XLOOKUP(AY189,condition[lookupValue],condition[lookupKey],""))))</f>
        <v/>
      </c>
      <c r="BA189" s="7" t="str">
        <f t="shared" si="35"/>
        <v/>
      </c>
      <c r="BB189" s="9"/>
    </row>
    <row r="190" spans="2:5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6" t="str">
        <f t="shared" si="24"/>
        <v/>
      </c>
      <c r="O190" s="4"/>
      <c r="Q190" s="3" t="str">
        <f>IF($A190="ADD",IF(NOT(ISBLANK(P190)),_xlfn.XLOOKUP(P190,len_adjust_rsn[lookupValue],len_adjust_rsn[lookupKey],"ERROR"),""), "")</f>
        <v/>
      </c>
      <c r="R190" s="6" t="str">
        <f t="shared" si="25"/>
        <v/>
      </c>
      <c r="S190" s="6"/>
      <c r="T190" s="6" t="str">
        <f t="shared" si="26"/>
        <v/>
      </c>
      <c r="V190" s="3" t="str">
        <f>IF($A190="ADD",IF(NOT(ISBLANK(U190)),_xlfn.XLOOKUP(U190,ud_berm_type[lookupValue],ud_berm_type[lookupKey],"ERROR"),""), "")</f>
        <v/>
      </c>
      <c r="X190" s="4"/>
      <c r="AE190" s="7"/>
      <c r="AF190" s="4" t="str">
        <f t="shared" ca="1" si="27"/>
        <v/>
      </c>
      <c r="AG190" s="4"/>
      <c r="AH190" s="3" t="str">
        <f t="shared" si="28"/>
        <v/>
      </c>
      <c r="AI190" s="3" t="str">
        <f>IF($A190="","",IF((AND($A190="ADD",OR(AH190="",AH190="In Use"))),"5",(_xlfn.XLOOKUP(AH190,ud_asset_status[lookupValue],ud_asset_status[lookupKey],""))))</f>
        <v/>
      </c>
      <c r="AK190" s="3" t="str">
        <f>IF($A190="ADD",IF(NOT(ISBLANK(AJ190)),_xlfn.XLOOKUP(AJ190,ud_replacement_status[lookupValue],ud_replacement_status[lookupKey],"ERROR"),""), "")</f>
        <v/>
      </c>
      <c r="AL190" s="7"/>
      <c r="AN190" s="3" t="str">
        <f>IF($A190="ADD",IF(NOT(ISBLANK(AM190)),_xlfn.XLOOKUP(AM190,ar_replace_reason[lookupValue],ar_replace_reason[lookupKey],"ERROR"),""), "")</f>
        <v/>
      </c>
      <c r="AO190" s="3" t="str">
        <f t="shared" si="29"/>
        <v/>
      </c>
      <c r="AP190" s="3" t="str">
        <f>IF($A190="","",IF((AND($A190="ADD",OR(AO190="",AO190="Queenstown-Lakes District Council"))),"70",(_xlfn.XLOOKUP(AO190,ud_organisation_owner[lookupValue],ud_organisation_owner[lookupKey],""))))</f>
        <v/>
      </c>
      <c r="AQ190" s="3" t="str">
        <f t="shared" si="30"/>
        <v/>
      </c>
      <c r="AR190" s="3" t="str">
        <f>IF($A190="","",IF((AND($A190="ADD",OR(AQ190="",AQ190="Queenstown-Lakes District Council"))),"70",(_xlfn.XLOOKUP(AQ190,ud_organisation_owner[lookupValue],ud_organisation_owner[lookupKey],""))))</f>
        <v/>
      </c>
      <c r="AS190" s="3" t="str">
        <f t="shared" si="31"/>
        <v/>
      </c>
      <c r="AT190" s="3" t="str">
        <f>IF($A190="","",IF((AND($A190="ADD",OR(AS190="",AS190="Local Authority"))),"17",(_xlfn.XLOOKUP(AS190,ud_sub_organisation[lookupValue],ud_sub_organisation[lookupKey],""))))</f>
        <v/>
      </c>
      <c r="AU190" s="3" t="str">
        <f t="shared" si="32"/>
        <v/>
      </c>
      <c r="AV190" s="3" t="str">
        <f>IF($A190="","",IF((AND($A190="ADD",OR(AU190="",AU190="Vested Assets"))),"12",(_xlfn.XLOOKUP(AU190,ud_work_category[lookupValue],ud_work_category[lookupKey],""))))</f>
        <v/>
      </c>
      <c r="AW190" s="8"/>
      <c r="AX190" s="2" t="str">
        <f t="shared" si="33"/>
        <v/>
      </c>
      <c r="AY190" s="3" t="str">
        <f t="shared" si="34"/>
        <v/>
      </c>
      <c r="AZ190" s="3" t="str">
        <f>IF($A190="","",IF((AND($A190="ADD",OR(AY190="",AY190="Excellent"))),"1",(_xlfn.XLOOKUP(AY190,condition[lookupValue],condition[lookupKey],""))))</f>
        <v/>
      </c>
      <c r="BA190" s="7" t="str">
        <f t="shared" si="35"/>
        <v/>
      </c>
      <c r="BB190" s="9"/>
    </row>
    <row r="191" spans="2:5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6" t="str">
        <f t="shared" si="24"/>
        <v/>
      </c>
      <c r="O191" s="4"/>
      <c r="Q191" s="3" t="str">
        <f>IF($A191="ADD",IF(NOT(ISBLANK(P191)),_xlfn.XLOOKUP(P191,len_adjust_rsn[lookupValue],len_adjust_rsn[lookupKey],"ERROR"),""), "")</f>
        <v/>
      </c>
      <c r="R191" s="6" t="str">
        <f t="shared" si="25"/>
        <v/>
      </c>
      <c r="S191" s="6"/>
      <c r="T191" s="6" t="str">
        <f t="shared" si="26"/>
        <v/>
      </c>
      <c r="V191" s="3" t="str">
        <f>IF($A191="ADD",IF(NOT(ISBLANK(U191)),_xlfn.XLOOKUP(U191,ud_berm_type[lookupValue],ud_berm_type[lookupKey],"ERROR"),""), "")</f>
        <v/>
      </c>
      <c r="X191" s="4"/>
      <c r="AE191" s="7"/>
      <c r="AF191" s="4" t="str">
        <f t="shared" ca="1" si="27"/>
        <v/>
      </c>
      <c r="AG191" s="4"/>
      <c r="AH191" s="3" t="str">
        <f t="shared" si="28"/>
        <v/>
      </c>
      <c r="AI191" s="3" t="str">
        <f>IF($A191="","",IF((AND($A191="ADD",OR(AH191="",AH191="In Use"))),"5",(_xlfn.XLOOKUP(AH191,ud_asset_status[lookupValue],ud_asset_status[lookupKey],""))))</f>
        <v/>
      </c>
      <c r="AK191" s="3" t="str">
        <f>IF($A191="ADD",IF(NOT(ISBLANK(AJ191)),_xlfn.XLOOKUP(AJ191,ud_replacement_status[lookupValue],ud_replacement_status[lookupKey],"ERROR"),""), "")</f>
        <v/>
      </c>
      <c r="AL191" s="7"/>
      <c r="AN191" s="3" t="str">
        <f>IF($A191="ADD",IF(NOT(ISBLANK(AM191)),_xlfn.XLOOKUP(AM191,ar_replace_reason[lookupValue],ar_replace_reason[lookupKey],"ERROR"),""), "")</f>
        <v/>
      </c>
      <c r="AO191" s="3" t="str">
        <f t="shared" si="29"/>
        <v/>
      </c>
      <c r="AP191" s="3" t="str">
        <f>IF($A191="","",IF((AND($A191="ADD",OR(AO191="",AO191="Queenstown-Lakes District Council"))),"70",(_xlfn.XLOOKUP(AO191,ud_organisation_owner[lookupValue],ud_organisation_owner[lookupKey],""))))</f>
        <v/>
      </c>
      <c r="AQ191" s="3" t="str">
        <f t="shared" si="30"/>
        <v/>
      </c>
      <c r="AR191" s="3" t="str">
        <f>IF($A191="","",IF((AND($A191="ADD",OR(AQ191="",AQ191="Queenstown-Lakes District Council"))),"70",(_xlfn.XLOOKUP(AQ191,ud_organisation_owner[lookupValue],ud_organisation_owner[lookupKey],""))))</f>
        <v/>
      </c>
      <c r="AS191" s="3" t="str">
        <f t="shared" si="31"/>
        <v/>
      </c>
      <c r="AT191" s="3" t="str">
        <f>IF($A191="","",IF((AND($A191="ADD",OR(AS191="",AS191="Local Authority"))),"17",(_xlfn.XLOOKUP(AS191,ud_sub_organisation[lookupValue],ud_sub_organisation[lookupKey],""))))</f>
        <v/>
      </c>
      <c r="AU191" s="3" t="str">
        <f t="shared" si="32"/>
        <v/>
      </c>
      <c r="AV191" s="3" t="str">
        <f>IF($A191="","",IF((AND($A191="ADD",OR(AU191="",AU191="Vested Assets"))),"12",(_xlfn.XLOOKUP(AU191,ud_work_category[lookupValue],ud_work_category[lookupKey],""))))</f>
        <v/>
      </c>
      <c r="AW191" s="8"/>
      <c r="AX191" s="2" t="str">
        <f t="shared" si="33"/>
        <v/>
      </c>
      <c r="AY191" s="3" t="str">
        <f t="shared" si="34"/>
        <v/>
      </c>
      <c r="AZ191" s="3" t="str">
        <f>IF($A191="","",IF((AND($A191="ADD",OR(AY191="",AY191="Excellent"))),"1",(_xlfn.XLOOKUP(AY191,condition[lookupValue],condition[lookupKey],""))))</f>
        <v/>
      </c>
      <c r="BA191" s="7" t="str">
        <f t="shared" si="35"/>
        <v/>
      </c>
      <c r="BB191" s="9"/>
    </row>
    <row r="192" spans="2:5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6" t="str">
        <f t="shared" si="24"/>
        <v/>
      </c>
      <c r="O192" s="4"/>
      <c r="Q192" s="3" t="str">
        <f>IF($A192="ADD",IF(NOT(ISBLANK(P192)),_xlfn.XLOOKUP(P192,len_adjust_rsn[lookupValue],len_adjust_rsn[lookupKey],"ERROR"),""), "")</f>
        <v/>
      </c>
      <c r="R192" s="6" t="str">
        <f t="shared" si="25"/>
        <v/>
      </c>
      <c r="S192" s="6"/>
      <c r="T192" s="6" t="str">
        <f t="shared" si="26"/>
        <v/>
      </c>
      <c r="V192" s="3" t="str">
        <f>IF($A192="ADD",IF(NOT(ISBLANK(U192)),_xlfn.XLOOKUP(U192,ud_berm_type[lookupValue],ud_berm_type[lookupKey],"ERROR"),""), "")</f>
        <v/>
      </c>
      <c r="X192" s="4"/>
      <c r="AE192" s="7"/>
      <c r="AF192" s="4" t="str">
        <f t="shared" ca="1" si="27"/>
        <v/>
      </c>
      <c r="AG192" s="4"/>
      <c r="AH192" s="3" t="str">
        <f t="shared" si="28"/>
        <v/>
      </c>
      <c r="AI192" s="3" t="str">
        <f>IF($A192="","",IF((AND($A192="ADD",OR(AH192="",AH192="In Use"))),"5",(_xlfn.XLOOKUP(AH192,ud_asset_status[lookupValue],ud_asset_status[lookupKey],""))))</f>
        <v/>
      </c>
      <c r="AK192" s="3" t="str">
        <f>IF($A192="ADD",IF(NOT(ISBLANK(AJ192)),_xlfn.XLOOKUP(AJ192,ud_replacement_status[lookupValue],ud_replacement_status[lookupKey],"ERROR"),""), "")</f>
        <v/>
      </c>
      <c r="AL192" s="7"/>
      <c r="AN192" s="3" t="str">
        <f>IF($A192="ADD",IF(NOT(ISBLANK(AM192)),_xlfn.XLOOKUP(AM192,ar_replace_reason[lookupValue],ar_replace_reason[lookupKey],"ERROR"),""), "")</f>
        <v/>
      </c>
      <c r="AO192" s="3" t="str">
        <f t="shared" si="29"/>
        <v/>
      </c>
      <c r="AP192" s="3" t="str">
        <f>IF($A192="","",IF((AND($A192="ADD",OR(AO192="",AO192="Queenstown-Lakes District Council"))),"70",(_xlfn.XLOOKUP(AO192,ud_organisation_owner[lookupValue],ud_organisation_owner[lookupKey],""))))</f>
        <v/>
      </c>
      <c r="AQ192" s="3" t="str">
        <f t="shared" si="30"/>
        <v/>
      </c>
      <c r="AR192" s="3" t="str">
        <f>IF($A192="","",IF((AND($A192="ADD",OR(AQ192="",AQ192="Queenstown-Lakes District Council"))),"70",(_xlfn.XLOOKUP(AQ192,ud_organisation_owner[lookupValue],ud_organisation_owner[lookupKey],""))))</f>
        <v/>
      </c>
      <c r="AS192" s="3" t="str">
        <f t="shared" si="31"/>
        <v/>
      </c>
      <c r="AT192" s="3" t="str">
        <f>IF($A192="","",IF((AND($A192="ADD",OR(AS192="",AS192="Local Authority"))),"17",(_xlfn.XLOOKUP(AS192,ud_sub_organisation[lookupValue],ud_sub_organisation[lookupKey],""))))</f>
        <v/>
      </c>
      <c r="AU192" s="3" t="str">
        <f t="shared" si="32"/>
        <v/>
      </c>
      <c r="AV192" s="3" t="str">
        <f>IF($A192="","",IF((AND($A192="ADD",OR(AU192="",AU192="Vested Assets"))),"12",(_xlfn.XLOOKUP(AU192,ud_work_category[lookupValue],ud_work_category[lookupKey],""))))</f>
        <v/>
      </c>
      <c r="AW192" s="8"/>
      <c r="AX192" s="2" t="str">
        <f t="shared" si="33"/>
        <v/>
      </c>
      <c r="AY192" s="3" t="str">
        <f t="shared" si="34"/>
        <v/>
      </c>
      <c r="AZ192" s="3" t="str">
        <f>IF($A192="","",IF((AND($A192="ADD",OR(AY192="",AY192="Excellent"))),"1",(_xlfn.XLOOKUP(AY192,condition[lookupValue],condition[lookupKey],""))))</f>
        <v/>
      </c>
      <c r="BA192" s="7" t="str">
        <f t="shared" si="35"/>
        <v/>
      </c>
      <c r="BB192" s="9"/>
    </row>
    <row r="193" spans="2:5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6" t="str">
        <f t="shared" si="24"/>
        <v/>
      </c>
      <c r="O193" s="4"/>
      <c r="Q193" s="3" t="str">
        <f>IF($A193="ADD",IF(NOT(ISBLANK(P193)),_xlfn.XLOOKUP(P193,len_adjust_rsn[lookupValue],len_adjust_rsn[lookupKey],"ERROR"),""), "")</f>
        <v/>
      </c>
      <c r="R193" s="6" t="str">
        <f t="shared" si="25"/>
        <v/>
      </c>
      <c r="S193" s="6"/>
      <c r="T193" s="6" t="str">
        <f t="shared" si="26"/>
        <v/>
      </c>
      <c r="V193" s="3" t="str">
        <f>IF($A193="ADD",IF(NOT(ISBLANK(U193)),_xlfn.XLOOKUP(U193,ud_berm_type[lookupValue],ud_berm_type[lookupKey],"ERROR"),""), "")</f>
        <v/>
      </c>
      <c r="X193" s="4"/>
      <c r="AE193" s="7"/>
      <c r="AF193" s="4" t="str">
        <f t="shared" ca="1" si="27"/>
        <v/>
      </c>
      <c r="AG193" s="4"/>
      <c r="AH193" s="3" t="str">
        <f t="shared" si="28"/>
        <v/>
      </c>
      <c r="AI193" s="3" t="str">
        <f>IF($A193="","",IF((AND($A193="ADD",OR(AH193="",AH193="In Use"))),"5",(_xlfn.XLOOKUP(AH193,ud_asset_status[lookupValue],ud_asset_status[lookupKey],""))))</f>
        <v/>
      </c>
      <c r="AK193" s="3" t="str">
        <f>IF($A193="ADD",IF(NOT(ISBLANK(AJ193)),_xlfn.XLOOKUP(AJ193,ud_replacement_status[lookupValue],ud_replacement_status[lookupKey],"ERROR"),""), "")</f>
        <v/>
      </c>
      <c r="AL193" s="7"/>
      <c r="AN193" s="3" t="str">
        <f>IF($A193="ADD",IF(NOT(ISBLANK(AM193)),_xlfn.XLOOKUP(AM193,ar_replace_reason[lookupValue],ar_replace_reason[lookupKey],"ERROR"),""), "")</f>
        <v/>
      </c>
      <c r="AO193" s="3" t="str">
        <f t="shared" si="29"/>
        <v/>
      </c>
      <c r="AP193" s="3" t="str">
        <f>IF($A193="","",IF((AND($A193="ADD",OR(AO193="",AO193="Queenstown-Lakes District Council"))),"70",(_xlfn.XLOOKUP(AO193,ud_organisation_owner[lookupValue],ud_organisation_owner[lookupKey],""))))</f>
        <v/>
      </c>
      <c r="AQ193" s="3" t="str">
        <f t="shared" si="30"/>
        <v/>
      </c>
      <c r="AR193" s="3" t="str">
        <f>IF($A193="","",IF((AND($A193="ADD",OR(AQ193="",AQ193="Queenstown-Lakes District Council"))),"70",(_xlfn.XLOOKUP(AQ193,ud_organisation_owner[lookupValue],ud_organisation_owner[lookupKey],""))))</f>
        <v/>
      </c>
      <c r="AS193" s="3" t="str">
        <f t="shared" si="31"/>
        <v/>
      </c>
      <c r="AT193" s="3" t="str">
        <f>IF($A193="","",IF((AND($A193="ADD",OR(AS193="",AS193="Local Authority"))),"17",(_xlfn.XLOOKUP(AS193,ud_sub_organisation[lookupValue],ud_sub_organisation[lookupKey],""))))</f>
        <v/>
      </c>
      <c r="AU193" s="3" t="str">
        <f t="shared" si="32"/>
        <v/>
      </c>
      <c r="AV193" s="3" t="str">
        <f>IF($A193="","",IF((AND($A193="ADD",OR(AU193="",AU193="Vested Assets"))),"12",(_xlfn.XLOOKUP(AU193,ud_work_category[lookupValue],ud_work_category[lookupKey],""))))</f>
        <v/>
      </c>
      <c r="AW193" s="8"/>
      <c r="AX193" s="2" t="str">
        <f t="shared" si="33"/>
        <v/>
      </c>
      <c r="AY193" s="3" t="str">
        <f t="shared" si="34"/>
        <v/>
      </c>
      <c r="AZ193" s="3" t="str">
        <f>IF($A193="","",IF((AND($A193="ADD",OR(AY193="",AY193="Excellent"))),"1",(_xlfn.XLOOKUP(AY193,condition[lookupValue],condition[lookupKey],""))))</f>
        <v/>
      </c>
      <c r="BA193" s="7" t="str">
        <f t="shared" si="35"/>
        <v/>
      </c>
      <c r="BB193" s="9"/>
    </row>
    <row r="194" spans="2:5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6" t="str">
        <f t="shared" si="24"/>
        <v/>
      </c>
      <c r="O194" s="4"/>
      <c r="Q194" s="3" t="str">
        <f>IF($A194="ADD",IF(NOT(ISBLANK(P194)),_xlfn.XLOOKUP(P194,len_adjust_rsn[lookupValue],len_adjust_rsn[lookupKey],"ERROR"),""), "")</f>
        <v/>
      </c>
      <c r="R194" s="6" t="str">
        <f t="shared" si="25"/>
        <v/>
      </c>
      <c r="S194" s="6"/>
      <c r="T194" s="6" t="str">
        <f t="shared" si="26"/>
        <v/>
      </c>
      <c r="V194" s="3" t="str">
        <f>IF($A194="ADD",IF(NOT(ISBLANK(U194)),_xlfn.XLOOKUP(U194,ud_berm_type[lookupValue],ud_berm_type[lookupKey],"ERROR"),""), "")</f>
        <v/>
      </c>
      <c r="X194" s="4"/>
      <c r="AE194" s="7"/>
      <c r="AF194" s="4" t="str">
        <f t="shared" ca="1" si="27"/>
        <v/>
      </c>
      <c r="AG194" s="4"/>
      <c r="AH194" s="3" t="str">
        <f t="shared" si="28"/>
        <v/>
      </c>
      <c r="AI194" s="3" t="str">
        <f>IF($A194="","",IF((AND($A194="ADD",OR(AH194="",AH194="In Use"))),"5",(_xlfn.XLOOKUP(AH194,ud_asset_status[lookupValue],ud_asset_status[lookupKey],""))))</f>
        <v/>
      </c>
      <c r="AK194" s="3" t="str">
        <f>IF($A194="ADD",IF(NOT(ISBLANK(AJ194)),_xlfn.XLOOKUP(AJ194,ud_replacement_status[lookupValue],ud_replacement_status[lookupKey],"ERROR"),""), "")</f>
        <v/>
      </c>
      <c r="AL194" s="7"/>
      <c r="AN194" s="3" t="str">
        <f>IF($A194="ADD",IF(NOT(ISBLANK(AM194)),_xlfn.XLOOKUP(AM194,ar_replace_reason[lookupValue],ar_replace_reason[lookupKey],"ERROR"),""), "")</f>
        <v/>
      </c>
      <c r="AO194" s="3" t="str">
        <f t="shared" si="29"/>
        <v/>
      </c>
      <c r="AP194" s="3" t="str">
        <f>IF($A194="","",IF((AND($A194="ADD",OR(AO194="",AO194="Queenstown-Lakes District Council"))),"70",(_xlfn.XLOOKUP(AO194,ud_organisation_owner[lookupValue],ud_organisation_owner[lookupKey],""))))</f>
        <v/>
      </c>
      <c r="AQ194" s="3" t="str">
        <f t="shared" si="30"/>
        <v/>
      </c>
      <c r="AR194" s="3" t="str">
        <f>IF($A194="","",IF((AND($A194="ADD",OR(AQ194="",AQ194="Queenstown-Lakes District Council"))),"70",(_xlfn.XLOOKUP(AQ194,ud_organisation_owner[lookupValue],ud_organisation_owner[lookupKey],""))))</f>
        <v/>
      </c>
      <c r="AS194" s="3" t="str">
        <f t="shared" si="31"/>
        <v/>
      </c>
      <c r="AT194" s="3" t="str">
        <f>IF($A194="","",IF((AND($A194="ADD",OR(AS194="",AS194="Local Authority"))),"17",(_xlfn.XLOOKUP(AS194,ud_sub_organisation[lookupValue],ud_sub_organisation[lookupKey],""))))</f>
        <v/>
      </c>
      <c r="AU194" s="3" t="str">
        <f t="shared" si="32"/>
        <v/>
      </c>
      <c r="AV194" s="3" t="str">
        <f>IF($A194="","",IF((AND($A194="ADD",OR(AU194="",AU194="Vested Assets"))),"12",(_xlfn.XLOOKUP(AU194,ud_work_category[lookupValue],ud_work_category[lookupKey],""))))</f>
        <v/>
      </c>
      <c r="AW194" s="8"/>
      <c r="AX194" s="2" t="str">
        <f t="shared" si="33"/>
        <v/>
      </c>
      <c r="AY194" s="3" t="str">
        <f t="shared" si="34"/>
        <v/>
      </c>
      <c r="AZ194" s="3" t="str">
        <f>IF($A194="","",IF((AND($A194="ADD",OR(AY194="",AY194="Excellent"))),"1",(_xlfn.XLOOKUP(AY194,condition[lookupValue],condition[lookupKey],""))))</f>
        <v/>
      </c>
      <c r="BA194" s="7" t="str">
        <f t="shared" si="35"/>
        <v/>
      </c>
      <c r="BB194" s="9"/>
    </row>
    <row r="195" spans="2:5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6" t="str">
        <f t="shared" si="24"/>
        <v/>
      </c>
      <c r="O195" s="4"/>
      <c r="Q195" s="3" t="str">
        <f>IF($A195="ADD",IF(NOT(ISBLANK(P195)),_xlfn.XLOOKUP(P195,len_adjust_rsn[lookupValue],len_adjust_rsn[lookupKey],"ERROR"),""), "")</f>
        <v/>
      </c>
      <c r="R195" s="6" t="str">
        <f t="shared" si="25"/>
        <v/>
      </c>
      <c r="S195" s="6"/>
      <c r="T195" s="6" t="str">
        <f t="shared" si="26"/>
        <v/>
      </c>
      <c r="V195" s="3" t="str">
        <f>IF($A195="ADD",IF(NOT(ISBLANK(U195)),_xlfn.XLOOKUP(U195,ud_berm_type[lookupValue],ud_berm_type[lookupKey],"ERROR"),""), "")</f>
        <v/>
      </c>
      <c r="X195" s="4"/>
      <c r="AE195" s="7"/>
      <c r="AF195" s="4" t="str">
        <f t="shared" ca="1" si="27"/>
        <v/>
      </c>
      <c r="AG195" s="4"/>
      <c r="AH195" s="3" t="str">
        <f t="shared" si="28"/>
        <v/>
      </c>
      <c r="AI195" s="3" t="str">
        <f>IF($A195="","",IF((AND($A195="ADD",OR(AH195="",AH195="In Use"))),"5",(_xlfn.XLOOKUP(AH195,ud_asset_status[lookupValue],ud_asset_status[lookupKey],""))))</f>
        <v/>
      </c>
      <c r="AK195" s="3" t="str">
        <f>IF($A195="ADD",IF(NOT(ISBLANK(AJ195)),_xlfn.XLOOKUP(AJ195,ud_replacement_status[lookupValue],ud_replacement_status[lookupKey],"ERROR"),""), "")</f>
        <v/>
      </c>
      <c r="AL195" s="7"/>
      <c r="AN195" s="3" t="str">
        <f>IF($A195="ADD",IF(NOT(ISBLANK(AM195)),_xlfn.XLOOKUP(AM195,ar_replace_reason[lookupValue],ar_replace_reason[lookupKey],"ERROR"),""), "")</f>
        <v/>
      </c>
      <c r="AO195" s="3" t="str">
        <f t="shared" si="29"/>
        <v/>
      </c>
      <c r="AP195" s="3" t="str">
        <f>IF($A195="","",IF((AND($A195="ADD",OR(AO195="",AO195="Queenstown-Lakes District Council"))),"70",(_xlfn.XLOOKUP(AO195,ud_organisation_owner[lookupValue],ud_organisation_owner[lookupKey],""))))</f>
        <v/>
      </c>
      <c r="AQ195" s="3" t="str">
        <f t="shared" si="30"/>
        <v/>
      </c>
      <c r="AR195" s="3" t="str">
        <f>IF($A195="","",IF((AND($A195="ADD",OR(AQ195="",AQ195="Queenstown-Lakes District Council"))),"70",(_xlfn.XLOOKUP(AQ195,ud_organisation_owner[lookupValue],ud_organisation_owner[lookupKey],""))))</f>
        <v/>
      </c>
      <c r="AS195" s="3" t="str">
        <f t="shared" si="31"/>
        <v/>
      </c>
      <c r="AT195" s="3" t="str">
        <f>IF($A195="","",IF((AND($A195="ADD",OR(AS195="",AS195="Local Authority"))),"17",(_xlfn.XLOOKUP(AS195,ud_sub_organisation[lookupValue],ud_sub_organisation[lookupKey],""))))</f>
        <v/>
      </c>
      <c r="AU195" s="3" t="str">
        <f t="shared" si="32"/>
        <v/>
      </c>
      <c r="AV195" s="3" t="str">
        <f>IF($A195="","",IF((AND($A195="ADD",OR(AU195="",AU195="Vested Assets"))),"12",(_xlfn.XLOOKUP(AU195,ud_work_category[lookupValue],ud_work_category[lookupKey],""))))</f>
        <v/>
      </c>
      <c r="AW195" s="8"/>
      <c r="AX195" s="2" t="str">
        <f t="shared" si="33"/>
        <v/>
      </c>
      <c r="AY195" s="3" t="str">
        <f t="shared" si="34"/>
        <v/>
      </c>
      <c r="AZ195" s="3" t="str">
        <f>IF($A195="","",IF((AND($A195="ADD",OR(AY195="",AY195="Excellent"))),"1",(_xlfn.XLOOKUP(AY195,condition[lookupValue],condition[lookupKey],""))))</f>
        <v/>
      </c>
      <c r="BA195" s="7" t="str">
        <f t="shared" si="35"/>
        <v/>
      </c>
      <c r="BB195" s="9"/>
    </row>
    <row r="196" spans="2:5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6" t="str">
        <f t="shared" si="24"/>
        <v/>
      </c>
      <c r="O196" s="4"/>
      <c r="Q196" s="3" t="str">
        <f>IF($A196="ADD",IF(NOT(ISBLANK(P196)),_xlfn.XLOOKUP(P196,len_adjust_rsn[lookupValue],len_adjust_rsn[lookupKey],"ERROR"),""), "")</f>
        <v/>
      </c>
      <c r="R196" s="6" t="str">
        <f t="shared" si="25"/>
        <v/>
      </c>
      <c r="S196" s="6"/>
      <c r="T196" s="6" t="str">
        <f t="shared" si="26"/>
        <v/>
      </c>
      <c r="V196" s="3" t="str">
        <f>IF($A196="ADD",IF(NOT(ISBLANK(U196)),_xlfn.XLOOKUP(U196,ud_berm_type[lookupValue],ud_berm_type[lookupKey],"ERROR"),""), "")</f>
        <v/>
      </c>
      <c r="X196" s="4"/>
      <c r="AE196" s="7"/>
      <c r="AF196" s="4" t="str">
        <f t="shared" ca="1" si="27"/>
        <v/>
      </c>
      <c r="AG196" s="4"/>
      <c r="AH196" s="3" t="str">
        <f t="shared" si="28"/>
        <v/>
      </c>
      <c r="AI196" s="3" t="str">
        <f>IF($A196="","",IF((AND($A196="ADD",OR(AH196="",AH196="In Use"))),"5",(_xlfn.XLOOKUP(AH196,ud_asset_status[lookupValue],ud_asset_status[lookupKey],""))))</f>
        <v/>
      </c>
      <c r="AK196" s="3" t="str">
        <f>IF($A196="ADD",IF(NOT(ISBLANK(AJ196)),_xlfn.XLOOKUP(AJ196,ud_replacement_status[lookupValue],ud_replacement_status[lookupKey],"ERROR"),""), "")</f>
        <v/>
      </c>
      <c r="AL196" s="7"/>
      <c r="AN196" s="3" t="str">
        <f>IF($A196="ADD",IF(NOT(ISBLANK(AM196)),_xlfn.XLOOKUP(AM196,ar_replace_reason[lookupValue],ar_replace_reason[lookupKey],"ERROR"),""), "")</f>
        <v/>
      </c>
      <c r="AO196" s="3" t="str">
        <f t="shared" si="29"/>
        <v/>
      </c>
      <c r="AP196" s="3" t="str">
        <f>IF($A196="","",IF((AND($A196="ADD",OR(AO196="",AO196="Queenstown-Lakes District Council"))),"70",(_xlfn.XLOOKUP(AO196,ud_organisation_owner[lookupValue],ud_organisation_owner[lookupKey],""))))</f>
        <v/>
      </c>
      <c r="AQ196" s="3" t="str">
        <f t="shared" si="30"/>
        <v/>
      </c>
      <c r="AR196" s="3" t="str">
        <f>IF($A196="","",IF((AND($A196="ADD",OR(AQ196="",AQ196="Queenstown-Lakes District Council"))),"70",(_xlfn.XLOOKUP(AQ196,ud_organisation_owner[lookupValue],ud_organisation_owner[lookupKey],""))))</f>
        <v/>
      </c>
      <c r="AS196" s="3" t="str">
        <f t="shared" si="31"/>
        <v/>
      </c>
      <c r="AT196" s="3" t="str">
        <f>IF($A196="","",IF((AND($A196="ADD",OR(AS196="",AS196="Local Authority"))),"17",(_xlfn.XLOOKUP(AS196,ud_sub_organisation[lookupValue],ud_sub_organisation[lookupKey],""))))</f>
        <v/>
      </c>
      <c r="AU196" s="3" t="str">
        <f t="shared" si="32"/>
        <v/>
      </c>
      <c r="AV196" s="3" t="str">
        <f>IF($A196="","",IF((AND($A196="ADD",OR(AU196="",AU196="Vested Assets"))),"12",(_xlfn.XLOOKUP(AU196,ud_work_category[lookupValue],ud_work_category[lookupKey],""))))</f>
        <v/>
      </c>
      <c r="AW196" s="8"/>
      <c r="AX196" s="2" t="str">
        <f t="shared" si="33"/>
        <v/>
      </c>
      <c r="AY196" s="3" t="str">
        <f t="shared" si="34"/>
        <v/>
      </c>
      <c r="AZ196" s="3" t="str">
        <f>IF($A196="","",IF((AND($A196="ADD",OR(AY196="",AY196="Excellent"))),"1",(_xlfn.XLOOKUP(AY196,condition[lookupValue],condition[lookupKey],""))))</f>
        <v/>
      </c>
      <c r="BA196" s="7" t="str">
        <f t="shared" si="35"/>
        <v/>
      </c>
      <c r="BB196" s="9"/>
    </row>
    <row r="197" spans="2:5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6" t="str">
        <f t="shared" si="24"/>
        <v/>
      </c>
      <c r="O197" s="4"/>
      <c r="Q197" s="3" t="str">
        <f>IF($A197="ADD",IF(NOT(ISBLANK(P197)),_xlfn.XLOOKUP(P197,len_adjust_rsn[lookupValue],len_adjust_rsn[lookupKey],"ERROR"),""), "")</f>
        <v/>
      </c>
      <c r="R197" s="6" t="str">
        <f t="shared" si="25"/>
        <v/>
      </c>
      <c r="S197" s="6"/>
      <c r="T197" s="6" t="str">
        <f t="shared" si="26"/>
        <v/>
      </c>
      <c r="V197" s="3" t="str">
        <f>IF($A197="ADD",IF(NOT(ISBLANK(U197)),_xlfn.XLOOKUP(U197,ud_berm_type[lookupValue],ud_berm_type[lookupKey],"ERROR"),""), "")</f>
        <v/>
      </c>
      <c r="X197" s="4"/>
      <c r="AE197" s="7"/>
      <c r="AF197" s="4" t="str">
        <f t="shared" ca="1" si="27"/>
        <v/>
      </c>
      <c r="AG197" s="4"/>
      <c r="AH197" s="3" t="str">
        <f t="shared" si="28"/>
        <v/>
      </c>
      <c r="AI197" s="3" t="str">
        <f>IF($A197="","",IF((AND($A197="ADD",OR(AH197="",AH197="In Use"))),"5",(_xlfn.XLOOKUP(AH197,ud_asset_status[lookupValue],ud_asset_status[lookupKey],""))))</f>
        <v/>
      </c>
      <c r="AK197" s="3" t="str">
        <f>IF($A197="ADD",IF(NOT(ISBLANK(AJ197)),_xlfn.XLOOKUP(AJ197,ud_replacement_status[lookupValue],ud_replacement_status[lookupKey],"ERROR"),""), "")</f>
        <v/>
      </c>
      <c r="AL197" s="7"/>
      <c r="AN197" s="3" t="str">
        <f>IF($A197="ADD",IF(NOT(ISBLANK(AM197)),_xlfn.XLOOKUP(AM197,ar_replace_reason[lookupValue],ar_replace_reason[lookupKey],"ERROR"),""), "")</f>
        <v/>
      </c>
      <c r="AO197" s="3" t="str">
        <f t="shared" si="29"/>
        <v/>
      </c>
      <c r="AP197" s="3" t="str">
        <f>IF($A197="","",IF((AND($A197="ADD",OR(AO197="",AO197="Queenstown-Lakes District Council"))),"70",(_xlfn.XLOOKUP(AO197,ud_organisation_owner[lookupValue],ud_organisation_owner[lookupKey],""))))</f>
        <v/>
      </c>
      <c r="AQ197" s="3" t="str">
        <f t="shared" si="30"/>
        <v/>
      </c>
      <c r="AR197" s="3" t="str">
        <f>IF($A197="","",IF((AND($A197="ADD",OR(AQ197="",AQ197="Queenstown-Lakes District Council"))),"70",(_xlfn.XLOOKUP(AQ197,ud_organisation_owner[lookupValue],ud_organisation_owner[lookupKey],""))))</f>
        <v/>
      </c>
      <c r="AS197" s="3" t="str">
        <f t="shared" si="31"/>
        <v/>
      </c>
      <c r="AT197" s="3" t="str">
        <f>IF($A197="","",IF((AND($A197="ADD",OR(AS197="",AS197="Local Authority"))),"17",(_xlfn.XLOOKUP(AS197,ud_sub_organisation[lookupValue],ud_sub_organisation[lookupKey],""))))</f>
        <v/>
      </c>
      <c r="AU197" s="3" t="str">
        <f t="shared" si="32"/>
        <v/>
      </c>
      <c r="AV197" s="3" t="str">
        <f>IF($A197="","",IF((AND($A197="ADD",OR(AU197="",AU197="Vested Assets"))),"12",(_xlfn.XLOOKUP(AU197,ud_work_category[lookupValue],ud_work_category[lookupKey],""))))</f>
        <v/>
      </c>
      <c r="AW197" s="8"/>
      <c r="AX197" s="2" t="str">
        <f t="shared" si="33"/>
        <v/>
      </c>
      <c r="AY197" s="3" t="str">
        <f t="shared" si="34"/>
        <v/>
      </c>
      <c r="AZ197" s="3" t="str">
        <f>IF($A197="","",IF((AND($A197="ADD",OR(AY197="",AY197="Excellent"))),"1",(_xlfn.XLOOKUP(AY197,condition[lookupValue],condition[lookupKey],""))))</f>
        <v/>
      </c>
      <c r="BA197" s="7" t="str">
        <f t="shared" si="35"/>
        <v/>
      </c>
      <c r="BB197" s="9"/>
    </row>
    <row r="198" spans="2:5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6" t="str">
        <f t="shared" si="24"/>
        <v/>
      </c>
      <c r="O198" s="4"/>
      <c r="Q198" s="3" t="str">
        <f>IF($A198="ADD",IF(NOT(ISBLANK(P198)),_xlfn.XLOOKUP(P198,len_adjust_rsn[lookupValue],len_adjust_rsn[lookupKey],"ERROR"),""), "")</f>
        <v/>
      </c>
      <c r="R198" s="6" t="str">
        <f t="shared" si="25"/>
        <v/>
      </c>
      <c r="S198" s="6"/>
      <c r="T198" s="6" t="str">
        <f t="shared" si="26"/>
        <v/>
      </c>
      <c r="V198" s="3" t="str">
        <f>IF($A198="ADD",IF(NOT(ISBLANK(U198)),_xlfn.XLOOKUP(U198,ud_berm_type[lookupValue],ud_berm_type[lookupKey],"ERROR"),""), "")</f>
        <v/>
      </c>
      <c r="X198" s="4"/>
      <c r="AE198" s="7"/>
      <c r="AF198" s="4" t="str">
        <f t="shared" ca="1" si="27"/>
        <v/>
      </c>
      <c r="AG198" s="4"/>
      <c r="AH198" s="3" t="str">
        <f t="shared" si="28"/>
        <v/>
      </c>
      <c r="AI198" s="3" t="str">
        <f>IF($A198="","",IF((AND($A198="ADD",OR(AH198="",AH198="In Use"))),"5",(_xlfn.XLOOKUP(AH198,ud_asset_status[lookupValue],ud_asset_status[lookupKey],""))))</f>
        <v/>
      </c>
      <c r="AK198" s="3" t="str">
        <f>IF($A198="ADD",IF(NOT(ISBLANK(AJ198)),_xlfn.XLOOKUP(AJ198,ud_replacement_status[lookupValue],ud_replacement_status[lookupKey],"ERROR"),""), "")</f>
        <v/>
      </c>
      <c r="AL198" s="7"/>
      <c r="AN198" s="3" t="str">
        <f>IF($A198="ADD",IF(NOT(ISBLANK(AM198)),_xlfn.XLOOKUP(AM198,ar_replace_reason[lookupValue],ar_replace_reason[lookupKey],"ERROR"),""), "")</f>
        <v/>
      </c>
      <c r="AO198" s="3" t="str">
        <f t="shared" si="29"/>
        <v/>
      </c>
      <c r="AP198" s="3" t="str">
        <f>IF($A198="","",IF((AND($A198="ADD",OR(AO198="",AO198="Queenstown-Lakes District Council"))),"70",(_xlfn.XLOOKUP(AO198,ud_organisation_owner[lookupValue],ud_organisation_owner[lookupKey],""))))</f>
        <v/>
      </c>
      <c r="AQ198" s="3" t="str">
        <f t="shared" si="30"/>
        <v/>
      </c>
      <c r="AR198" s="3" t="str">
        <f>IF($A198="","",IF((AND($A198="ADD",OR(AQ198="",AQ198="Queenstown-Lakes District Council"))),"70",(_xlfn.XLOOKUP(AQ198,ud_organisation_owner[lookupValue],ud_organisation_owner[lookupKey],""))))</f>
        <v/>
      </c>
      <c r="AS198" s="3" t="str">
        <f t="shared" si="31"/>
        <v/>
      </c>
      <c r="AT198" s="3" t="str">
        <f>IF($A198="","",IF((AND($A198="ADD",OR(AS198="",AS198="Local Authority"))),"17",(_xlfn.XLOOKUP(AS198,ud_sub_organisation[lookupValue],ud_sub_organisation[lookupKey],""))))</f>
        <v/>
      </c>
      <c r="AU198" s="3" t="str">
        <f t="shared" si="32"/>
        <v/>
      </c>
      <c r="AV198" s="3" t="str">
        <f>IF($A198="","",IF((AND($A198="ADD",OR(AU198="",AU198="Vested Assets"))),"12",(_xlfn.XLOOKUP(AU198,ud_work_category[lookupValue],ud_work_category[lookupKey],""))))</f>
        <v/>
      </c>
      <c r="AW198" s="8"/>
      <c r="AX198" s="2" t="str">
        <f t="shared" si="33"/>
        <v/>
      </c>
      <c r="AY198" s="3" t="str">
        <f t="shared" si="34"/>
        <v/>
      </c>
      <c r="AZ198" s="3" t="str">
        <f>IF($A198="","",IF((AND($A198="ADD",OR(AY198="",AY198="Excellent"))),"1",(_xlfn.XLOOKUP(AY198,condition[lookupValue],condition[lookupKey],""))))</f>
        <v/>
      </c>
      <c r="BA198" s="7" t="str">
        <f t="shared" si="35"/>
        <v/>
      </c>
      <c r="BB198" s="9"/>
    </row>
    <row r="199" spans="2:5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6" t="str">
        <f t="shared" si="24"/>
        <v/>
      </c>
      <c r="O199" s="4"/>
      <c r="Q199" s="3" t="str">
        <f>IF($A199="ADD",IF(NOT(ISBLANK(P199)),_xlfn.XLOOKUP(P199,len_adjust_rsn[lookupValue],len_adjust_rsn[lookupKey],"ERROR"),""), "")</f>
        <v/>
      </c>
      <c r="R199" s="6" t="str">
        <f t="shared" si="25"/>
        <v/>
      </c>
      <c r="S199" s="6"/>
      <c r="T199" s="6" t="str">
        <f t="shared" si="26"/>
        <v/>
      </c>
      <c r="V199" s="3" t="str">
        <f>IF($A199="ADD",IF(NOT(ISBLANK(U199)),_xlfn.XLOOKUP(U199,ud_berm_type[lookupValue],ud_berm_type[lookupKey],"ERROR"),""), "")</f>
        <v/>
      </c>
      <c r="X199" s="4"/>
      <c r="AE199" s="7"/>
      <c r="AF199" s="4" t="str">
        <f t="shared" ca="1" si="27"/>
        <v/>
      </c>
      <c r="AG199" s="4"/>
      <c r="AH199" s="3" t="str">
        <f t="shared" si="28"/>
        <v/>
      </c>
      <c r="AI199" s="3" t="str">
        <f>IF($A199="","",IF((AND($A199="ADD",OR(AH199="",AH199="In Use"))),"5",(_xlfn.XLOOKUP(AH199,ud_asset_status[lookupValue],ud_asset_status[lookupKey],""))))</f>
        <v/>
      </c>
      <c r="AK199" s="3" t="str">
        <f>IF($A199="ADD",IF(NOT(ISBLANK(AJ199)),_xlfn.XLOOKUP(AJ199,ud_replacement_status[lookupValue],ud_replacement_status[lookupKey],"ERROR"),""), "")</f>
        <v/>
      </c>
      <c r="AL199" s="7"/>
      <c r="AN199" s="3" t="str">
        <f>IF($A199="ADD",IF(NOT(ISBLANK(AM199)),_xlfn.XLOOKUP(AM199,ar_replace_reason[lookupValue],ar_replace_reason[lookupKey],"ERROR"),""), "")</f>
        <v/>
      </c>
      <c r="AO199" s="3" t="str">
        <f t="shared" si="29"/>
        <v/>
      </c>
      <c r="AP199" s="3" t="str">
        <f>IF($A199="","",IF((AND($A199="ADD",OR(AO199="",AO199="Queenstown-Lakes District Council"))),"70",(_xlfn.XLOOKUP(AO199,ud_organisation_owner[lookupValue],ud_organisation_owner[lookupKey],""))))</f>
        <v/>
      </c>
      <c r="AQ199" s="3" t="str">
        <f t="shared" si="30"/>
        <v/>
      </c>
      <c r="AR199" s="3" t="str">
        <f>IF($A199="","",IF((AND($A199="ADD",OR(AQ199="",AQ199="Queenstown-Lakes District Council"))),"70",(_xlfn.XLOOKUP(AQ199,ud_organisation_owner[lookupValue],ud_organisation_owner[lookupKey],""))))</f>
        <v/>
      </c>
      <c r="AS199" s="3" t="str">
        <f t="shared" si="31"/>
        <v/>
      </c>
      <c r="AT199" s="3" t="str">
        <f>IF($A199="","",IF((AND($A199="ADD",OR(AS199="",AS199="Local Authority"))),"17",(_xlfn.XLOOKUP(AS199,ud_sub_organisation[lookupValue],ud_sub_organisation[lookupKey],""))))</f>
        <v/>
      </c>
      <c r="AU199" s="3" t="str">
        <f t="shared" si="32"/>
        <v/>
      </c>
      <c r="AV199" s="3" t="str">
        <f>IF($A199="","",IF((AND($A199="ADD",OR(AU199="",AU199="Vested Assets"))),"12",(_xlfn.XLOOKUP(AU199,ud_work_category[lookupValue],ud_work_category[lookupKey],""))))</f>
        <v/>
      </c>
      <c r="AW199" s="8"/>
      <c r="AX199" s="2" t="str">
        <f t="shared" si="33"/>
        <v/>
      </c>
      <c r="AY199" s="3" t="str">
        <f t="shared" si="34"/>
        <v/>
      </c>
      <c r="AZ199" s="3" t="str">
        <f>IF($A199="","",IF((AND($A199="ADD",OR(AY199="",AY199="Excellent"))),"1",(_xlfn.XLOOKUP(AY199,condition[lookupValue],condition[lookupKey],""))))</f>
        <v/>
      </c>
      <c r="BA199" s="7" t="str">
        <f t="shared" si="35"/>
        <v/>
      </c>
      <c r="BB199" s="9"/>
    </row>
    <row r="200" spans="2:5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6" t="str">
        <f t="shared" si="24"/>
        <v/>
      </c>
      <c r="O200" s="4"/>
      <c r="Q200" s="3" t="str">
        <f>IF($A200="ADD",IF(NOT(ISBLANK(P200)),_xlfn.XLOOKUP(P200,len_adjust_rsn[lookupValue],len_adjust_rsn[lookupKey],"ERROR"),""), "")</f>
        <v/>
      </c>
      <c r="R200" s="6" t="str">
        <f t="shared" si="25"/>
        <v/>
      </c>
      <c r="S200" s="6"/>
      <c r="T200" s="6" t="str">
        <f t="shared" si="26"/>
        <v/>
      </c>
      <c r="V200" s="3" t="str">
        <f>IF($A200="ADD",IF(NOT(ISBLANK(U200)),_xlfn.XLOOKUP(U200,ud_berm_type[lookupValue],ud_berm_type[lookupKey],"ERROR"),""), "")</f>
        <v/>
      </c>
      <c r="X200" s="4"/>
      <c r="AE200" s="7"/>
      <c r="AF200" s="4" t="str">
        <f t="shared" ca="1" si="27"/>
        <v/>
      </c>
      <c r="AG200" s="4"/>
      <c r="AH200" s="3" t="str">
        <f t="shared" si="28"/>
        <v/>
      </c>
      <c r="AI200" s="3" t="str">
        <f>IF($A200="","",IF((AND($A200="ADD",OR(AH200="",AH200="In Use"))),"5",(_xlfn.XLOOKUP(AH200,ud_asset_status[lookupValue],ud_asset_status[lookupKey],""))))</f>
        <v/>
      </c>
      <c r="AK200" s="3" t="str">
        <f>IF($A200="ADD",IF(NOT(ISBLANK(AJ200)),_xlfn.XLOOKUP(AJ200,ud_replacement_status[lookupValue],ud_replacement_status[lookupKey],"ERROR"),""), "")</f>
        <v/>
      </c>
      <c r="AL200" s="7"/>
      <c r="AN200" s="3" t="str">
        <f>IF($A200="ADD",IF(NOT(ISBLANK(AM200)),_xlfn.XLOOKUP(AM200,ar_replace_reason[lookupValue],ar_replace_reason[lookupKey],"ERROR"),""), "")</f>
        <v/>
      </c>
      <c r="AO200" s="3" t="str">
        <f t="shared" si="29"/>
        <v/>
      </c>
      <c r="AP200" s="3" t="str">
        <f>IF($A200="","",IF((AND($A200="ADD",OR(AO200="",AO200="Queenstown-Lakes District Council"))),"70",(_xlfn.XLOOKUP(AO200,ud_organisation_owner[lookupValue],ud_organisation_owner[lookupKey],""))))</f>
        <v/>
      </c>
      <c r="AQ200" s="3" t="str">
        <f t="shared" si="30"/>
        <v/>
      </c>
      <c r="AR200" s="3" t="str">
        <f>IF($A200="","",IF((AND($A200="ADD",OR(AQ200="",AQ200="Queenstown-Lakes District Council"))),"70",(_xlfn.XLOOKUP(AQ200,ud_organisation_owner[lookupValue],ud_organisation_owner[lookupKey],""))))</f>
        <v/>
      </c>
      <c r="AS200" s="3" t="str">
        <f t="shared" si="31"/>
        <v/>
      </c>
      <c r="AT200" s="3" t="str">
        <f>IF($A200="","",IF((AND($A200="ADD",OR(AS200="",AS200="Local Authority"))),"17",(_xlfn.XLOOKUP(AS200,ud_sub_organisation[lookupValue],ud_sub_organisation[lookupKey],""))))</f>
        <v/>
      </c>
      <c r="AU200" s="3" t="str">
        <f t="shared" si="32"/>
        <v/>
      </c>
      <c r="AV200" s="3" t="str">
        <f>IF($A200="","",IF((AND($A200="ADD",OR(AU200="",AU200="Vested Assets"))),"12",(_xlfn.XLOOKUP(AU200,ud_work_category[lookupValue],ud_work_category[lookupKey],""))))</f>
        <v/>
      </c>
      <c r="AW200" s="8"/>
      <c r="AX200" s="2" t="str">
        <f t="shared" si="33"/>
        <v/>
      </c>
      <c r="AY200" s="3" t="str">
        <f t="shared" si="34"/>
        <v/>
      </c>
      <c r="AZ200" s="3" t="str">
        <f>IF($A200="","",IF((AND($A200="ADD",OR(AY200="",AY200="Excellent"))),"1",(_xlfn.XLOOKUP(AY200,condition[lookupValue],condition[lookupKey],""))))</f>
        <v/>
      </c>
      <c r="BA200" s="7" t="str">
        <f t="shared" si="35"/>
        <v/>
      </c>
      <c r="BB200" s="9"/>
    </row>
    <row r="201" spans="2:5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6" t="str">
        <f t="shared" si="24"/>
        <v/>
      </c>
      <c r="O201" s="4"/>
      <c r="Q201" s="3" t="str">
        <f>IF($A201="ADD",IF(NOT(ISBLANK(P201)),_xlfn.XLOOKUP(P201,len_adjust_rsn[lookupValue],len_adjust_rsn[lookupKey],"ERROR"),""), "")</f>
        <v/>
      </c>
      <c r="R201" s="6" t="str">
        <f t="shared" si="25"/>
        <v/>
      </c>
      <c r="S201" s="6"/>
      <c r="T201" s="6" t="str">
        <f t="shared" si="26"/>
        <v/>
      </c>
      <c r="V201" s="3" t="str">
        <f>IF($A201="ADD",IF(NOT(ISBLANK(U201)),_xlfn.XLOOKUP(U201,ud_berm_type[lookupValue],ud_berm_type[lookupKey],"ERROR"),""), "")</f>
        <v/>
      </c>
      <c r="X201" s="4"/>
      <c r="AE201" s="7"/>
      <c r="AF201" s="4" t="str">
        <f t="shared" ca="1" si="27"/>
        <v/>
      </c>
      <c r="AG201" s="4"/>
      <c r="AH201" s="3" t="str">
        <f t="shared" si="28"/>
        <v/>
      </c>
      <c r="AI201" s="3" t="str">
        <f>IF($A201="","",IF((AND($A201="ADD",OR(AH201="",AH201="In Use"))),"5",(_xlfn.XLOOKUP(AH201,ud_asset_status[lookupValue],ud_asset_status[lookupKey],""))))</f>
        <v/>
      </c>
      <c r="AK201" s="3" t="str">
        <f>IF($A201="ADD",IF(NOT(ISBLANK(AJ201)),_xlfn.XLOOKUP(AJ201,ud_replacement_status[lookupValue],ud_replacement_status[lookupKey],"ERROR"),""), "")</f>
        <v/>
      </c>
      <c r="AL201" s="7"/>
      <c r="AN201" s="3" t="str">
        <f>IF($A201="ADD",IF(NOT(ISBLANK(AM201)),_xlfn.XLOOKUP(AM201,ar_replace_reason[lookupValue],ar_replace_reason[lookupKey],"ERROR"),""), "")</f>
        <v/>
      </c>
      <c r="AO201" s="3" t="str">
        <f t="shared" si="29"/>
        <v/>
      </c>
      <c r="AP201" s="3" t="str">
        <f>IF($A201="","",IF((AND($A201="ADD",OR(AO201="",AO201="Queenstown-Lakes District Council"))),"70",(_xlfn.XLOOKUP(AO201,ud_organisation_owner[lookupValue],ud_organisation_owner[lookupKey],""))))</f>
        <v/>
      </c>
      <c r="AQ201" s="3" t="str">
        <f t="shared" si="30"/>
        <v/>
      </c>
      <c r="AR201" s="3" t="str">
        <f>IF($A201="","",IF((AND($A201="ADD",OR(AQ201="",AQ201="Queenstown-Lakes District Council"))),"70",(_xlfn.XLOOKUP(AQ201,ud_organisation_owner[lookupValue],ud_organisation_owner[lookupKey],""))))</f>
        <v/>
      </c>
      <c r="AS201" s="3" t="str">
        <f t="shared" si="31"/>
        <v/>
      </c>
      <c r="AT201" s="3" t="str">
        <f>IF($A201="","",IF((AND($A201="ADD",OR(AS201="",AS201="Local Authority"))),"17",(_xlfn.XLOOKUP(AS201,ud_sub_organisation[lookupValue],ud_sub_organisation[lookupKey],""))))</f>
        <v/>
      </c>
      <c r="AU201" s="3" t="str">
        <f t="shared" si="32"/>
        <v/>
      </c>
      <c r="AV201" s="3" t="str">
        <f>IF($A201="","",IF((AND($A201="ADD",OR(AU201="",AU201="Vested Assets"))),"12",(_xlfn.XLOOKUP(AU201,ud_work_category[lookupValue],ud_work_category[lookupKey],""))))</f>
        <v/>
      </c>
      <c r="AW201" s="8"/>
      <c r="AX201" s="2" t="str">
        <f t="shared" si="33"/>
        <v/>
      </c>
      <c r="AY201" s="3" t="str">
        <f t="shared" si="34"/>
        <v/>
      </c>
      <c r="AZ201" s="3" t="str">
        <f>IF($A201="","",IF((AND($A201="ADD",OR(AY201="",AY201="Excellent"))),"1",(_xlfn.XLOOKUP(AY201,condition[lookupValue],condition[lookupKey],""))))</f>
        <v/>
      </c>
      <c r="BA201" s="7" t="str">
        <f t="shared" si="35"/>
        <v/>
      </c>
      <c r="BB201" s="9"/>
    </row>
    <row r="202" spans="2:5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6" t="str">
        <f t="shared" si="24"/>
        <v/>
      </c>
      <c r="O202" s="4"/>
      <c r="Q202" s="3" t="str">
        <f>IF($A202="ADD",IF(NOT(ISBLANK(P202)),_xlfn.XLOOKUP(P202,len_adjust_rsn[lookupValue],len_adjust_rsn[lookupKey],"ERROR"),""), "")</f>
        <v/>
      </c>
      <c r="R202" s="6" t="str">
        <f t="shared" si="25"/>
        <v/>
      </c>
      <c r="S202" s="6"/>
      <c r="T202" s="6" t="str">
        <f t="shared" si="26"/>
        <v/>
      </c>
      <c r="V202" s="3" t="str">
        <f>IF($A202="ADD",IF(NOT(ISBLANK(U202)),_xlfn.XLOOKUP(U202,ud_berm_type[lookupValue],ud_berm_type[lookupKey],"ERROR"),""), "")</f>
        <v/>
      </c>
      <c r="X202" s="4"/>
      <c r="AE202" s="7"/>
      <c r="AF202" s="4" t="str">
        <f t="shared" ca="1" si="27"/>
        <v/>
      </c>
      <c r="AG202" s="4"/>
      <c r="AH202" s="3" t="str">
        <f t="shared" si="28"/>
        <v/>
      </c>
      <c r="AI202" s="3" t="str">
        <f>IF($A202="","",IF((AND($A202="ADD",OR(AH202="",AH202="In Use"))),"5",(_xlfn.XLOOKUP(AH202,ud_asset_status[lookupValue],ud_asset_status[lookupKey],""))))</f>
        <v/>
      </c>
      <c r="AK202" s="3" t="str">
        <f>IF($A202="ADD",IF(NOT(ISBLANK(AJ202)),_xlfn.XLOOKUP(AJ202,ud_replacement_status[lookupValue],ud_replacement_status[lookupKey],"ERROR"),""), "")</f>
        <v/>
      </c>
      <c r="AL202" s="7"/>
      <c r="AN202" s="3" t="str">
        <f>IF($A202="ADD",IF(NOT(ISBLANK(AM202)),_xlfn.XLOOKUP(AM202,ar_replace_reason[lookupValue],ar_replace_reason[lookupKey],"ERROR"),""), "")</f>
        <v/>
      </c>
      <c r="AO202" s="3" t="str">
        <f t="shared" si="29"/>
        <v/>
      </c>
      <c r="AP202" s="3" t="str">
        <f>IF($A202="","",IF((AND($A202="ADD",OR(AO202="",AO202="Queenstown-Lakes District Council"))),"70",(_xlfn.XLOOKUP(AO202,ud_organisation_owner[lookupValue],ud_organisation_owner[lookupKey],""))))</f>
        <v/>
      </c>
      <c r="AQ202" s="3" t="str">
        <f t="shared" si="30"/>
        <v/>
      </c>
      <c r="AR202" s="3" t="str">
        <f>IF($A202="","",IF((AND($A202="ADD",OR(AQ202="",AQ202="Queenstown-Lakes District Council"))),"70",(_xlfn.XLOOKUP(AQ202,ud_organisation_owner[lookupValue],ud_organisation_owner[lookupKey],""))))</f>
        <v/>
      </c>
      <c r="AS202" s="3" t="str">
        <f t="shared" si="31"/>
        <v/>
      </c>
      <c r="AT202" s="3" t="str">
        <f>IF($A202="","",IF((AND($A202="ADD",OR(AS202="",AS202="Local Authority"))),"17",(_xlfn.XLOOKUP(AS202,ud_sub_organisation[lookupValue],ud_sub_organisation[lookupKey],""))))</f>
        <v/>
      </c>
      <c r="AU202" s="3" t="str">
        <f t="shared" si="32"/>
        <v/>
      </c>
      <c r="AV202" s="3" t="str">
        <f>IF($A202="","",IF((AND($A202="ADD",OR(AU202="",AU202="Vested Assets"))),"12",(_xlfn.XLOOKUP(AU202,ud_work_category[lookupValue],ud_work_category[lookupKey],""))))</f>
        <v/>
      </c>
      <c r="AW202" s="8"/>
      <c r="AX202" s="2" t="str">
        <f t="shared" si="33"/>
        <v/>
      </c>
      <c r="AY202" s="3" t="str">
        <f t="shared" si="34"/>
        <v/>
      </c>
      <c r="AZ202" s="3" t="str">
        <f>IF($A202="","",IF((AND($A202="ADD",OR(AY202="",AY202="Excellent"))),"1",(_xlfn.XLOOKUP(AY202,condition[lookupValue],condition[lookupKey],""))))</f>
        <v/>
      </c>
      <c r="BA202" s="7" t="str">
        <f t="shared" si="35"/>
        <v/>
      </c>
      <c r="BB202" s="9"/>
    </row>
    <row r="203" spans="2:5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6" t="str">
        <f t="shared" ref="N203:N266" si="36">IF(H203&lt;&gt;"",H203-G203,"")</f>
        <v/>
      </c>
      <c r="O203" s="4"/>
      <c r="Q203" s="3" t="str">
        <f>IF($A203="ADD",IF(NOT(ISBLANK(P203)),_xlfn.XLOOKUP(P203,len_adjust_rsn[lookupValue],len_adjust_rsn[lookupKey],"ERROR"),""), "")</f>
        <v/>
      </c>
      <c r="R203" s="6" t="str">
        <f t="shared" ref="R203:R266" si="37">IF(M203&lt;&gt;"",N203*M203,"")</f>
        <v/>
      </c>
      <c r="S203" s="6"/>
      <c r="T203" s="6" t="str">
        <f t="shared" ref="T203:T266" si="38">IF(S203&lt;&gt;"",R203+S203,R203)</f>
        <v/>
      </c>
      <c r="V203" s="3" t="str">
        <f>IF($A203="ADD",IF(NOT(ISBLANK(U203)),_xlfn.XLOOKUP(U203,ud_berm_type[lookupValue],ud_berm_type[lookupKey],"ERROR"),""), "")</f>
        <v/>
      </c>
      <c r="X203" s="4"/>
      <c r="AE203" s="7"/>
      <c r="AF203" s="4" t="str">
        <f t="shared" ref="AF203:AF266" ca="1" si="39">IF(AE203&lt;&gt;"", DATEDIF(AE203, TODAY(),"Y"),"")</f>
        <v/>
      </c>
      <c r="AG203" s="4"/>
      <c r="AH203" s="3" t="str">
        <f t="shared" ref="AH203:AH266" si="40">IF($A203="ADD","In Use","")</f>
        <v/>
      </c>
      <c r="AI203" s="3" t="str">
        <f>IF($A203="","",IF((AND($A203="ADD",OR(AH203="",AH203="In Use"))),"5",(_xlfn.XLOOKUP(AH203,ud_asset_status[lookupValue],ud_asset_status[lookupKey],""))))</f>
        <v/>
      </c>
      <c r="AK203" s="3" t="str">
        <f>IF($A203="ADD",IF(NOT(ISBLANK(AJ203)),_xlfn.XLOOKUP(AJ203,ud_replacement_status[lookupValue],ud_replacement_status[lookupKey],"ERROR"),""), "")</f>
        <v/>
      </c>
      <c r="AL203" s="7"/>
      <c r="AN203" s="3" t="str">
        <f>IF($A203="ADD",IF(NOT(ISBLANK(AM203)),_xlfn.XLOOKUP(AM203,ar_replace_reason[lookupValue],ar_replace_reason[lookupKey],"ERROR"),""), "")</f>
        <v/>
      </c>
      <c r="AO203" s="3" t="str">
        <f t="shared" ref="AO203:AO266" si="41">IF($A203="ADD","Queenstown-Lakes District Council","")</f>
        <v/>
      </c>
      <c r="AP203" s="3" t="str">
        <f>IF($A203="","",IF((AND($A203="ADD",OR(AO203="",AO203="Queenstown-Lakes District Council"))),"70",(_xlfn.XLOOKUP(AO203,ud_organisation_owner[lookupValue],ud_organisation_owner[lookupKey],""))))</f>
        <v/>
      </c>
      <c r="AQ203" s="3" t="str">
        <f t="shared" ref="AQ203:AQ266" si="42">IF($A203="ADD","Queenstown-Lakes District Council","")</f>
        <v/>
      </c>
      <c r="AR203" s="3" t="str">
        <f>IF($A203="","",IF((AND($A203="ADD",OR(AQ203="",AQ203="Queenstown-Lakes District Council"))),"70",(_xlfn.XLOOKUP(AQ203,ud_organisation_owner[lookupValue],ud_organisation_owner[lookupKey],""))))</f>
        <v/>
      </c>
      <c r="AS203" s="3" t="str">
        <f t="shared" ref="AS203:AS266" si="43">IF($A203="ADD","Local Authority","")</f>
        <v/>
      </c>
      <c r="AT203" s="3" t="str">
        <f>IF($A203="","",IF((AND($A203="ADD",OR(AS203="",AS203="Local Authority"))),"17",(_xlfn.XLOOKUP(AS203,ud_sub_organisation[lookupValue],ud_sub_organisation[lookupKey],""))))</f>
        <v/>
      </c>
      <c r="AU203" s="3" t="str">
        <f t="shared" ref="AU203:AU266" si="44">IF($A203="ADD","Vested Assets","")</f>
        <v/>
      </c>
      <c r="AV203" s="3" t="str">
        <f>IF($A203="","",IF((AND($A203="ADD",OR(AU203="",AU203="Vested Assets"))),"12",(_xlfn.XLOOKUP(AU203,ud_work_category[lookupValue],ud_work_category[lookupKey],""))))</f>
        <v/>
      </c>
      <c r="AW203" s="8"/>
      <c r="AX203" s="2" t="str">
        <f t="shared" ref="AX203:AX266" si="45">IF($A203="ADD","TRUE","")</f>
        <v/>
      </c>
      <c r="AY203" s="3" t="str">
        <f t="shared" ref="AY203:AY266" si="46">IF($A203="ADD","Excellent","")</f>
        <v/>
      </c>
      <c r="AZ203" s="3" t="str">
        <f>IF($A203="","",IF((AND($A203="ADD",OR(AY203="",AY203="Excellent"))),"1",(_xlfn.XLOOKUP(AY203,condition[lookupValue],condition[lookupKey],""))))</f>
        <v/>
      </c>
      <c r="BA203" s="7" t="str">
        <f t="shared" ref="BA203:BA266" si="47">IF(AE203&lt;&gt;"",AE203,"")</f>
        <v/>
      </c>
      <c r="BB203" s="9"/>
    </row>
    <row r="204" spans="2:5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6" t="str">
        <f t="shared" si="36"/>
        <v/>
      </c>
      <c r="O204" s="4"/>
      <c r="Q204" s="3" t="str">
        <f>IF($A204="ADD",IF(NOT(ISBLANK(P204)),_xlfn.XLOOKUP(P204,len_adjust_rsn[lookupValue],len_adjust_rsn[lookupKey],"ERROR"),""), "")</f>
        <v/>
      </c>
      <c r="R204" s="6" t="str">
        <f t="shared" si="37"/>
        <v/>
      </c>
      <c r="S204" s="6"/>
      <c r="T204" s="6" t="str">
        <f t="shared" si="38"/>
        <v/>
      </c>
      <c r="V204" s="3" t="str">
        <f>IF($A204="ADD",IF(NOT(ISBLANK(U204)),_xlfn.XLOOKUP(U204,ud_berm_type[lookupValue],ud_berm_type[lookupKey],"ERROR"),""), "")</f>
        <v/>
      </c>
      <c r="X204" s="4"/>
      <c r="AE204" s="7"/>
      <c r="AF204" s="4" t="str">
        <f t="shared" ca="1" si="39"/>
        <v/>
      </c>
      <c r="AG204" s="4"/>
      <c r="AH204" s="3" t="str">
        <f t="shared" si="40"/>
        <v/>
      </c>
      <c r="AI204" s="3" t="str">
        <f>IF($A204="","",IF((AND($A204="ADD",OR(AH204="",AH204="In Use"))),"5",(_xlfn.XLOOKUP(AH204,ud_asset_status[lookupValue],ud_asset_status[lookupKey],""))))</f>
        <v/>
      </c>
      <c r="AK204" s="3" t="str">
        <f>IF($A204="ADD",IF(NOT(ISBLANK(AJ204)),_xlfn.XLOOKUP(AJ204,ud_replacement_status[lookupValue],ud_replacement_status[lookupKey],"ERROR"),""), "")</f>
        <v/>
      </c>
      <c r="AL204" s="7"/>
      <c r="AN204" s="3" t="str">
        <f>IF($A204="ADD",IF(NOT(ISBLANK(AM204)),_xlfn.XLOOKUP(AM204,ar_replace_reason[lookupValue],ar_replace_reason[lookupKey],"ERROR"),""), "")</f>
        <v/>
      </c>
      <c r="AO204" s="3" t="str">
        <f t="shared" si="41"/>
        <v/>
      </c>
      <c r="AP204" s="3" t="str">
        <f>IF($A204="","",IF((AND($A204="ADD",OR(AO204="",AO204="Queenstown-Lakes District Council"))),"70",(_xlfn.XLOOKUP(AO204,ud_organisation_owner[lookupValue],ud_organisation_owner[lookupKey],""))))</f>
        <v/>
      </c>
      <c r="AQ204" s="3" t="str">
        <f t="shared" si="42"/>
        <v/>
      </c>
      <c r="AR204" s="3" t="str">
        <f>IF($A204="","",IF((AND($A204="ADD",OR(AQ204="",AQ204="Queenstown-Lakes District Council"))),"70",(_xlfn.XLOOKUP(AQ204,ud_organisation_owner[lookupValue],ud_organisation_owner[lookupKey],""))))</f>
        <v/>
      </c>
      <c r="AS204" s="3" t="str">
        <f t="shared" si="43"/>
        <v/>
      </c>
      <c r="AT204" s="3" t="str">
        <f>IF($A204="","",IF((AND($A204="ADD",OR(AS204="",AS204="Local Authority"))),"17",(_xlfn.XLOOKUP(AS204,ud_sub_organisation[lookupValue],ud_sub_organisation[lookupKey],""))))</f>
        <v/>
      </c>
      <c r="AU204" s="3" t="str">
        <f t="shared" si="44"/>
        <v/>
      </c>
      <c r="AV204" s="3" t="str">
        <f>IF($A204="","",IF((AND($A204="ADD",OR(AU204="",AU204="Vested Assets"))),"12",(_xlfn.XLOOKUP(AU204,ud_work_category[lookupValue],ud_work_category[lookupKey],""))))</f>
        <v/>
      </c>
      <c r="AW204" s="8"/>
      <c r="AX204" s="2" t="str">
        <f t="shared" si="45"/>
        <v/>
      </c>
      <c r="AY204" s="3" t="str">
        <f t="shared" si="46"/>
        <v/>
      </c>
      <c r="AZ204" s="3" t="str">
        <f>IF($A204="","",IF((AND($A204="ADD",OR(AY204="",AY204="Excellent"))),"1",(_xlfn.XLOOKUP(AY204,condition[lookupValue],condition[lookupKey],""))))</f>
        <v/>
      </c>
      <c r="BA204" s="7" t="str">
        <f t="shared" si="47"/>
        <v/>
      </c>
      <c r="BB204" s="9"/>
    </row>
    <row r="205" spans="2:5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6" t="str">
        <f t="shared" si="36"/>
        <v/>
      </c>
      <c r="O205" s="4"/>
      <c r="Q205" s="3" t="str">
        <f>IF($A205="ADD",IF(NOT(ISBLANK(P205)),_xlfn.XLOOKUP(P205,len_adjust_rsn[lookupValue],len_adjust_rsn[lookupKey],"ERROR"),""), "")</f>
        <v/>
      </c>
      <c r="R205" s="6" t="str">
        <f t="shared" si="37"/>
        <v/>
      </c>
      <c r="S205" s="6"/>
      <c r="T205" s="6" t="str">
        <f t="shared" si="38"/>
        <v/>
      </c>
      <c r="V205" s="3" t="str">
        <f>IF($A205="ADD",IF(NOT(ISBLANK(U205)),_xlfn.XLOOKUP(U205,ud_berm_type[lookupValue],ud_berm_type[lookupKey],"ERROR"),""), "")</f>
        <v/>
      </c>
      <c r="X205" s="4"/>
      <c r="AE205" s="7"/>
      <c r="AF205" s="4" t="str">
        <f t="shared" ca="1" si="39"/>
        <v/>
      </c>
      <c r="AG205" s="4"/>
      <c r="AH205" s="3" t="str">
        <f t="shared" si="40"/>
        <v/>
      </c>
      <c r="AI205" s="3" t="str">
        <f>IF($A205="","",IF((AND($A205="ADD",OR(AH205="",AH205="In Use"))),"5",(_xlfn.XLOOKUP(AH205,ud_asset_status[lookupValue],ud_asset_status[lookupKey],""))))</f>
        <v/>
      </c>
      <c r="AK205" s="3" t="str">
        <f>IF($A205="ADD",IF(NOT(ISBLANK(AJ205)),_xlfn.XLOOKUP(AJ205,ud_replacement_status[lookupValue],ud_replacement_status[lookupKey],"ERROR"),""), "")</f>
        <v/>
      </c>
      <c r="AL205" s="7"/>
      <c r="AN205" s="3" t="str">
        <f>IF($A205="ADD",IF(NOT(ISBLANK(AM205)),_xlfn.XLOOKUP(AM205,ar_replace_reason[lookupValue],ar_replace_reason[lookupKey],"ERROR"),""), "")</f>
        <v/>
      </c>
      <c r="AO205" s="3" t="str">
        <f t="shared" si="41"/>
        <v/>
      </c>
      <c r="AP205" s="3" t="str">
        <f>IF($A205="","",IF((AND($A205="ADD",OR(AO205="",AO205="Queenstown-Lakes District Council"))),"70",(_xlfn.XLOOKUP(AO205,ud_organisation_owner[lookupValue],ud_organisation_owner[lookupKey],""))))</f>
        <v/>
      </c>
      <c r="AQ205" s="3" t="str">
        <f t="shared" si="42"/>
        <v/>
      </c>
      <c r="AR205" s="3" t="str">
        <f>IF($A205="","",IF((AND($A205="ADD",OR(AQ205="",AQ205="Queenstown-Lakes District Council"))),"70",(_xlfn.XLOOKUP(AQ205,ud_organisation_owner[lookupValue],ud_organisation_owner[lookupKey],""))))</f>
        <v/>
      </c>
      <c r="AS205" s="3" t="str">
        <f t="shared" si="43"/>
        <v/>
      </c>
      <c r="AT205" s="3" t="str">
        <f>IF($A205="","",IF((AND($A205="ADD",OR(AS205="",AS205="Local Authority"))),"17",(_xlfn.XLOOKUP(AS205,ud_sub_organisation[lookupValue],ud_sub_organisation[lookupKey],""))))</f>
        <v/>
      </c>
      <c r="AU205" s="3" t="str">
        <f t="shared" si="44"/>
        <v/>
      </c>
      <c r="AV205" s="3" t="str">
        <f>IF($A205="","",IF((AND($A205="ADD",OR(AU205="",AU205="Vested Assets"))),"12",(_xlfn.XLOOKUP(AU205,ud_work_category[lookupValue],ud_work_category[lookupKey],""))))</f>
        <v/>
      </c>
      <c r="AW205" s="8"/>
      <c r="AX205" s="2" t="str">
        <f t="shared" si="45"/>
        <v/>
      </c>
      <c r="AY205" s="3" t="str">
        <f t="shared" si="46"/>
        <v/>
      </c>
      <c r="AZ205" s="3" t="str">
        <f>IF($A205="","",IF((AND($A205="ADD",OR(AY205="",AY205="Excellent"))),"1",(_xlfn.XLOOKUP(AY205,condition[lookupValue],condition[lookupKey],""))))</f>
        <v/>
      </c>
      <c r="BA205" s="7" t="str">
        <f t="shared" si="47"/>
        <v/>
      </c>
      <c r="BB205" s="9"/>
    </row>
    <row r="206" spans="2:5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6" t="str">
        <f t="shared" si="36"/>
        <v/>
      </c>
      <c r="O206" s="4"/>
      <c r="Q206" s="3" t="str">
        <f>IF($A206="ADD",IF(NOT(ISBLANK(P206)),_xlfn.XLOOKUP(P206,len_adjust_rsn[lookupValue],len_adjust_rsn[lookupKey],"ERROR"),""), "")</f>
        <v/>
      </c>
      <c r="R206" s="6" t="str">
        <f t="shared" si="37"/>
        <v/>
      </c>
      <c r="S206" s="6"/>
      <c r="T206" s="6" t="str">
        <f t="shared" si="38"/>
        <v/>
      </c>
      <c r="V206" s="3" t="str">
        <f>IF($A206="ADD",IF(NOT(ISBLANK(U206)),_xlfn.XLOOKUP(U206,ud_berm_type[lookupValue],ud_berm_type[lookupKey],"ERROR"),""), "")</f>
        <v/>
      </c>
      <c r="X206" s="4"/>
      <c r="AE206" s="7"/>
      <c r="AF206" s="4" t="str">
        <f t="shared" ca="1" si="39"/>
        <v/>
      </c>
      <c r="AG206" s="4"/>
      <c r="AH206" s="3" t="str">
        <f t="shared" si="40"/>
        <v/>
      </c>
      <c r="AI206" s="3" t="str">
        <f>IF($A206="","",IF((AND($A206="ADD",OR(AH206="",AH206="In Use"))),"5",(_xlfn.XLOOKUP(AH206,ud_asset_status[lookupValue],ud_asset_status[lookupKey],""))))</f>
        <v/>
      </c>
      <c r="AK206" s="3" t="str">
        <f>IF($A206="ADD",IF(NOT(ISBLANK(AJ206)),_xlfn.XLOOKUP(AJ206,ud_replacement_status[lookupValue],ud_replacement_status[lookupKey],"ERROR"),""), "")</f>
        <v/>
      </c>
      <c r="AL206" s="7"/>
      <c r="AN206" s="3" t="str">
        <f>IF($A206="ADD",IF(NOT(ISBLANK(AM206)),_xlfn.XLOOKUP(AM206,ar_replace_reason[lookupValue],ar_replace_reason[lookupKey],"ERROR"),""), "")</f>
        <v/>
      </c>
      <c r="AO206" s="3" t="str">
        <f t="shared" si="41"/>
        <v/>
      </c>
      <c r="AP206" s="3" t="str">
        <f>IF($A206="","",IF((AND($A206="ADD",OR(AO206="",AO206="Queenstown-Lakes District Council"))),"70",(_xlfn.XLOOKUP(AO206,ud_organisation_owner[lookupValue],ud_organisation_owner[lookupKey],""))))</f>
        <v/>
      </c>
      <c r="AQ206" s="3" t="str">
        <f t="shared" si="42"/>
        <v/>
      </c>
      <c r="AR206" s="3" t="str">
        <f>IF($A206="","",IF((AND($A206="ADD",OR(AQ206="",AQ206="Queenstown-Lakes District Council"))),"70",(_xlfn.XLOOKUP(AQ206,ud_organisation_owner[lookupValue],ud_organisation_owner[lookupKey],""))))</f>
        <v/>
      </c>
      <c r="AS206" s="3" t="str">
        <f t="shared" si="43"/>
        <v/>
      </c>
      <c r="AT206" s="3" t="str">
        <f>IF($A206="","",IF((AND($A206="ADD",OR(AS206="",AS206="Local Authority"))),"17",(_xlfn.XLOOKUP(AS206,ud_sub_organisation[lookupValue],ud_sub_organisation[lookupKey],""))))</f>
        <v/>
      </c>
      <c r="AU206" s="3" t="str">
        <f t="shared" si="44"/>
        <v/>
      </c>
      <c r="AV206" s="3" t="str">
        <f>IF($A206="","",IF((AND($A206="ADD",OR(AU206="",AU206="Vested Assets"))),"12",(_xlfn.XLOOKUP(AU206,ud_work_category[lookupValue],ud_work_category[lookupKey],""))))</f>
        <v/>
      </c>
      <c r="AW206" s="8"/>
      <c r="AX206" s="2" t="str">
        <f t="shared" si="45"/>
        <v/>
      </c>
      <c r="AY206" s="3" t="str">
        <f t="shared" si="46"/>
        <v/>
      </c>
      <c r="AZ206" s="3" t="str">
        <f>IF($A206="","",IF((AND($A206="ADD",OR(AY206="",AY206="Excellent"))),"1",(_xlfn.XLOOKUP(AY206,condition[lookupValue],condition[lookupKey],""))))</f>
        <v/>
      </c>
      <c r="BA206" s="7" t="str">
        <f t="shared" si="47"/>
        <v/>
      </c>
      <c r="BB206" s="9"/>
    </row>
    <row r="207" spans="2:5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6" t="str">
        <f t="shared" si="36"/>
        <v/>
      </c>
      <c r="O207" s="4"/>
      <c r="Q207" s="3" t="str">
        <f>IF($A207="ADD",IF(NOT(ISBLANK(P207)),_xlfn.XLOOKUP(P207,len_adjust_rsn[lookupValue],len_adjust_rsn[lookupKey],"ERROR"),""), "")</f>
        <v/>
      </c>
      <c r="R207" s="6" t="str">
        <f t="shared" si="37"/>
        <v/>
      </c>
      <c r="S207" s="6"/>
      <c r="T207" s="6" t="str">
        <f t="shared" si="38"/>
        <v/>
      </c>
      <c r="V207" s="3" t="str">
        <f>IF($A207="ADD",IF(NOT(ISBLANK(U207)),_xlfn.XLOOKUP(U207,ud_berm_type[lookupValue],ud_berm_type[lookupKey],"ERROR"),""), "")</f>
        <v/>
      </c>
      <c r="X207" s="4"/>
      <c r="AE207" s="7"/>
      <c r="AF207" s="4" t="str">
        <f t="shared" ca="1" si="39"/>
        <v/>
      </c>
      <c r="AG207" s="4"/>
      <c r="AH207" s="3" t="str">
        <f t="shared" si="40"/>
        <v/>
      </c>
      <c r="AI207" s="3" t="str">
        <f>IF($A207="","",IF((AND($A207="ADD",OR(AH207="",AH207="In Use"))),"5",(_xlfn.XLOOKUP(AH207,ud_asset_status[lookupValue],ud_asset_status[lookupKey],""))))</f>
        <v/>
      </c>
      <c r="AK207" s="3" t="str">
        <f>IF($A207="ADD",IF(NOT(ISBLANK(AJ207)),_xlfn.XLOOKUP(AJ207,ud_replacement_status[lookupValue],ud_replacement_status[lookupKey],"ERROR"),""), "")</f>
        <v/>
      </c>
      <c r="AL207" s="7"/>
      <c r="AN207" s="3" t="str">
        <f>IF($A207="ADD",IF(NOT(ISBLANK(AM207)),_xlfn.XLOOKUP(AM207,ar_replace_reason[lookupValue],ar_replace_reason[lookupKey],"ERROR"),""), "")</f>
        <v/>
      </c>
      <c r="AO207" s="3" t="str">
        <f t="shared" si="41"/>
        <v/>
      </c>
      <c r="AP207" s="3" t="str">
        <f>IF($A207="","",IF((AND($A207="ADD",OR(AO207="",AO207="Queenstown-Lakes District Council"))),"70",(_xlfn.XLOOKUP(AO207,ud_organisation_owner[lookupValue],ud_organisation_owner[lookupKey],""))))</f>
        <v/>
      </c>
      <c r="AQ207" s="3" t="str">
        <f t="shared" si="42"/>
        <v/>
      </c>
      <c r="AR207" s="3" t="str">
        <f>IF($A207="","",IF((AND($A207="ADD",OR(AQ207="",AQ207="Queenstown-Lakes District Council"))),"70",(_xlfn.XLOOKUP(AQ207,ud_organisation_owner[lookupValue],ud_organisation_owner[lookupKey],""))))</f>
        <v/>
      </c>
      <c r="AS207" s="3" t="str">
        <f t="shared" si="43"/>
        <v/>
      </c>
      <c r="AT207" s="3" t="str">
        <f>IF($A207="","",IF((AND($A207="ADD",OR(AS207="",AS207="Local Authority"))),"17",(_xlfn.XLOOKUP(AS207,ud_sub_organisation[lookupValue],ud_sub_organisation[lookupKey],""))))</f>
        <v/>
      </c>
      <c r="AU207" s="3" t="str">
        <f t="shared" si="44"/>
        <v/>
      </c>
      <c r="AV207" s="3" t="str">
        <f>IF($A207="","",IF((AND($A207="ADD",OR(AU207="",AU207="Vested Assets"))),"12",(_xlfn.XLOOKUP(AU207,ud_work_category[lookupValue],ud_work_category[lookupKey],""))))</f>
        <v/>
      </c>
      <c r="AW207" s="8"/>
      <c r="AX207" s="2" t="str">
        <f t="shared" si="45"/>
        <v/>
      </c>
      <c r="AY207" s="3" t="str">
        <f t="shared" si="46"/>
        <v/>
      </c>
      <c r="AZ207" s="3" t="str">
        <f>IF($A207="","",IF((AND($A207="ADD",OR(AY207="",AY207="Excellent"))),"1",(_xlfn.XLOOKUP(AY207,condition[lookupValue],condition[lookupKey],""))))</f>
        <v/>
      </c>
      <c r="BA207" s="7" t="str">
        <f t="shared" si="47"/>
        <v/>
      </c>
      <c r="BB207" s="9"/>
    </row>
    <row r="208" spans="2:5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6" t="str">
        <f t="shared" si="36"/>
        <v/>
      </c>
      <c r="O208" s="4"/>
      <c r="Q208" s="3" t="str">
        <f>IF($A208="ADD",IF(NOT(ISBLANK(P208)),_xlfn.XLOOKUP(P208,len_adjust_rsn[lookupValue],len_adjust_rsn[lookupKey],"ERROR"),""), "")</f>
        <v/>
      </c>
      <c r="R208" s="6" t="str">
        <f t="shared" si="37"/>
        <v/>
      </c>
      <c r="S208" s="6"/>
      <c r="T208" s="6" t="str">
        <f t="shared" si="38"/>
        <v/>
      </c>
      <c r="V208" s="3" t="str">
        <f>IF($A208="ADD",IF(NOT(ISBLANK(U208)),_xlfn.XLOOKUP(U208,ud_berm_type[lookupValue],ud_berm_type[lookupKey],"ERROR"),""), "")</f>
        <v/>
      </c>
      <c r="X208" s="4"/>
      <c r="AE208" s="7"/>
      <c r="AF208" s="4" t="str">
        <f t="shared" ca="1" si="39"/>
        <v/>
      </c>
      <c r="AG208" s="4"/>
      <c r="AH208" s="3" t="str">
        <f t="shared" si="40"/>
        <v/>
      </c>
      <c r="AI208" s="3" t="str">
        <f>IF($A208="","",IF((AND($A208="ADD",OR(AH208="",AH208="In Use"))),"5",(_xlfn.XLOOKUP(AH208,ud_asset_status[lookupValue],ud_asset_status[lookupKey],""))))</f>
        <v/>
      </c>
      <c r="AK208" s="3" t="str">
        <f>IF($A208="ADD",IF(NOT(ISBLANK(AJ208)),_xlfn.XLOOKUP(AJ208,ud_replacement_status[lookupValue],ud_replacement_status[lookupKey],"ERROR"),""), "")</f>
        <v/>
      </c>
      <c r="AL208" s="7"/>
      <c r="AN208" s="3" t="str">
        <f>IF($A208="ADD",IF(NOT(ISBLANK(AM208)),_xlfn.XLOOKUP(AM208,ar_replace_reason[lookupValue],ar_replace_reason[lookupKey],"ERROR"),""), "")</f>
        <v/>
      </c>
      <c r="AO208" s="3" t="str">
        <f t="shared" si="41"/>
        <v/>
      </c>
      <c r="AP208" s="3" t="str">
        <f>IF($A208="","",IF((AND($A208="ADD",OR(AO208="",AO208="Queenstown-Lakes District Council"))),"70",(_xlfn.XLOOKUP(AO208,ud_organisation_owner[lookupValue],ud_organisation_owner[lookupKey],""))))</f>
        <v/>
      </c>
      <c r="AQ208" s="3" t="str">
        <f t="shared" si="42"/>
        <v/>
      </c>
      <c r="AR208" s="3" t="str">
        <f>IF($A208="","",IF((AND($A208="ADD",OR(AQ208="",AQ208="Queenstown-Lakes District Council"))),"70",(_xlfn.XLOOKUP(AQ208,ud_organisation_owner[lookupValue],ud_organisation_owner[lookupKey],""))))</f>
        <v/>
      </c>
      <c r="AS208" s="3" t="str">
        <f t="shared" si="43"/>
        <v/>
      </c>
      <c r="AT208" s="3" t="str">
        <f>IF($A208="","",IF((AND($A208="ADD",OR(AS208="",AS208="Local Authority"))),"17",(_xlfn.XLOOKUP(AS208,ud_sub_organisation[lookupValue],ud_sub_organisation[lookupKey],""))))</f>
        <v/>
      </c>
      <c r="AU208" s="3" t="str">
        <f t="shared" si="44"/>
        <v/>
      </c>
      <c r="AV208" s="3" t="str">
        <f>IF($A208="","",IF((AND($A208="ADD",OR(AU208="",AU208="Vested Assets"))),"12",(_xlfn.XLOOKUP(AU208,ud_work_category[lookupValue],ud_work_category[lookupKey],""))))</f>
        <v/>
      </c>
      <c r="AW208" s="8"/>
      <c r="AX208" s="2" t="str">
        <f t="shared" si="45"/>
        <v/>
      </c>
      <c r="AY208" s="3" t="str">
        <f t="shared" si="46"/>
        <v/>
      </c>
      <c r="AZ208" s="3" t="str">
        <f>IF($A208="","",IF((AND($A208="ADD",OR(AY208="",AY208="Excellent"))),"1",(_xlfn.XLOOKUP(AY208,condition[lookupValue],condition[lookupKey],""))))</f>
        <v/>
      </c>
      <c r="BA208" s="7" t="str">
        <f t="shared" si="47"/>
        <v/>
      </c>
      <c r="BB208" s="9"/>
    </row>
    <row r="209" spans="2:5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6" t="str">
        <f t="shared" si="36"/>
        <v/>
      </c>
      <c r="O209" s="4"/>
      <c r="Q209" s="3" t="str">
        <f>IF($A209="ADD",IF(NOT(ISBLANK(P209)),_xlfn.XLOOKUP(P209,len_adjust_rsn[lookupValue],len_adjust_rsn[lookupKey],"ERROR"),""), "")</f>
        <v/>
      </c>
      <c r="R209" s="6" t="str">
        <f t="shared" si="37"/>
        <v/>
      </c>
      <c r="S209" s="6"/>
      <c r="T209" s="6" t="str">
        <f t="shared" si="38"/>
        <v/>
      </c>
      <c r="V209" s="3" t="str">
        <f>IF($A209="ADD",IF(NOT(ISBLANK(U209)),_xlfn.XLOOKUP(U209,ud_berm_type[lookupValue],ud_berm_type[lookupKey],"ERROR"),""), "")</f>
        <v/>
      </c>
      <c r="X209" s="4"/>
      <c r="AE209" s="7"/>
      <c r="AF209" s="4" t="str">
        <f t="shared" ca="1" si="39"/>
        <v/>
      </c>
      <c r="AG209" s="4"/>
      <c r="AH209" s="3" t="str">
        <f t="shared" si="40"/>
        <v/>
      </c>
      <c r="AI209" s="3" t="str">
        <f>IF($A209="","",IF((AND($A209="ADD",OR(AH209="",AH209="In Use"))),"5",(_xlfn.XLOOKUP(AH209,ud_asset_status[lookupValue],ud_asset_status[lookupKey],""))))</f>
        <v/>
      </c>
      <c r="AK209" s="3" t="str">
        <f>IF($A209="ADD",IF(NOT(ISBLANK(AJ209)),_xlfn.XLOOKUP(AJ209,ud_replacement_status[lookupValue],ud_replacement_status[lookupKey],"ERROR"),""), "")</f>
        <v/>
      </c>
      <c r="AL209" s="7"/>
      <c r="AN209" s="3" t="str">
        <f>IF($A209="ADD",IF(NOT(ISBLANK(AM209)),_xlfn.XLOOKUP(AM209,ar_replace_reason[lookupValue],ar_replace_reason[lookupKey],"ERROR"),""), "")</f>
        <v/>
      </c>
      <c r="AO209" s="3" t="str">
        <f t="shared" si="41"/>
        <v/>
      </c>
      <c r="AP209" s="3" t="str">
        <f>IF($A209="","",IF((AND($A209="ADD",OR(AO209="",AO209="Queenstown-Lakes District Council"))),"70",(_xlfn.XLOOKUP(AO209,ud_organisation_owner[lookupValue],ud_organisation_owner[lookupKey],""))))</f>
        <v/>
      </c>
      <c r="AQ209" s="3" t="str">
        <f t="shared" si="42"/>
        <v/>
      </c>
      <c r="AR209" s="3" t="str">
        <f>IF($A209="","",IF((AND($A209="ADD",OR(AQ209="",AQ209="Queenstown-Lakes District Council"))),"70",(_xlfn.XLOOKUP(AQ209,ud_organisation_owner[lookupValue],ud_organisation_owner[lookupKey],""))))</f>
        <v/>
      </c>
      <c r="AS209" s="3" t="str">
        <f t="shared" si="43"/>
        <v/>
      </c>
      <c r="AT209" s="3" t="str">
        <f>IF($A209="","",IF((AND($A209="ADD",OR(AS209="",AS209="Local Authority"))),"17",(_xlfn.XLOOKUP(AS209,ud_sub_organisation[lookupValue],ud_sub_organisation[lookupKey],""))))</f>
        <v/>
      </c>
      <c r="AU209" s="3" t="str">
        <f t="shared" si="44"/>
        <v/>
      </c>
      <c r="AV209" s="3" t="str">
        <f>IF($A209="","",IF((AND($A209="ADD",OR(AU209="",AU209="Vested Assets"))),"12",(_xlfn.XLOOKUP(AU209,ud_work_category[lookupValue],ud_work_category[lookupKey],""))))</f>
        <v/>
      </c>
      <c r="AW209" s="8"/>
      <c r="AX209" s="2" t="str">
        <f t="shared" si="45"/>
        <v/>
      </c>
      <c r="AY209" s="3" t="str">
        <f t="shared" si="46"/>
        <v/>
      </c>
      <c r="AZ209" s="3" t="str">
        <f>IF($A209="","",IF((AND($A209="ADD",OR(AY209="",AY209="Excellent"))),"1",(_xlfn.XLOOKUP(AY209,condition[lookupValue],condition[lookupKey],""))))</f>
        <v/>
      </c>
      <c r="BA209" s="7" t="str">
        <f t="shared" si="47"/>
        <v/>
      </c>
      <c r="BB209" s="9"/>
    </row>
    <row r="210" spans="2:5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6" t="str">
        <f t="shared" si="36"/>
        <v/>
      </c>
      <c r="O210" s="4"/>
      <c r="Q210" s="3" t="str">
        <f>IF($A210="ADD",IF(NOT(ISBLANK(P210)),_xlfn.XLOOKUP(P210,len_adjust_rsn[lookupValue],len_adjust_rsn[lookupKey],"ERROR"),""), "")</f>
        <v/>
      </c>
      <c r="R210" s="6" t="str">
        <f t="shared" si="37"/>
        <v/>
      </c>
      <c r="S210" s="6"/>
      <c r="T210" s="6" t="str">
        <f t="shared" si="38"/>
        <v/>
      </c>
      <c r="V210" s="3" t="str">
        <f>IF($A210="ADD",IF(NOT(ISBLANK(U210)),_xlfn.XLOOKUP(U210,ud_berm_type[lookupValue],ud_berm_type[lookupKey],"ERROR"),""), "")</f>
        <v/>
      </c>
      <c r="X210" s="4"/>
      <c r="AE210" s="7"/>
      <c r="AF210" s="4" t="str">
        <f t="shared" ca="1" si="39"/>
        <v/>
      </c>
      <c r="AG210" s="4"/>
      <c r="AH210" s="3" t="str">
        <f t="shared" si="40"/>
        <v/>
      </c>
      <c r="AI210" s="3" t="str">
        <f>IF($A210="","",IF((AND($A210="ADD",OR(AH210="",AH210="In Use"))),"5",(_xlfn.XLOOKUP(AH210,ud_asset_status[lookupValue],ud_asset_status[lookupKey],""))))</f>
        <v/>
      </c>
      <c r="AK210" s="3" t="str">
        <f>IF($A210="ADD",IF(NOT(ISBLANK(AJ210)),_xlfn.XLOOKUP(AJ210,ud_replacement_status[lookupValue],ud_replacement_status[lookupKey],"ERROR"),""), "")</f>
        <v/>
      </c>
      <c r="AL210" s="7"/>
      <c r="AN210" s="3" t="str">
        <f>IF($A210="ADD",IF(NOT(ISBLANK(AM210)),_xlfn.XLOOKUP(AM210,ar_replace_reason[lookupValue],ar_replace_reason[lookupKey],"ERROR"),""), "")</f>
        <v/>
      </c>
      <c r="AO210" s="3" t="str">
        <f t="shared" si="41"/>
        <v/>
      </c>
      <c r="AP210" s="3" t="str">
        <f>IF($A210="","",IF((AND($A210="ADD",OR(AO210="",AO210="Queenstown-Lakes District Council"))),"70",(_xlfn.XLOOKUP(AO210,ud_organisation_owner[lookupValue],ud_organisation_owner[lookupKey],""))))</f>
        <v/>
      </c>
      <c r="AQ210" s="3" t="str">
        <f t="shared" si="42"/>
        <v/>
      </c>
      <c r="AR210" s="3" t="str">
        <f>IF($A210="","",IF((AND($A210="ADD",OR(AQ210="",AQ210="Queenstown-Lakes District Council"))),"70",(_xlfn.XLOOKUP(AQ210,ud_organisation_owner[lookupValue],ud_organisation_owner[lookupKey],""))))</f>
        <v/>
      </c>
      <c r="AS210" s="3" t="str">
        <f t="shared" si="43"/>
        <v/>
      </c>
      <c r="AT210" s="3" t="str">
        <f>IF($A210="","",IF((AND($A210="ADD",OR(AS210="",AS210="Local Authority"))),"17",(_xlfn.XLOOKUP(AS210,ud_sub_organisation[lookupValue],ud_sub_organisation[lookupKey],""))))</f>
        <v/>
      </c>
      <c r="AU210" s="3" t="str">
        <f t="shared" si="44"/>
        <v/>
      </c>
      <c r="AV210" s="3" t="str">
        <f>IF($A210="","",IF((AND($A210="ADD",OR(AU210="",AU210="Vested Assets"))),"12",(_xlfn.XLOOKUP(AU210,ud_work_category[lookupValue],ud_work_category[lookupKey],""))))</f>
        <v/>
      </c>
      <c r="AW210" s="8"/>
      <c r="AX210" s="2" t="str">
        <f t="shared" si="45"/>
        <v/>
      </c>
      <c r="AY210" s="3" t="str">
        <f t="shared" si="46"/>
        <v/>
      </c>
      <c r="AZ210" s="3" t="str">
        <f>IF($A210="","",IF((AND($A210="ADD",OR(AY210="",AY210="Excellent"))),"1",(_xlfn.XLOOKUP(AY210,condition[lookupValue],condition[lookupKey],""))))</f>
        <v/>
      </c>
      <c r="BA210" s="7" t="str">
        <f t="shared" si="47"/>
        <v/>
      </c>
      <c r="BB210" s="9"/>
    </row>
    <row r="211" spans="2:5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6" t="str">
        <f t="shared" si="36"/>
        <v/>
      </c>
      <c r="O211" s="4"/>
      <c r="Q211" s="3" t="str">
        <f>IF($A211="ADD",IF(NOT(ISBLANK(P211)),_xlfn.XLOOKUP(P211,len_adjust_rsn[lookupValue],len_adjust_rsn[lookupKey],"ERROR"),""), "")</f>
        <v/>
      </c>
      <c r="R211" s="6" t="str">
        <f t="shared" si="37"/>
        <v/>
      </c>
      <c r="S211" s="6"/>
      <c r="T211" s="6" t="str">
        <f t="shared" si="38"/>
        <v/>
      </c>
      <c r="V211" s="3" t="str">
        <f>IF($A211="ADD",IF(NOT(ISBLANK(U211)),_xlfn.XLOOKUP(U211,ud_berm_type[lookupValue],ud_berm_type[lookupKey],"ERROR"),""), "")</f>
        <v/>
      </c>
      <c r="X211" s="4"/>
      <c r="AE211" s="7"/>
      <c r="AF211" s="4" t="str">
        <f t="shared" ca="1" si="39"/>
        <v/>
      </c>
      <c r="AG211" s="4"/>
      <c r="AH211" s="3" t="str">
        <f t="shared" si="40"/>
        <v/>
      </c>
      <c r="AI211" s="3" t="str">
        <f>IF($A211="","",IF((AND($A211="ADD",OR(AH211="",AH211="In Use"))),"5",(_xlfn.XLOOKUP(AH211,ud_asset_status[lookupValue],ud_asset_status[lookupKey],""))))</f>
        <v/>
      </c>
      <c r="AK211" s="3" t="str">
        <f>IF($A211="ADD",IF(NOT(ISBLANK(AJ211)),_xlfn.XLOOKUP(AJ211,ud_replacement_status[lookupValue],ud_replacement_status[lookupKey],"ERROR"),""), "")</f>
        <v/>
      </c>
      <c r="AL211" s="7"/>
      <c r="AN211" s="3" t="str">
        <f>IF($A211="ADD",IF(NOT(ISBLANK(AM211)),_xlfn.XLOOKUP(AM211,ar_replace_reason[lookupValue],ar_replace_reason[lookupKey],"ERROR"),""), "")</f>
        <v/>
      </c>
      <c r="AO211" s="3" t="str">
        <f t="shared" si="41"/>
        <v/>
      </c>
      <c r="AP211" s="3" t="str">
        <f>IF($A211="","",IF((AND($A211="ADD",OR(AO211="",AO211="Queenstown-Lakes District Council"))),"70",(_xlfn.XLOOKUP(AO211,ud_organisation_owner[lookupValue],ud_organisation_owner[lookupKey],""))))</f>
        <v/>
      </c>
      <c r="AQ211" s="3" t="str">
        <f t="shared" si="42"/>
        <v/>
      </c>
      <c r="AR211" s="3" t="str">
        <f>IF($A211="","",IF((AND($A211="ADD",OR(AQ211="",AQ211="Queenstown-Lakes District Council"))),"70",(_xlfn.XLOOKUP(AQ211,ud_organisation_owner[lookupValue],ud_organisation_owner[lookupKey],""))))</f>
        <v/>
      </c>
      <c r="AS211" s="3" t="str">
        <f t="shared" si="43"/>
        <v/>
      </c>
      <c r="AT211" s="3" t="str">
        <f>IF($A211="","",IF((AND($A211="ADD",OR(AS211="",AS211="Local Authority"))),"17",(_xlfn.XLOOKUP(AS211,ud_sub_organisation[lookupValue],ud_sub_organisation[lookupKey],""))))</f>
        <v/>
      </c>
      <c r="AU211" s="3" t="str">
        <f t="shared" si="44"/>
        <v/>
      </c>
      <c r="AV211" s="3" t="str">
        <f>IF($A211="","",IF((AND($A211="ADD",OR(AU211="",AU211="Vested Assets"))),"12",(_xlfn.XLOOKUP(AU211,ud_work_category[lookupValue],ud_work_category[lookupKey],""))))</f>
        <v/>
      </c>
      <c r="AW211" s="8"/>
      <c r="AX211" s="2" t="str">
        <f t="shared" si="45"/>
        <v/>
      </c>
      <c r="AY211" s="3" t="str">
        <f t="shared" si="46"/>
        <v/>
      </c>
      <c r="AZ211" s="3" t="str">
        <f>IF($A211="","",IF((AND($A211="ADD",OR(AY211="",AY211="Excellent"))),"1",(_xlfn.XLOOKUP(AY211,condition[lookupValue],condition[lookupKey],""))))</f>
        <v/>
      </c>
      <c r="BA211" s="7" t="str">
        <f t="shared" si="47"/>
        <v/>
      </c>
      <c r="BB211" s="9"/>
    </row>
    <row r="212" spans="2:5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6" t="str">
        <f t="shared" si="36"/>
        <v/>
      </c>
      <c r="O212" s="4"/>
      <c r="Q212" s="3" t="str">
        <f>IF($A212="ADD",IF(NOT(ISBLANK(P212)),_xlfn.XLOOKUP(P212,len_adjust_rsn[lookupValue],len_adjust_rsn[lookupKey],"ERROR"),""), "")</f>
        <v/>
      </c>
      <c r="R212" s="6" t="str">
        <f t="shared" si="37"/>
        <v/>
      </c>
      <c r="S212" s="6"/>
      <c r="T212" s="6" t="str">
        <f t="shared" si="38"/>
        <v/>
      </c>
      <c r="V212" s="3" t="str">
        <f>IF($A212="ADD",IF(NOT(ISBLANK(U212)),_xlfn.XLOOKUP(U212,ud_berm_type[lookupValue],ud_berm_type[lookupKey],"ERROR"),""), "")</f>
        <v/>
      </c>
      <c r="X212" s="4"/>
      <c r="AE212" s="7"/>
      <c r="AF212" s="4" t="str">
        <f t="shared" ca="1" si="39"/>
        <v/>
      </c>
      <c r="AG212" s="4"/>
      <c r="AH212" s="3" t="str">
        <f t="shared" si="40"/>
        <v/>
      </c>
      <c r="AI212" s="3" t="str">
        <f>IF($A212="","",IF((AND($A212="ADD",OR(AH212="",AH212="In Use"))),"5",(_xlfn.XLOOKUP(AH212,ud_asset_status[lookupValue],ud_asset_status[lookupKey],""))))</f>
        <v/>
      </c>
      <c r="AK212" s="3" t="str">
        <f>IF($A212="ADD",IF(NOT(ISBLANK(AJ212)),_xlfn.XLOOKUP(AJ212,ud_replacement_status[lookupValue],ud_replacement_status[lookupKey],"ERROR"),""), "")</f>
        <v/>
      </c>
      <c r="AL212" s="7"/>
      <c r="AN212" s="3" t="str">
        <f>IF($A212="ADD",IF(NOT(ISBLANK(AM212)),_xlfn.XLOOKUP(AM212,ar_replace_reason[lookupValue],ar_replace_reason[lookupKey],"ERROR"),""), "")</f>
        <v/>
      </c>
      <c r="AO212" s="3" t="str">
        <f t="shared" si="41"/>
        <v/>
      </c>
      <c r="AP212" s="3" t="str">
        <f>IF($A212="","",IF((AND($A212="ADD",OR(AO212="",AO212="Queenstown-Lakes District Council"))),"70",(_xlfn.XLOOKUP(AO212,ud_organisation_owner[lookupValue],ud_organisation_owner[lookupKey],""))))</f>
        <v/>
      </c>
      <c r="AQ212" s="3" t="str">
        <f t="shared" si="42"/>
        <v/>
      </c>
      <c r="AR212" s="3" t="str">
        <f>IF($A212="","",IF((AND($A212="ADD",OR(AQ212="",AQ212="Queenstown-Lakes District Council"))),"70",(_xlfn.XLOOKUP(AQ212,ud_organisation_owner[lookupValue],ud_organisation_owner[lookupKey],""))))</f>
        <v/>
      </c>
      <c r="AS212" s="3" t="str">
        <f t="shared" si="43"/>
        <v/>
      </c>
      <c r="AT212" s="3" t="str">
        <f>IF($A212="","",IF((AND($A212="ADD",OR(AS212="",AS212="Local Authority"))),"17",(_xlfn.XLOOKUP(AS212,ud_sub_organisation[lookupValue],ud_sub_organisation[lookupKey],""))))</f>
        <v/>
      </c>
      <c r="AU212" s="3" t="str">
        <f t="shared" si="44"/>
        <v/>
      </c>
      <c r="AV212" s="3" t="str">
        <f>IF($A212="","",IF((AND($A212="ADD",OR(AU212="",AU212="Vested Assets"))),"12",(_xlfn.XLOOKUP(AU212,ud_work_category[lookupValue],ud_work_category[lookupKey],""))))</f>
        <v/>
      </c>
      <c r="AW212" s="8"/>
      <c r="AX212" s="2" t="str">
        <f t="shared" si="45"/>
        <v/>
      </c>
      <c r="AY212" s="3" t="str">
        <f t="shared" si="46"/>
        <v/>
      </c>
      <c r="AZ212" s="3" t="str">
        <f>IF($A212="","",IF((AND($A212="ADD",OR(AY212="",AY212="Excellent"))),"1",(_xlfn.XLOOKUP(AY212,condition[lookupValue],condition[lookupKey],""))))</f>
        <v/>
      </c>
      <c r="BA212" s="7" t="str">
        <f t="shared" si="47"/>
        <v/>
      </c>
      <c r="BB212" s="9"/>
    </row>
    <row r="213" spans="2:5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6" t="str">
        <f t="shared" si="36"/>
        <v/>
      </c>
      <c r="O213" s="4"/>
      <c r="Q213" s="3" t="str">
        <f>IF($A213="ADD",IF(NOT(ISBLANK(P213)),_xlfn.XLOOKUP(P213,len_adjust_rsn[lookupValue],len_adjust_rsn[lookupKey],"ERROR"),""), "")</f>
        <v/>
      </c>
      <c r="R213" s="6" t="str">
        <f t="shared" si="37"/>
        <v/>
      </c>
      <c r="S213" s="6"/>
      <c r="T213" s="6" t="str">
        <f t="shared" si="38"/>
        <v/>
      </c>
      <c r="V213" s="3" t="str">
        <f>IF($A213="ADD",IF(NOT(ISBLANK(U213)),_xlfn.XLOOKUP(U213,ud_berm_type[lookupValue],ud_berm_type[lookupKey],"ERROR"),""), "")</f>
        <v/>
      </c>
      <c r="X213" s="4"/>
      <c r="AE213" s="7"/>
      <c r="AF213" s="4" t="str">
        <f t="shared" ca="1" si="39"/>
        <v/>
      </c>
      <c r="AG213" s="4"/>
      <c r="AH213" s="3" t="str">
        <f t="shared" si="40"/>
        <v/>
      </c>
      <c r="AI213" s="3" t="str">
        <f>IF($A213="","",IF((AND($A213="ADD",OR(AH213="",AH213="In Use"))),"5",(_xlfn.XLOOKUP(AH213,ud_asset_status[lookupValue],ud_asset_status[lookupKey],""))))</f>
        <v/>
      </c>
      <c r="AK213" s="3" t="str">
        <f>IF($A213="ADD",IF(NOT(ISBLANK(AJ213)),_xlfn.XLOOKUP(AJ213,ud_replacement_status[lookupValue],ud_replacement_status[lookupKey],"ERROR"),""), "")</f>
        <v/>
      </c>
      <c r="AL213" s="7"/>
      <c r="AN213" s="3" t="str">
        <f>IF($A213="ADD",IF(NOT(ISBLANK(AM213)),_xlfn.XLOOKUP(AM213,ar_replace_reason[lookupValue],ar_replace_reason[lookupKey],"ERROR"),""), "")</f>
        <v/>
      </c>
      <c r="AO213" s="3" t="str">
        <f t="shared" si="41"/>
        <v/>
      </c>
      <c r="AP213" s="3" t="str">
        <f>IF($A213="","",IF((AND($A213="ADD",OR(AO213="",AO213="Queenstown-Lakes District Council"))),"70",(_xlfn.XLOOKUP(AO213,ud_organisation_owner[lookupValue],ud_organisation_owner[lookupKey],""))))</f>
        <v/>
      </c>
      <c r="AQ213" s="3" t="str">
        <f t="shared" si="42"/>
        <v/>
      </c>
      <c r="AR213" s="3" t="str">
        <f>IF($A213="","",IF((AND($A213="ADD",OR(AQ213="",AQ213="Queenstown-Lakes District Council"))),"70",(_xlfn.XLOOKUP(AQ213,ud_organisation_owner[lookupValue],ud_organisation_owner[lookupKey],""))))</f>
        <v/>
      </c>
      <c r="AS213" s="3" t="str">
        <f t="shared" si="43"/>
        <v/>
      </c>
      <c r="AT213" s="3" t="str">
        <f>IF($A213="","",IF((AND($A213="ADD",OR(AS213="",AS213="Local Authority"))),"17",(_xlfn.XLOOKUP(AS213,ud_sub_organisation[lookupValue],ud_sub_organisation[lookupKey],""))))</f>
        <v/>
      </c>
      <c r="AU213" s="3" t="str">
        <f t="shared" si="44"/>
        <v/>
      </c>
      <c r="AV213" s="3" t="str">
        <f>IF($A213="","",IF((AND($A213="ADD",OR(AU213="",AU213="Vested Assets"))),"12",(_xlfn.XLOOKUP(AU213,ud_work_category[lookupValue],ud_work_category[lookupKey],""))))</f>
        <v/>
      </c>
      <c r="AW213" s="8"/>
      <c r="AX213" s="2" t="str">
        <f t="shared" si="45"/>
        <v/>
      </c>
      <c r="AY213" s="3" t="str">
        <f t="shared" si="46"/>
        <v/>
      </c>
      <c r="AZ213" s="3" t="str">
        <f>IF($A213="","",IF((AND($A213="ADD",OR(AY213="",AY213="Excellent"))),"1",(_xlfn.XLOOKUP(AY213,condition[lookupValue],condition[lookupKey],""))))</f>
        <v/>
      </c>
      <c r="BA213" s="7" t="str">
        <f t="shared" si="47"/>
        <v/>
      </c>
      <c r="BB213" s="9"/>
    </row>
    <row r="214" spans="2:5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6" t="str">
        <f t="shared" si="36"/>
        <v/>
      </c>
      <c r="O214" s="4"/>
      <c r="Q214" s="3" t="str">
        <f>IF($A214="ADD",IF(NOT(ISBLANK(P214)),_xlfn.XLOOKUP(P214,len_adjust_rsn[lookupValue],len_adjust_rsn[lookupKey],"ERROR"),""), "")</f>
        <v/>
      </c>
      <c r="R214" s="6" t="str">
        <f t="shared" si="37"/>
        <v/>
      </c>
      <c r="S214" s="6"/>
      <c r="T214" s="6" t="str">
        <f t="shared" si="38"/>
        <v/>
      </c>
      <c r="V214" s="3" t="str">
        <f>IF($A214="ADD",IF(NOT(ISBLANK(U214)),_xlfn.XLOOKUP(U214,ud_berm_type[lookupValue],ud_berm_type[lookupKey],"ERROR"),""), "")</f>
        <v/>
      </c>
      <c r="X214" s="4"/>
      <c r="AE214" s="7"/>
      <c r="AF214" s="4" t="str">
        <f t="shared" ca="1" si="39"/>
        <v/>
      </c>
      <c r="AG214" s="4"/>
      <c r="AH214" s="3" t="str">
        <f t="shared" si="40"/>
        <v/>
      </c>
      <c r="AI214" s="3" t="str">
        <f>IF($A214="","",IF((AND($A214="ADD",OR(AH214="",AH214="In Use"))),"5",(_xlfn.XLOOKUP(AH214,ud_asset_status[lookupValue],ud_asset_status[lookupKey],""))))</f>
        <v/>
      </c>
      <c r="AK214" s="3" t="str">
        <f>IF($A214="ADD",IF(NOT(ISBLANK(AJ214)),_xlfn.XLOOKUP(AJ214,ud_replacement_status[lookupValue],ud_replacement_status[lookupKey],"ERROR"),""), "")</f>
        <v/>
      </c>
      <c r="AL214" s="7"/>
      <c r="AN214" s="3" t="str">
        <f>IF($A214="ADD",IF(NOT(ISBLANK(AM214)),_xlfn.XLOOKUP(AM214,ar_replace_reason[lookupValue],ar_replace_reason[lookupKey],"ERROR"),""), "")</f>
        <v/>
      </c>
      <c r="AO214" s="3" t="str">
        <f t="shared" si="41"/>
        <v/>
      </c>
      <c r="AP214" s="3" t="str">
        <f>IF($A214="","",IF((AND($A214="ADD",OR(AO214="",AO214="Queenstown-Lakes District Council"))),"70",(_xlfn.XLOOKUP(AO214,ud_organisation_owner[lookupValue],ud_organisation_owner[lookupKey],""))))</f>
        <v/>
      </c>
      <c r="AQ214" s="3" t="str">
        <f t="shared" si="42"/>
        <v/>
      </c>
      <c r="AR214" s="3" t="str">
        <f>IF($A214="","",IF((AND($A214="ADD",OR(AQ214="",AQ214="Queenstown-Lakes District Council"))),"70",(_xlfn.XLOOKUP(AQ214,ud_organisation_owner[lookupValue],ud_organisation_owner[lookupKey],""))))</f>
        <v/>
      </c>
      <c r="AS214" s="3" t="str">
        <f t="shared" si="43"/>
        <v/>
      </c>
      <c r="AT214" s="3" t="str">
        <f>IF($A214="","",IF((AND($A214="ADD",OR(AS214="",AS214="Local Authority"))),"17",(_xlfn.XLOOKUP(AS214,ud_sub_organisation[lookupValue],ud_sub_organisation[lookupKey],""))))</f>
        <v/>
      </c>
      <c r="AU214" s="3" t="str">
        <f t="shared" si="44"/>
        <v/>
      </c>
      <c r="AV214" s="3" t="str">
        <f>IF($A214="","",IF((AND($A214="ADD",OR(AU214="",AU214="Vested Assets"))),"12",(_xlfn.XLOOKUP(AU214,ud_work_category[lookupValue],ud_work_category[lookupKey],""))))</f>
        <v/>
      </c>
      <c r="AW214" s="8"/>
      <c r="AX214" s="2" t="str">
        <f t="shared" si="45"/>
        <v/>
      </c>
      <c r="AY214" s="3" t="str">
        <f t="shared" si="46"/>
        <v/>
      </c>
      <c r="AZ214" s="3" t="str">
        <f>IF($A214="","",IF((AND($A214="ADD",OR(AY214="",AY214="Excellent"))),"1",(_xlfn.XLOOKUP(AY214,condition[lookupValue],condition[lookupKey],""))))</f>
        <v/>
      </c>
      <c r="BA214" s="7" t="str">
        <f t="shared" si="47"/>
        <v/>
      </c>
      <c r="BB214" s="9"/>
    </row>
    <row r="215" spans="2:5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6" t="str">
        <f t="shared" si="36"/>
        <v/>
      </c>
      <c r="O215" s="4"/>
      <c r="Q215" s="3" t="str">
        <f>IF($A215="ADD",IF(NOT(ISBLANK(P215)),_xlfn.XLOOKUP(P215,len_adjust_rsn[lookupValue],len_adjust_rsn[lookupKey],"ERROR"),""), "")</f>
        <v/>
      </c>
      <c r="R215" s="6" t="str">
        <f t="shared" si="37"/>
        <v/>
      </c>
      <c r="S215" s="6"/>
      <c r="T215" s="6" t="str">
        <f t="shared" si="38"/>
        <v/>
      </c>
      <c r="V215" s="3" t="str">
        <f>IF($A215="ADD",IF(NOT(ISBLANK(U215)),_xlfn.XLOOKUP(U215,ud_berm_type[lookupValue],ud_berm_type[lookupKey],"ERROR"),""), "")</f>
        <v/>
      </c>
      <c r="X215" s="4"/>
      <c r="AE215" s="7"/>
      <c r="AF215" s="4" t="str">
        <f t="shared" ca="1" si="39"/>
        <v/>
      </c>
      <c r="AG215" s="4"/>
      <c r="AH215" s="3" t="str">
        <f t="shared" si="40"/>
        <v/>
      </c>
      <c r="AI215" s="3" t="str">
        <f>IF($A215="","",IF((AND($A215="ADD",OR(AH215="",AH215="In Use"))),"5",(_xlfn.XLOOKUP(AH215,ud_asset_status[lookupValue],ud_asset_status[lookupKey],""))))</f>
        <v/>
      </c>
      <c r="AK215" s="3" t="str">
        <f>IF($A215="ADD",IF(NOT(ISBLANK(AJ215)),_xlfn.XLOOKUP(AJ215,ud_replacement_status[lookupValue],ud_replacement_status[lookupKey],"ERROR"),""), "")</f>
        <v/>
      </c>
      <c r="AL215" s="7"/>
      <c r="AN215" s="3" t="str">
        <f>IF($A215="ADD",IF(NOT(ISBLANK(AM215)),_xlfn.XLOOKUP(AM215,ar_replace_reason[lookupValue],ar_replace_reason[lookupKey],"ERROR"),""), "")</f>
        <v/>
      </c>
      <c r="AO215" s="3" t="str">
        <f t="shared" si="41"/>
        <v/>
      </c>
      <c r="AP215" s="3" t="str">
        <f>IF($A215="","",IF((AND($A215="ADD",OR(AO215="",AO215="Queenstown-Lakes District Council"))),"70",(_xlfn.XLOOKUP(AO215,ud_organisation_owner[lookupValue],ud_organisation_owner[lookupKey],""))))</f>
        <v/>
      </c>
      <c r="AQ215" s="3" t="str">
        <f t="shared" si="42"/>
        <v/>
      </c>
      <c r="AR215" s="3" t="str">
        <f>IF($A215="","",IF((AND($A215="ADD",OR(AQ215="",AQ215="Queenstown-Lakes District Council"))),"70",(_xlfn.XLOOKUP(AQ215,ud_organisation_owner[lookupValue],ud_organisation_owner[lookupKey],""))))</f>
        <v/>
      </c>
      <c r="AS215" s="3" t="str">
        <f t="shared" si="43"/>
        <v/>
      </c>
      <c r="AT215" s="3" t="str">
        <f>IF($A215="","",IF((AND($A215="ADD",OR(AS215="",AS215="Local Authority"))),"17",(_xlfn.XLOOKUP(AS215,ud_sub_organisation[lookupValue],ud_sub_organisation[lookupKey],""))))</f>
        <v/>
      </c>
      <c r="AU215" s="3" t="str">
        <f t="shared" si="44"/>
        <v/>
      </c>
      <c r="AV215" s="3" t="str">
        <f>IF($A215="","",IF((AND($A215="ADD",OR(AU215="",AU215="Vested Assets"))),"12",(_xlfn.XLOOKUP(AU215,ud_work_category[lookupValue],ud_work_category[lookupKey],""))))</f>
        <v/>
      </c>
      <c r="AW215" s="8"/>
      <c r="AX215" s="2" t="str">
        <f t="shared" si="45"/>
        <v/>
      </c>
      <c r="AY215" s="3" t="str">
        <f t="shared" si="46"/>
        <v/>
      </c>
      <c r="AZ215" s="3" t="str">
        <f>IF($A215="","",IF((AND($A215="ADD",OR(AY215="",AY215="Excellent"))),"1",(_xlfn.XLOOKUP(AY215,condition[lookupValue],condition[lookupKey],""))))</f>
        <v/>
      </c>
      <c r="BA215" s="7" t="str">
        <f t="shared" si="47"/>
        <v/>
      </c>
      <c r="BB215" s="9"/>
    </row>
    <row r="216" spans="2:5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6" t="str">
        <f t="shared" si="36"/>
        <v/>
      </c>
      <c r="O216" s="4"/>
      <c r="Q216" s="3" t="str">
        <f>IF($A216="ADD",IF(NOT(ISBLANK(P216)),_xlfn.XLOOKUP(P216,len_adjust_rsn[lookupValue],len_adjust_rsn[lookupKey],"ERROR"),""), "")</f>
        <v/>
      </c>
      <c r="R216" s="6" t="str">
        <f t="shared" si="37"/>
        <v/>
      </c>
      <c r="S216" s="6"/>
      <c r="T216" s="6" t="str">
        <f t="shared" si="38"/>
        <v/>
      </c>
      <c r="V216" s="3" t="str">
        <f>IF($A216="ADD",IF(NOT(ISBLANK(U216)),_xlfn.XLOOKUP(U216,ud_berm_type[lookupValue],ud_berm_type[lookupKey],"ERROR"),""), "")</f>
        <v/>
      </c>
      <c r="X216" s="4"/>
      <c r="AE216" s="7"/>
      <c r="AF216" s="4" t="str">
        <f t="shared" ca="1" si="39"/>
        <v/>
      </c>
      <c r="AG216" s="4"/>
      <c r="AH216" s="3" t="str">
        <f t="shared" si="40"/>
        <v/>
      </c>
      <c r="AI216" s="3" t="str">
        <f>IF($A216="","",IF((AND($A216="ADD",OR(AH216="",AH216="In Use"))),"5",(_xlfn.XLOOKUP(AH216,ud_asset_status[lookupValue],ud_asset_status[lookupKey],""))))</f>
        <v/>
      </c>
      <c r="AK216" s="3" t="str">
        <f>IF($A216="ADD",IF(NOT(ISBLANK(AJ216)),_xlfn.XLOOKUP(AJ216,ud_replacement_status[lookupValue],ud_replacement_status[lookupKey],"ERROR"),""), "")</f>
        <v/>
      </c>
      <c r="AL216" s="7"/>
      <c r="AN216" s="3" t="str">
        <f>IF($A216="ADD",IF(NOT(ISBLANK(AM216)),_xlfn.XLOOKUP(AM216,ar_replace_reason[lookupValue],ar_replace_reason[lookupKey],"ERROR"),""), "")</f>
        <v/>
      </c>
      <c r="AO216" s="3" t="str">
        <f t="shared" si="41"/>
        <v/>
      </c>
      <c r="AP216" s="3" t="str">
        <f>IF($A216="","",IF((AND($A216="ADD",OR(AO216="",AO216="Queenstown-Lakes District Council"))),"70",(_xlfn.XLOOKUP(AO216,ud_organisation_owner[lookupValue],ud_organisation_owner[lookupKey],""))))</f>
        <v/>
      </c>
      <c r="AQ216" s="3" t="str">
        <f t="shared" si="42"/>
        <v/>
      </c>
      <c r="AR216" s="3" t="str">
        <f>IF($A216="","",IF((AND($A216="ADD",OR(AQ216="",AQ216="Queenstown-Lakes District Council"))),"70",(_xlfn.XLOOKUP(AQ216,ud_organisation_owner[lookupValue],ud_organisation_owner[lookupKey],""))))</f>
        <v/>
      </c>
      <c r="AS216" s="3" t="str">
        <f t="shared" si="43"/>
        <v/>
      </c>
      <c r="AT216" s="3" t="str">
        <f>IF($A216="","",IF((AND($A216="ADD",OR(AS216="",AS216="Local Authority"))),"17",(_xlfn.XLOOKUP(AS216,ud_sub_organisation[lookupValue],ud_sub_organisation[lookupKey],""))))</f>
        <v/>
      </c>
      <c r="AU216" s="3" t="str">
        <f t="shared" si="44"/>
        <v/>
      </c>
      <c r="AV216" s="3" t="str">
        <f>IF($A216="","",IF((AND($A216="ADD",OR(AU216="",AU216="Vested Assets"))),"12",(_xlfn.XLOOKUP(AU216,ud_work_category[lookupValue],ud_work_category[lookupKey],""))))</f>
        <v/>
      </c>
      <c r="AW216" s="8"/>
      <c r="AX216" s="2" t="str">
        <f t="shared" si="45"/>
        <v/>
      </c>
      <c r="AY216" s="3" t="str">
        <f t="shared" si="46"/>
        <v/>
      </c>
      <c r="AZ216" s="3" t="str">
        <f>IF($A216="","",IF((AND($A216="ADD",OR(AY216="",AY216="Excellent"))),"1",(_xlfn.XLOOKUP(AY216,condition[lookupValue],condition[lookupKey],""))))</f>
        <v/>
      </c>
      <c r="BA216" s="7" t="str">
        <f t="shared" si="47"/>
        <v/>
      </c>
      <c r="BB216" s="9"/>
    </row>
    <row r="217" spans="2:5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6" t="str">
        <f t="shared" si="36"/>
        <v/>
      </c>
      <c r="O217" s="4"/>
      <c r="Q217" s="3" t="str">
        <f>IF($A217="ADD",IF(NOT(ISBLANK(P217)),_xlfn.XLOOKUP(P217,len_adjust_rsn[lookupValue],len_adjust_rsn[lookupKey],"ERROR"),""), "")</f>
        <v/>
      </c>
      <c r="R217" s="6" t="str">
        <f t="shared" si="37"/>
        <v/>
      </c>
      <c r="S217" s="6"/>
      <c r="T217" s="6" t="str">
        <f t="shared" si="38"/>
        <v/>
      </c>
      <c r="V217" s="3" t="str">
        <f>IF($A217="ADD",IF(NOT(ISBLANK(U217)),_xlfn.XLOOKUP(U217,ud_berm_type[lookupValue],ud_berm_type[lookupKey],"ERROR"),""), "")</f>
        <v/>
      </c>
      <c r="X217" s="4"/>
      <c r="AE217" s="7"/>
      <c r="AF217" s="4" t="str">
        <f t="shared" ca="1" si="39"/>
        <v/>
      </c>
      <c r="AG217" s="4"/>
      <c r="AH217" s="3" t="str">
        <f t="shared" si="40"/>
        <v/>
      </c>
      <c r="AI217" s="3" t="str">
        <f>IF($A217="","",IF((AND($A217="ADD",OR(AH217="",AH217="In Use"))),"5",(_xlfn.XLOOKUP(AH217,ud_asset_status[lookupValue],ud_asset_status[lookupKey],""))))</f>
        <v/>
      </c>
      <c r="AK217" s="3" t="str">
        <f>IF($A217="ADD",IF(NOT(ISBLANK(AJ217)),_xlfn.XLOOKUP(AJ217,ud_replacement_status[lookupValue],ud_replacement_status[lookupKey],"ERROR"),""), "")</f>
        <v/>
      </c>
      <c r="AL217" s="7"/>
      <c r="AN217" s="3" t="str">
        <f>IF($A217="ADD",IF(NOT(ISBLANK(AM217)),_xlfn.XLOOKUP(AM217,ar_replace_reason[lookupValue],ar_replace_reason[lookupKey],"ERROR"),""), "")</f>
        <v/>
      </c>
      <c r="AO217" s="3" t="str">
        <f t="shared" si="41"/>
        <v/>
      </c>
      <c r="AP217" s="3" t="str">
        <f>IF($A217="","",IF((AND($A217="ADD",OR(AO217="",AO217="Queenstown-Lakes District Council"))),"70",(_xlfn.XLOOKUP(AO217,ud_organisation_owner[lookupValue],ud_organisation_owner[lookupKey],""))))</f>
        <v/>
      </c>
      <c r="AQ217" s="3" t="str">
        <f t="shared" si="42"/>
        <v/>
      </c>
      <c r="AR217" s="3" t="str">
        <f>IF($A217="","",IF((AND($A217="ADD",OR(AQ217="",AQ217="Queenstown-Lakes District Council"))),"70",(_xlfn.XLOOKUP(AQ217,ud_organisation_owner[lookupValue],ud_organisation_owner[lookupKey],""))))</f>
        <v/>
      </c>
      <c r="AS217" s="3" t="str">
        <f t="shared" si="43"/>
        <v/>
      </c>
      <c r="AT217" s="3" t="str">
        <f>IF($A217="","",IF((AND($A217="ADD",OR(AS217="",AS217="Local Authority"))),"17",(_xlfn.XLOOKUP(AS217,ud_sub_organisation[lookupValue],ud_sub_organisation[lookupKey],""))))</f>
        <v/>
      </c>
      <c r="AU217" s="3" t="str">
        <f t="shared" si="44"/>
        <v/>
      </c>
      <c r="AV217" s="3" t="str">
        <f>IF($A217="","",IF((AND($A217="ADD",OR(AU217="",AU217="Vested Assets"))),"12",(_xlfn.XLOOKUP(AU217,ud_work_category[lookupValue],ud_work_category[lookupKey],""))))</f>
        <v/>
      </c>
      <c r="AW217" s="8"/>
      <c r="AX217" s="2" t="str">
        <f t="shared" si="45"/>
        <v/>
      </c>
      <c r="AY217" s="3" t="str">
        <f t="shared" si="46"/>
        <v/>
      </c>
      <c r="AZ217" s="3" t="str">
        <f>IF($A217="","",IF((AND($A217="ADD",OR(AY217="",AY217="Excellent"))),"1",(_xlfn.XLOOKUP(AY217,condition[lookupValue],condition[lookupKey],""))))</f>
        <v/>
      </c>
      <c r="BA217" s="7" t="str">
        <f t="shared" si="47"/>
        <v/>
      </c>
      <c r="BB217" s="9"/>
    </row>
    <row r="218" spans="2:5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6" t="str">
        <f t="shared" si="36"/>
        <v/>
      </c>
      <c r="O218" s="4"/>
      <c r="Q218" s="3" t="str">
        <f>IF($A218="ADD",IF(NOT(ISBLANK(P218)),_xlfn.XLOOKUP(P218,len_adjust_rsn[lookupValue],len_adjust_rsn[lookupKey],"ERROR"),""), "")</f>
        <v/>
      </c>
      <c r="R218" s="6" t="str">
        <f t="shared" si="37"/>
        <v/>
      </c>
      <c r="S218" s="6"/>
      <c r="T218" s="6" t="str">
        <f t="shared" si="38"/>
        <v/>
      </c>
      <c r="V218" s="3" t="str">
        <f>IF($A218="ADD",IF(NOT(ISBLANK(U218)),_xlfn.XLOOKUP(U218,ud_berm_type[lookupValue],ud_berm_type[lookupKey],"ERROR"),""), "")</f>
        <v/>
      </c>
      <c r="X218" s="4"/>
      <c r="AE218" s="7"/>
      <c r="AF218" s="4" t="str">
        <f t="shared" ca="1" si="39"/>
        <v/>
      </c>
      <c r="AG218" s="4"/>
      <c r="AH218" s="3" t="str">
        <f t="shared" si="40"/>
        <v/>
      </c>
      <c r="AI218" s="3" t="str">
        <f>IF($A218="","",IF((AND($A218="ADD",OR(AH218="",AH218="In Use"))),"5",(_xlfn.XLOOKUP(AH218,ud_asset_status[lookupValue],ud_asset_status[lookupKey],""))))</f>
        <v/>
      </c>
      <c r="AK218" s="3" t="str">
        <f>IF($A218="ADD",IF(NOT(ISBLANK(AJ218)),_xlfn.XLOOKUP(AJ218,ud_replacement_status[lookupValue],ud_replacement_status[lookupKey],"ERROR"),""), "")</f>
        <v/>
      </c>
      <c r="AL218" s="7"/>
      <c r="AN218" s="3" t="str">
        <f>IF($A218="ADD",IF(NOT(ISBLANK(AM218)),_xlfn.XLOOKUP(AM218,ar_replace_reason[lookupValue],ar_replace_reason[lookupKey],"ERROR"),""), "")</f>
        <v/>
      </c>
      <c r="AO218" s="3" t="str">
        <f t="shared" si="41"/>
        <v/>
      </c>
      <c r="AP218" s="3" t="str">
        <f>IF($A218="","",IF((AND($A218="ADD",OR(AO218="",AO218="Queenstown-Lakes District Council"))),"70",(_xlfn.XLOOKUP(AO218,ud_organisation_owner[lookupValue],ud_organisation_owner[lookupKey],""))))</f>
        <v/>
      </c>
      <c r="AQ218" s="3" t="str">
        <f t="shared" si="42"/>
        <v/>
      </c>
      <c r="AR218" s="3" t="str">
        <f>IF($A218="","",IF((AND($A218="ADD",OR(AQ218="",AQ218="Queenstown-Lakes District Council"))),"70",(_xlfn.XLOOKUP(AQ218,ud_organisation_owner[lookupValue],ud_organisation_owner[lookupKey],""))))</f>
        <v/>
      </c>
      <c r="AS218" s="3" t="str">
        <f t="shared" si="43"/>
        <v/>
      </c>
      <c r="AT218" s="3" t="str">
        <f>IF($A218="","",IF((AND($A218="ADD",OR(AS218="",AS218="Local Authority"))),"17",(_xlfn.XLOOKUP(AS218,ud_sub_organisation[lookupValue],ud_sub_organisation[lookupKey],""))))</f>
        <v/>
      </c>
      <c r="AU218" s="3" t="str">
        <f t="shared" si="44"/>
        <v/>
      </c>
      <c r="AV218" s="3" t="str">
        <f>IF($A218="","",IF((AND($A218="ADD",OR(AU218="",AU218="Vested Assets"))),"12",(_xlfn.XLOOKUP(AU218,ud_work_category[lookupValue],ud_work_category[lookupKey],""))))</f>
        <v/>
      </c>
      <c r="AW218" s="8"/>
      <c r="AX218" s="2" t="str">
        <f t="shared" si="45"/>
        <v/>
      </c>
      <c r="AY218" s="3" t="str">
        <f t="shared" si="46"/>
        <v/>
      </c>
      <c r="AZ218" s="3" t="str">
        <f>IF($A218="","",IF((AND($A218="ADD",OR(AY218="",AY218="Excellent"))),"1",(_xlfn.XLOOKUP(AY218,condition[lookupValue],condition[lookupKey],""))))</f>
        <v/>
      </c>
      <c r="BA218" s="7" t="str">
        <f t="shared" si="47"/>
        <v/>
      </c>
      <c r="BB218" s="9"/>
    </row>
    <row r="219" spans="2:5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6" t="str">
        <f t="shared" si="36"/>
        <v/>
      </c>
      <c r="O219" s="4"/>
      <c r="Q219" s="3" t="str">
        <f>IF($A219="ADD",IF(NOT(ISBLANK(P219)),_xlfn.XLOOKUP(P219,len_adjust_rsn[lookupValue],len_adjust_rsn[lookupKey],"ERROR"),""), "")</f>
        <v/>
      </c>
      <c r="R219" s="6" t="str">
        <f t="shared" si="37"/>
        <v/>
      </c>
      <c r="S219" s="6"/>
      <c r="T219" s="6" t="str">
        <f t="shared" si="38"/>
        <v/>
      </c>
      <c r="V219" s="3" t="str">
        <f>IF($A219="ADD",IF(NOT(ISBLANK(U219)),_xlfn.XLOOKUP(U219,ud_berm_type[lookupValue],ud_berm_type[lookupKey],"ERROR"),""), "")</f>
        <v/>
      </c>
      <c r="X219" s="4"/>
      <c r="AE219" s="7"/>
      <c r="AF219" s="4" t="str">
        <f t="shared" ca="1" si="39"/>
        <v/>
      </c>
      <c r="AG219" s="4"/>
      <c r="AH219" s="3" t="str">
        <f t="shared" si="40"/>
        <v/>
      </c>
      <c r="AI219" s="3" t="str">
        <f>IF($A219="","",IF((AND($A219="ADD",OR(AH219="",AH219="In Use"))),"5",(_xlfn.XLOOKUP(AH219,ud_asset_status[lookupValue],ud_asset_status[lookupKey],""))))</f>
        <v/>
      </c>
      <c r="AK219" s="3" t="str">
        <f>IF($A219="ADD",IF(NOT(ISBLANK(AJ219)),_xlfn.XLOOKUP(AJ219,ud_replacement_status[lookupValue],ud_replacement_status[lookupKey],"ERROR"),""), "")</f>
        <v/>
      </c>
      <c r="AL219" s="7"/>
      <c r="AN219" s="3" t="str">
        <f>IF($A219="ADD",IF(NOT(ISBLANK(AM219)),_xlfn.XLOOKUP(AM219,ar_replace_reason[lookupValue],ar_replace_reason[lookupKey],"ERROR"),""), "")</f>
        <v/>
      </c>
      <c r="AO219" s="3" t="str">
        <f t="shared" si="41"/>
        <v/>
      </c>
      <c r="AP219" s="3" t="str">
        <f>IF($A219="","",IF((AND($A219="ADD",OR(AO219="",AO219="Queenstown-Lakes District Council"))),"70",(_xlfn.XLOOKUP(AO219,ud_organisation_owner[lookupValue],ud_organisation_owner[lookupKey],""))))</f>
        <v/>
      </c>
      <c r="AQ219" s="3" t="str">
        <f t="shared" si="42"/>
        <v/>
      </c>
      <c r="AR219" s="3" t="str">
        <f>IF($A219="","",IF((AND($A219="ADD",OR(AQ219="",AQ219="Queenstown-Lakes District Council"))),"70",(_xlfn.XLOOKUP(AQ219,ud_organisation_owner[lookupValue],ud_organisation_owner[lookupKey],""))))</f>
        <v/>
      </c>
      <c r="AS219" s="3" t="str">
        <f t="shared" si="43"/>
        <v/>
      </c>
      <c r="AT219" s="3" t="str">
        <f>IF($A219="","",IF((AND($A219="ADD",OR(AS219="",AS219="Local Authority"))),"17",(_xlfn.XLOOKUP(AS219,ud_sub_organisation[lookupValue],ud_sub_organisation[lookupKey],""))))</f>
        <v/>
      </c>
      <c r="AU219" s="3" t="str">
        <f t="shared" si="44"/>
        <v/>
      </c>
      <c r="AV219" s="3" t="str">
        <f>IF($A219="","",IF((AND($A219="ADD",OR(AU219="",AU219="Vested Assets"))),"12",(_xlfn.XLOOKUP(AU219,ud_work_category[lookupValue],ud_work_category[lookupKey],""))))</f>
        <v/>
      </c>
      <c r="AW219" s="8"/>
      <c r="AX219" s="2" t="str">
        <f t="shared" si="45"/>
        <v/>
      </c>
      <c r="AY219" s="3" t="str">
        <f t="shared" si="46"/>
        <v/>
      </c>
      <c r="AZ219" s="3" t="str">
        <f>IF($A219="","",IF((AND($A219="ADD",OR(AY219="",AY219="Excellent"))),"1",(_xlfn.XLOOKUP(AY219,condition[lookupValue],condition[lookupKey],""))))</f>
        <v/>
      </c>
      <c r="BA219" s="7" t="str">
        <f t="shared" si="47"/>
        <v/>
      </c>
      <c r="BB219" s="9"/>
    </row>
    <row r="220" spans="2:5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6" t="str">
        <f t="shared" si="36"/>
        <v/>
      </c>
      <c r="O220" s="4"/>
      <c r="Q220" s="3" t="str">
        <f>IF($A220="ADD",IF(NOT(ISBLANK(P220)),_xlfn.XLOOKUP(P220,len_adjust_rsn[lookupValue],len_adjust_rsn[lookupKey],"ERROR"),""), "")</f>
        <v/>
      </c>
      <c r="R220" s="6" t="str">
        <f t="shared" si="37"/>
        <v/>
      </c>
      <c r="S220" s="6"/>
      <c r="T220" s="6" t="str">
        <f t="shared" si="38"/>
        <v/>
      </c>
      <c r="V220" s="3" t="str">
        <f>IF($A220="ADD",IF(NOT(ISBLANK(U220)),_xlfn.XLOOKUP(U220,ud_berm_type[lookupValue],ud_berm_type[lookupKey],"ERROR"),""), "")</f>
        <v/>
      </c>
      <c r="X220" s="4"/>
      <c r="AE220" s="7"/>
      <c r="AF220" s="4" t="str">
        <f t="shared" ca="1" si="39"/>
        <v/>
      </c>
      <c r="AG220" s="4"/>
      <c r="AH220" s="3" t="str">
        <f t="shared" si="40"/>
        <v/>
      </c>
      <c r="AI220" s="3" t="str">
        <f>IF($A220="","",IF((AND($A220="ADD",OR(AH220="",AH220="In Use"))),"5",(_xlfn.XLOOKUP(AH220,ud_asset_status[lookupValue],ud_asset_status[lookupKey],""))))</f>
        <v/>
      </c>
      <c r="AK220" s="3" t="str">
        <f>IF($A220="ADD",IF(NOT(ISBLANK(AJ220)),_xlfn.XLOOKUP(AJ220,ud_replacement_status[lookupValue],ud_replacement_status[lookupKey],"ERROR"),""), "")</f>
        <v/>
      </c>
      <c r="AL220" s="7"/>
      <c r="AN220" s="3" t="str">
        <f>IF($A220="ADD",IF(NOT(ISBLANK(AM220)),_xlfn.XLOOKUP(AM220,ar_replace_reason[lookupValue],ar_replace_reason[lookupKey],"ERROR"),""), "")</f>
        <v/>
      </c>
      <c r="AO220" s="3" t="str">
        <f t="shared" si="41"/>
        <v/>
      </c>
      <c r="AP220" s="3" t="str">
        <f>IF($A220="","",IF((AND($A220="ADD",OR(AO220="",AO220="Queenstown-Lakes District Council"))),"70",(_xlfn.XLOOKUP(AO220,ud_organisation_owner[lookupValue],ud_organisation_owner[lookupKey],""))))</f>
        <v/>
      </c>
      <c r="AQ220" s="3" t="str">
        <f t="shared" si="42"/>
        <v/>
      </c>
      <c r="AR220" s="3" t="str">
        <f>IF($A220="","",IF((AND($A220="ADD",OR(AQ220="",AQ220="Queenstown-Lakes District Council"))),"70",(_xlfn.XLOOKUP(AQ220,ud_organisation_owner[lookupValue],ud_organisation_owner[lookupKey],""))))</f>
        <v/>
      </c>
      <c r="AS220" s="3" t="str">
        <f t="shared" si="43"/>
        <v/>
      </c>
      <c r="AT220" s="3" t="str">
        <f>IF($A220="","",IF((AND($A220="ADD",OR(AS220="",AS220="Local Authority"))),"17",(_xlfn.XLOOKUP(AS220,ud_sub_organisation[lookupValue],ud_sub_organisation[lookupKey],""))))</f>
        <v/>
      </c>
      <c r="AU220" s="3" t="str">
        <f t="shared" si="44"/>
        <v/>
      </c>
      <c r="AV220" s="3" t="str">
        <f>IF($A220="","",IF((AND($A220="ADD",OR(AU220="",AU220="Vested Assets"))),"12",(_xlfn.XLOOKUP(AU220,ud_work_category[lookupValue],ud_work_category[lookupKey],""))))</f>
        <v/>
      </c>
      <c r="AW220" s="8"/>
      <c r="AX220" s="2" t="str">
        <f t="shared" si="45"/>
        <v/>
      </c>
      <c r="AY220" s="3" t="str">
        <f t="shared" si="46"/>
        <v/>
      </c>
      <c r="AZ220" s="3" t="str">
        <f>IF($A220="","",IF((AND($A220="ADD",OR(AY220="",AY220="Excellent"))),"1",(_xlfn.XLOOKUP(AY220,condition[lookupValue],condition[lookupKey],""))))</f>
        <v/>
      </c>
      <c r="BA220" s="7" t="str">
        <f t="shared" si="47"/>
        <v/>
      </c>
      <c r="BB220" s="9"/>
    </row>
    <row r="221" spans="2:5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6" t="str">
        <f t="shared" si="36"/>
        <v/>
      </c>
      <c r="O221" s="4"/>
      <c r="Q221" s="3" t="str">
        <f>IF($A221="ADD",IF(NOT(ISBLANK(P221)),_xlfn.XLOOKUP(P221,len_adjust_rsn[lookupValue],len_adjust_rsn[lookupKey],"ERROR"),""), "")</f>
        <v/>
      </c>
      <c r="R221" s="6" t="str">
        <f t="shared" si="37"/>
        <v/>
      </c>
      <c r="S221" s="6"/>
      <c r="T221" s="6" t="str">
        <f t="shared" si="38"/>
        <v/>
      </c>
      <c r="V221" s="3" t="str">
        <f>IF($A221="ADD",IF(NOT(ISBLANK(U221)),_xlfn.XLOOKUP(U221,ud_berm_type[lookupValue],ud_berm_type[lookupKey],"ERROR"),""), "")</f>
        <v/>
      </c>
      <c r="X221" s="4"/>
      <c r="AE221" s="7"/>
      <c r="AF221" s="4" t="str">
        <f t="shared" ca="1" si="39"/>
        <v/>
      </c>
      <c r="AG221" s="4"/>
      <c r="AH221" s="3" t="str">
        <f t="shared" si="40"/>
        <v/>
      </c>
      <c r="AI221" s="3" t="str">
        <f>IF($A221="","",IF((AND($A221="ADD",OR(AH221="",AH221="In Use"))),"5",(_xlfn.XLOOKUP(AH221,ud_asset_status[lookupValue],ud_asset_status[lookupKey],""))))</f>
        <v/>
      </c>
      <c r="AK221" s="3" t="str">
        <f>IF($A221="ADD",IF(NOT(ISBLANK(AJ221)),_xlfn.XLOOKUP(AJ221,ud_replacement_status[lookupValue],ud_replacement_status[lookupKey],"ERROR"),""), "")</f>
        <v/>
      </c>
      <c r="AL221" s="7"/>
      <c r="AN221" s="3" t="str">
        <f>IF($A221="ADD",IF(NOT(ISBLANK(AM221)),_xlfn.XLOOKUP(AM221,ar_replace_reason[lookupValue],ar_replace_reason[lookupKey],"ERROR"),""), "")</f>
        <v/>
      </c>
      <c r="AO221" s="3" t="str">
        <f t="shared" si="41"/>
        <v/>
      </c>
      <c r="AP221" s="3" t="str">
        <f>IF($A221="","",IF((AND($A221="ADD",OR(AO221="",AO221="Queenstown-Lakes District Council"))),"70",(_xlfn.XLOOKUP(AO221,ud_organisation_owner[lookupValue],ud_organisation_owner[lookupKey],""))))</f>
        <v/>
      </c>
      <c r="AQ221" s="3" t="str">
        <f t="shared" si="42"/>
        <v/>
      </c>
      <c r="AR221" s="3" t="str">
        <f>IF($A221="","",IF((AND($A221="ADD",OR(AQ221="",AQ221="Queenstown-Lakes District Council"))),"70",(_xlfn.XLOOKUP(AQ221,ud_organisation_owner[lookupValue],ud_organisation_owner[lookupKey],""))))</f>
        <v/>
      </c>
      <c r="AS221" s="3" t="str">
        <f t="shared" si="43"/>
        <v/>
      </c>
      <c r="AT221" s="3" t="str">
        <f>IF($A221="","",IF((AND($A221="ADD",OR(AS221="",AS221="Local Authority"))),"17",(_xlfn.XLOOKUP(AS221,ud_sub_organisation[lookupValue],ud_sub_organisation[lookupKey],""))))</f>
        <v/>
      </c>
      <c r="AU221" s="3" t="str">
        <f t="shared" si="44"/>
        <v/>
      </c>
      <c r="AV221" s="3" t="str">
        <f>IF($A221="","",IF((AND($A221="ADD",OR(AU221="",AU221="Vested Assets"))),"12",(_xlfn.XLOOKUP(AU221,ud_work_category[lookupValue],ud_work_category[lookupKey],""))))</f>
        <v/>
      </c>
      <c r="AW221" s="8"/>
      <c r="AX221" s="2" t="str">
        <f t="shared" si="45"/>
        <v/>
      </c>
      <c r="AY221" s="3" t="str">
        <f t="shared" si="46"/>
        <v/>
      </c>
      <c r="AZ221" s="3" t="str">
        <f>IF($A221="","",IF((AND($A221="ADD",OR(AY221="",AY221="Excellent"))),"1",(_xlfn.XLOOKUP(AY221,condition[lookupValue],condition[lookupKey],""))))</f>
        <v/>
      </c>
      <c r="BA221" s="7" t="str">
        <f t="shared" si="47"/>
        <v/>
      </c>
      <c r="BB221" s="9"/>
    </row>
    <row r="222" spans="2:5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6" t="str">
        <f t="shared" si="36"/>
        <v/>
      </c>
      <c r="O222" s="4"/>
      <c r="Q222" s="3" t="str">
        <f>IF($A222="ADD",IF(NOT(ISBLANK(P222)),_xlfn.XLOOKUP(P222,len_adjust_rsn[lookupValue],len_adjust_rsn[lookupKey],"ERROR"),""), "")</f>
        <v/>
      </c>
      <c r="R222" s="6" t="str">
        <f t="shared" si="37"/>
        <v/>
      </c>
      <c r="S222" s="6"/>
      <c r="T222" s="6" t="str">
        <f t="shared" si="38"/>
        <v/>
      </c>
      <c r="V222" s="3" t="str">
        <f>IF($A222="ADD",IF(NOT(ISBLANK(U222)),_xlfn.XLOOKUP(U222,ud_berm_type[lookupValue],ud_berm_type[lookupKey],"ERROR"),""), "")</f>
        <v/>
      </c>
      <c r="X222" s="4"/>
      <c r="AE222" s="7"/>
      <c r="AF222" s="4" t="str">
        <f t="shared" ca="1" si="39"/>
        <v/>
      </c>
      <c r="AG222" s="4"/>
      <c r="AH222" s="3" t="str">
        <f t="shared" si="40"/>
        <v/>
      </c>
      <c r="AI222" s="3" t="str">
        <f>IF($A222="","",IF((AND($A222="ADD",OR(AH222="",AH222="In Use"))),"5",(_xlfn.XLOOKUP(AH222,ud_asset_status[lookupValue],ud_asset_status[lookupKey],""))))</f>
        <v/>
      </c>
      <c r="AK222" s="3" t="str">
        <f>IF($A222="ADD",IF(NOT(ISBLANK(AJ222)),_xlfn.XLOOKUP(AJ222,ud_replacement_status[lookupValue],ud_replacement_status[lookupKey],"ERROR"),""), "")</f>
        <v/>
      </c>
      <c r="AL222" s="7"/>
      <c r="AN222" s="3" t="str">
        <f>IF($A222="ADD",IF(NOT(ISBLANK(AM222)),_xlfn.XLOOKUP(AM222,ar_replace_reason[lookupValue],ar_replace_reason[lookupKey],"ERROR"),""), "")</f>
        <v/>
      </c>
      <c r="AO222" s="3" t="str">
        <f t="shared" si="41"/>
        <v/>
      </c>
      <c r="AP222" s="3" t="str">
        <f>IF($A222="","",IF((AND($A222="ADD",OR(AO222="",AO222="Queenstown-Lakes District Council"))),"70",(_xlfn.XLOOKUP(AO222,ud_organisation_owner[lookupValue],ud_organisation_owner[lookupKey],""))))</f>
        <v/>
      </c>
      <c r="AQ222" s="3" t="str">
        <f t="shared" si="42"/>
        <v/>
      </c>
      <c r="AR222" s="3" t="str">
        <f>IF($A222="","",IF((AND($A222="ADD",OR(AQ222="",AQ222="Queenstown-Lakes District Council"))),"70",(_xlfn.XLOOKUP(AQ222,ud_organisation_owner[lookupValue],ud_organisation_owner[lookupKey],""))))</f>
        <v/>
      </c>
      <c r="AS222" s="3" t="str">
        <f t="shared" si="43"/>
        <v/>
      </c>
      <c r="AT222" s="3" t="str">
        <f>IF($A222="","",IF((AND($A222="ADD",OR(AS222="",AS222="Local Authority"))),"17",(_xlfn.XLOOKUP(AS222,ud_sub_organisation[lookupValue],ud_sub_organisation[lookupKey],""))))</f>
        <v/>
      </c>
      <c r="AU222" s="3" t="str">
        <f t="shared" si="44"/>
        <v/>
      </c>
      <c r="AV222" s="3" t="str">
        <f>IF($A222="","",IF((AND($A222="ADD",OR(AU222="",AU222="Vested Assets"))),"12",(_xlfn.XLOOKUP(AU222,ud_work_category[lookupValue],ud_work_category[lookupKey],""))))</f>
        <v/>
      </c>
      <c r="AW222" s="8"/>
      <c r="AX222" s="2" t="str">
        <f t="shared" si="45"/>
        <v/>
      </c>
      <c r="AY222" s="3" t="str">
        <f t="shared" si="46"/>
        <v/>
      </c>
      <c r="AZ222" s="3" t="str">
        <f>IF($A222="","",IF((AND($A222="ADD",OR(AY222="",AY222="Excellent"))),"1",(_xlfn.XLOOKUP(AY222,condition[lookupValue],condition[lookupKey],""))))</f>
        <v/>
      </c>
      <c r="BA222" s="7" t="str">
        <f t="shared" si="47"/>
        <v/>
      </c>
      <c r="BB222" s="9"/>
    </row>
    <row r="223" spans="2:5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6" t="str">
        <f t="shared" si="36"/>
        <v/>
      </c>
      <c r="O223" s="4"/>
      <c r="Q223" s="3" t="str">
        <f>IF($A223="ADD",IF(NOT(ISBLANK(P223)),_xlfn.XLOOKUP(P223,len_adjust_rsn[lookupValue],len_adjust_rsn[lookupKey],"ERROR"),""), "")</f>
        <v/>
      </c>
      <c r="R223" s="6" t="str">
        <f t="shared" si="37"/>
        <v/>
      </c>
      <c r="S223" s="6"/>
      <c r="T223" s="6" t="str">
        <f t="shared" si="38"/>
        <v/>
      </c>
      <c r="V223" s="3" t="str">
        <f>IF($A223="ADD",IF(NOT(ISBLANK(U223)),_xlfn.XLOOKUP(U223,ud_berm_type[lookupValue],ud_berm_type[lookupKey],"ERROR"),""), "")</f>
        <v/>
      </c>
      <c r="X223" s="4"/>
      <c r="AE223" s="7"/>
      <c r="AF223" s="4" t="str">
        <f t="shared" ca="1" si="39"/>
        <v/>
      </c>
      <c r="AG223" s="4"/>
      <c r="AH223" s="3" t="str">
        <f t="shared" si="40"/>
        <v/>
      </c>
      <c r="AI223" s="3" t="str">
        <f>IF($A223="","",IF((AND($A223="ADD",OR(AH223="",AH223="In Use"))),"5",(_xlfn.XLOOKUP(AH223,ud_asset_status[lookupValue],ud_asset_status[lookupKey],""))))</f>
        <v/>
      </c>
      <c r="AK223" s="3" t="str">
        <f>IF($A223="ADD",IF(NOT(ISBLANK(AJ223)),_xlfn.XLOOKUP(AJ223,ud_replacement_status[lookupValue],ud_replacement_status[lookupKey],"ERROR"),""), "")</f>
        <v/>
      </c>
      <c r="AL223" s="7"/>
      <c r="AN223" s="3" t="str">
        <f>IF($A223="ADD",IF(NOT(ISBLANK(AM223)),_xlfn.XLOOKUP(AM223,ar_replace_reason[lookupValue],ar_replace_reason[lookupKey],"ERROR"),""), "")</f>
        <v/>
      </c>
      <c r="AO223" s="3" t="str">
        <f t="shared" si="41"/>
        <v/>
      </c>
      <c r="AP223" s="3" t="str">
        <f>IF($A223="","",IF((AND($A223="ADD",OR(AO223="",AO223="Queenstown-Lakes District Council"))),"70",(_xlfn.XLOOKUP(AO223,ud_organisation_owner[lookupValue],ud_organisation_owner[lookupKey],""))))</f>
        <v/>
      </c>
      <c r="AQ223" s="3" t="str">
        <f t="shared" si="42"/>
        <v/>
      </c>
      <c r="AR223" s="3" t="str">
        <f>IF($A223="","",IF((AND($A223="ADD",OR(AQ223="",AQ223="Queenstown-Lakes District Council"))),"70",(_xlfn.XLOOKUP(AQ223,ud_organisation_owner[lookupValue],ud_organisation_owner[lookupKey],""))))</f>
        <v/>
      </c>
      <c r="AS223" s="3" t="str">
        <f t="shared" si="43"/>
        <v/>
      </c>
      <c r="AT223" s="3" t="str">
        <f>IF($A223="","",IF((AND($A223="ADD",OR(AS223="",AS223="Local Authority"))),"17",(_xlfn.XLOOKUP(AS223,ud_sub_organisation[lookupValue],ud_sub_organisation[lookupKey],""))))</f>
        <v/>
      </c>
      <c r="AU223" s="3" t="str">
        <f t="shared" si="44"/>
        <v/>
      </c>
      <c r="AV223" s="3" t="str">
        <f>IF($A223="","",IF((AND($A223="ADD",OR(AU223="",AU223="Vested Assets"))),"12",(_xlfn.XLOOKUP(AU223,ud_work_category[lookupValue],ud_work_category[lookupKey],""))))</f>
        <v/>
      </c>
      <c r="AW223" s="8"/>
      <c r="AX223" s="2" t="str">
        <f t="shared" si="45"/>
        <v/>
      </c>
      <c r="AY223" s="3" t="str">
        <f t="shared" si="46"/>
        <v/>
      </c>
      <c r="AZ223" s="3" t="str">
        <f>IF($A223="","",IF((AND($A223="ADD",OR(AY223="",AY223="Excellent"))),"1",(_xlfn.XLOOKUP(AY223,condition[lookupValue],condition[lookupKey],""))))</f>
        <v/>
      </c>
      <c r="BA223" s="7" t="str">
        <f t="shared" si="47"/>
        <v/>
      </c>
      <c r="BB223" s="9"/>
    </row>
    <row r="224" spans="2:5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6" t="str">
        <f t="shared" si="36"/>
        <v/>
      </c>
      <c r="O224" s="4"/>
      <c r="Q224" s="3" t="str">
        <f>IF($A224="ADD",IF(NOT(ISBLANK(P224)),_xlfn.XLOOKUP(P224,len_adjust_rsn[lookupValue],len_adjust_rsn[lookupKey],"ERROR"),""), "")</f>
        <v/>
      </c>
      <c r="R224" s="6" t="str">
        <f t="shared" si="37"/>
        <v/>
      </c>
      <c r="S224" s="6"/>
      <c r="T224" s="6" t="str">
        <f t="shared" si="38"/>
        <v/>
      </c>
      <c r="V224" s="3" t="str">
        <f>IF($A224="ADD",IF(NOT(ISBLANK(U224)),_xlfn.XLOOKUP(U224,ud_berm_type[lookupValue],ud_berm_type[lookupKey],"ERROR"),""), "")</f>
        <v/>
      </c>
      <c r="X224" s="4"/>
      <c r="AE224" s="7"/>
      <c r="AF224" s="4" t="str">
        <f t="shared" ca="1" si="39"/>
        <v/>
      </c>
      <c r="AG224" s="4"/>
      <c r="AH224" s="3" t="str">
        <f t="shared" si="40"/>
        <v/>
      </c>
      <c r="AI224" s="3" t="str">
        <f>IF($A224="","",IF((AND($A224="ADD",OR(AH224="",AH224="In Use"))),"5",(_xlfn.XLOOKUP(AH224,ud_asset_status[lookupValue],ud_asset_status[lookupKey],""))))</f>
        <v/>
      </c>
      <c r="AK224" s="3" t="str">
        <f>IF($A224="ADD",IF(NOT(ISBLANK(AJ224)),_xlfn.XLOOKUP(AJ224,ud_replacement_status[lookupValue],ud_replacement_status[lookupKey],"ERROR"),""), "")</f>
        <v/>
      </c>
      <c r="AL224" s="7"/>
      <c r="AN224" s="3" t="str">
        <f>IF($A224="ADD",IF(NOT(ISBLANK(AM224)),_xlfn.XLOOKUP(AM224,ar_replace_reason[lookupValue],ar_replace_reason[lookupKey],"ERROR"),""), "")</f>
        <v/>
      </c>
      <c r="AO224" s="3" t="str">
        <f t="shared" si="41"/>
        <v/>
      </c>
      <c r="AP224" s="3" t="str">
        <f>IF($A224="","",IF((AND($A224="ADD",OR(AO224="",AO224="Queenstown-Lakes District Council"))),"70",(_xlfn.XLOOKUP(AO224,ud_organisation_owner[lookupValue],ud_organisation_owner[lookupKey],""))))</f>
        <v/>
      </c>
      <c r="AQ224" s="3" t="str">
        <f t="shared" si="42"/>
        <v/>
      </c>
      <c r="AR224" s="3" t="str">
        <f>IF($A224="","",IF((AND($A224="ADD",OR(AQ224="",AQ224="Queenstown-Lakes District Council"))),"70",(_xlfn.XLOOKUP(AQ224,ud_organisation_owner[lookupValue],ud_organisation_owner[lookupKey],""))))</f>
        <v/>
      </c>
      <c r="AS224" s="3" t="str">
        <f t="shared" si="43"/>
        <v/>
      </c>
      <c r="AT224" s="3" t="str">
        <f>IF($A224="","",IF((AND($A224="ADD",OR(AS224="",AS224="Local Authority"))),"17",(_xlfn.XLOOKUP(AS224,ud_sub_organisation[lookupValue],ud_sub_organisation[lookupKey],""))))</f>
        <v/>
      </c>
      <c r="AU224" s="3" t="str">
        <f t="shared" si="44"/>
        <v/>
      </c>
      <c r="AV224" s="3" t="str">
        <f>IF($A224="","",IF((AND($A224="ADD",OR(AU224="",AU224="Vested Assets"))),"12",(_xlfn.XLOOKUP(AU224,ud_work_category[lookupValue],ud_work_category[lookupKey],""))))</f>
        <v/>
      </c>
      <c r="AW224" s="8"/>
      <c r="AX224" s="2" t="str">
        <f t="shared" si="45"/>
        <v/>
      </c>
      <c r="AY224" s="3" t="str">
        <f t="shared" si="46"/>
        <v/>
      </c>
      <c r="AZ224" s="3" t="str">
        <f>IF($A224="","",IF((AND($A224="ADD",OR(AY224="",AY224="Excellent"))),"1",(_xlfn.XLOOKUP(AY224,condition[lookupValue],condition[lookupKey],""))))</f>
        <v/>
      </c>
      <c r="BA224" s="7" t="str">
        <f t="shared" si="47"/>
        <v/>
      </c>
      <c r="BB224" s="9"/>
    </row>
    <row r="225" spans="2:5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6" t="str">
        <f t="shared" si="36"/>
        <v/>
      </c>
      <c r="O225" s="4"/>
      <c r="Q225" s="3" t="str">
        <f>IF($A225="ADD",IF(NOT(ISBLANK(P225)),_xlfn.XLOOKUP(P225,len_adjust_rsn[lookupValue],len_adjust_rsn[lookupKey],"ERROR"),""), "")</f>
        <v/>
      </c>
      <c r="R225" s="6" t="str">
        <f t="shared" si="37"/>
        <v/>
      </c>
      <c r="S225" s="6"/>
      <c r="T225" s="6" t="str">
        <f t="shared" si="38"/>
        <v/>
      </c>
      <c r="V225" s="3" t="str">
        <f>IF($A225="ADD",IF(NOT(ISBLANK(U225)),_xlfn.XLOOKUP(U225,ud_berm_type[lookupValue],ud_berm_type[lookupKey],"ERROR"),""), "")</f>
        <v/>
      </c>
      <c r="X225" s="4"/>
      <c r="AE225" s="7"/>
      <c r="AF225" s="4" t="str">
        <f t="shared" ca="1" si="39"/>
        <v/>
      </c>
      <c r="AG225" s="4"/>
      <c r="AH225" s="3" t="str">
        <f t="shared" si="40"/>
        <v/>
      </c>
      <c r="AI225" s="3" t="str">
        <f>IF($A225="","",IF((AND($A225="ADD",OR(AH225="",AH225="In Use"))),"5",(_xlfn.XLOOKUP(AH225,ud_asset_status[lookupValue],ud_asset_status[lookupKey],""))))</f>
        <v/>
      </c>
      <c r="AK225" s="3" t="str">
        <f>IF($A225="ADD",IF(NOT(ISBLANK(AJ225)),_xlfn.XLOOKUP(AJ225,ud_replacement_status[lookupValue],ud_replacement_status[lookupKey],"ERROR"),""), "")</f>
        <v/>
      </c>
      <c r="AL225" s="7"/>
      <c r="AN225" s="3" t="str">
        <f>IF($A225="ADD",IF(NOT(ISBLANK(AM225)),_xlfn.XLOOKUP(AM225,ar_replace_reason[lookupValue],ar_replace_reason[lookupKey],"ERROR"),""), "")</f>
        <v/>
      </c>
      <c r="AO225" s="3" t="str">
        <f t="shared" si="41"/>
        <v/>
      </c>
      <c r="AP225" s="3" t="str">
        <f>IF($A225="","",IF((AND($A225="ADD",OR(AO225="",AO225="Queenstown-Lakes District Council"))),"70",(_xlfn.XLOOKUP(AO225,ud_organisation_owner[lookupValue],ud_organisation_owner[lookupKey],""))))</f>
        <v/>
      </c>
      <c r="AQ225" s="3" t="str">
        <f t="shared" si="42"/>
        <v/>
      </c>
      <c r="AR225" s="3" t="str">
        <f>IF($A225="","",IF((AND($A225="ADD",OR(AQ225="",AQ225="Queenstown-Lakes District Council"))),"70",(_xlfn.XLOOKUP(AQ225,ud_organisation_owner[lookupValue],ud_organisation_owner[lookupKey],""))))</f>
        <v/>
      </c>
      <c r="AS225" s="3" t="str">
        <f t="shared" si="43"/>
        <v/>
      </c>
      <c r="AT225" s="3" t="str">
        <f>IF($A225="","",IF((AND($A225="ADD",OR(AS225="",AS225="Local Authority"))),"17",(_xlfn.XLOOKUP(AS225,ud_sub_organisation[lookupValue],ud_sub_organisation[lookupKey],""))))</f>
        <v/>
      </c>
      <c r="AU225" s="3" t="str">
        <f t="shared" si="44"/>
        <v/>
      </c>
      <c r="AV225" s="3" t="str">
        <f>IF($A225="","",IF((AND($A225="ADD",OR(AU225="",AU225="Vested Assets"))),"12",(_xlfn.XLOOKUP(AU225,ud_work_category[lookupValue],ud_work_category[lookupKey],""))))</f>
        <v/>
      </c>
      <c r="AW225" s="8"/>
      <c r="AX225" s="2" t="str">
        <f t="shared" si="45"/>
        <v/>
      </c>
      <c r="AY225" s="3" t="str">
        <f t="shared" si="46"/>
        <v/>
      </c>
      <c r="AZ225" s="3" t="str">
        <f>IF($A225="","",IF((AND($A225="ADD",OR(AY225="",AY225="Excellent"))),"1",(_xlfn.XLOOKUP(AY225,condition[lookupValue],condition[lookupKey],""))))</f>
        <v/>
      </c>
      <c r="BA225" s="7" t="str">
        <f t="shared" si="47"/>
        <v/>
      </c>
      <c r="BB225" s="9"/>
    </row>
    <row r="226" spans="2:5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6" t="str">
        <f t="shared" si="36"/>
        <v/>
      </c>
      <c r="O226" s="4"/>
      <c r="Q226" s="3" t="str">
        <f>IF($A226="ADD",IF(NOT(ISBLANK(P226)),_xlfn.XLOOKUP(P226,len_adjust_rsn[lookupValue],len_adjust_rsn[lookupKey],"ERROR"),""), "")</f>
        <v/>
      </c>
      <c r="R226" s="6" t="str">
        <f t="shared" si="37"/>
        <v/>
      </c>
      <c r="S226" s="6"/>
      <c r="T226" s="6" t="str">
        <f t="shared" si="38"/>
        <v/>
      </c>
      <c r="V226" s="3" t="str">
        <f>IF($A226="ADD",IF(NOT(ISBLANK(U226)),_xlfn.XLOOKUP(U226,ud_berm_type[lookupValue],ud_berm_type[lookupKey],"ERROR"),""), "")</f>
        <v/>
      </c>
      <c r="X226" s="4"/>
      <c r="AE226" s="7"/>
      <c r="AF226" s="4" t="str">
        <f t="shared" ca="1" si="39"/>
        <v/>
      </c>
      <c r="AG226" s="4"/>
      <c r="AH226" s="3" t="str">
        <f t="shared" si="40"/>
        <v/>
      </c>
      <c r="AI226" s="3" t="str">
        <f>IF($A226="","",IF((AND($A226="ADD",OR(AH226="",AH226="In Use"))),"5",(_xlfn.XLOOKUP(AH226,ud_asset_status[lookupValue],ud_asset_status[lookupKey],""))))</f>
        <v/>
      </c>
      <c r="AK226" s="3" t="str">
        <f>IF($A226="ADD",IF(NOT(ISBLANK(AJ226)),_xlfn.XLOOKUP(AJ226,ud_replacement_status[lookupValue],ud_replacement_status[lookupKey],"ERROR"),""), "")</f>
        <v/>
      </c>
      <c r="AL226" s="7"/>
      <c r="AN226" s="3" t="str">
        <f>IF($A226="ADD",IF(NOT(ISBLANK(AM226)),_xlfn.XLOOKUP(AM226,ar_replace_reason[lookupValue],ar_replace_reason[lookupKey],"ERROR"),""), "")</f>
        <v/>
      </c>
      <c r="AO226" s="3" t="str">
        <f t="shared" si="41"/>
        <v/>
      </c>
      <c r="AP226" s="3" t="str">
        <f>IF($A226="","",IF((AND($A226="ADD",OR(AO226="",AO226="Queenstown-Lakes District Council"))),"70",(_xlfn.XLOOKUP(AO226,ud_organisation_owner[lookupValue],ud_organisation_owner[lookupKey],""))))</f>
        <v/>
      </c>
      <c r="AQ226" s="3" t="str">
        <f t="shared" si="42"/>
        <v/>
      </c>
      <c r="AR226" s="3" t="str">
        <f>IF($A226="","",IF((AND($A226="ADD",OR(AQ226="",AQ226="Queenstown-Lakes District Council"))),"70",(_xlfn.XLOOKUP(AQ226,ud_organisation_owner[lookupValue],ud_organisation_owner[lookupKey],""))))</f>
        <v/>
      </c>
      <c r="AS226" s="3" t="str">
        <f t="shared" si="43"/>
        <v/>
      </c>
      <c r="AT226" s="3" t="str">
        <f>IF($A226="","",IF((AND($A226="ADD",OR(AS226="",AS226="Local Authority"))),"17",(_xlfn.XLOOKUP(AS226,ud_sub_organisation[lookupValue],ud_sub_organisation[lookupKey],""))))</f>
        <v/>
      </c>
      <c r="AU226" s="3" t="str">
        <f t="shared" si="44"/>
        <v/>
      </c>
      <c r="AV226" s="3" t="str">
        <f>IF($A226="","",IF((AND($A226="ADD",OR(AU226="",AU226="Vested Assets"))),"12",(_xlfn.XLOOKUP(AU226,ud_work_category[lookupValue],ud_work_category[lookupKey],""))))</f>
        <v/>
      </c>
      <c r="AW226" s="8"/>
      <c r="AX226" s="2" t="str">
        <f t="shared" si="45"/>
        <v/>
      </c>
      <c r="AY226" s="3" t="str">
        <f t="shared" si="46"/>
        <v/>
      </c>
      <c r="AZ226" s="3" t="str">
        <f>IF($A226="","",IF((AND($A226="ADD",OR(AY226="",AY226="Excellent"))),"1",(_xlfn.XLOOKUP(AY226,condition[lookupValue],condition[lookupKey],""))))</f>
        <v/>
      </c>
      <c r="BA226" s="7" t="str">
        <f t="shared" si="47"/>
        <v/>
      </c>
      <c r="BB226" s="9"/>
    </row>
    <row r="227" spans="2:5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6" t="str">
        <f t="shared" si="36"/>
        <v/>
      </c>
      <c r="O227" s="4"/>
      <c r="Q227" s="3" t="str">
        <f>IF($A227="ADD",IF(NOT(ISBLANK(P227)),_xlfn.XLOOKUP(P227,len_adjust_rsn[lookupValue],len_adjust_rsn[lookupKey],"ERROR"),""), "")</f>
        <v/>
      </c>
      <c r="R227" s="6" t="str">
        <f t="shared" si="37"/>
        <v/>
      </c>
      <c r="S227" s="6"/>
      <c r="T227" s="6" t="str">
        <f t="shared" si="38"/>
        <v/>
      </c>
      <c r="V227" s="3" t="str">
        <f>IF($A227="ADD",IF(NOT(ISBLANK(U227)),_xlfn.XLOOKUP(U227,ud_berm_type[lookupValue],ud_berm_type[lookupKey],"ERROR"),""), "")</f>
        <v/>
      </c>
      <c r="X227" s="4"/>
      <c r="AE227" s="7"/>
      <c r="AF227" s="4" t="str">
        <f t="shared" ca="1" si="39"/>
        <v/>
      </c>
      <c r="AG227" s="4"/>
      <c r="AH227" s="3" t="str">
        <f t="shared" si="40"/>
        <v/>
      </c>
      <c r="AI227" s="3" t="str">
        <f>IF($A227="","",IF((AND($A227="ADD",OR(AH227="",AH227="In Use"))),"5",(_xlfn.XLOOKUP(AH227,ud_asset_status[lookupValue],ud_asset_status[lookupKey],""))))</f>
        <v/>
      </c>
      <c r="AK227" s="3" t="str">
        <f>IF($A227="ADD",IF(NOT(ISBLANK(AJ227)),_xlfn.XLOOKUP(AJ227,ud_replacement_status[lookupValue],ud_replacement_status[lookupKey],"ERROR"),""), "")</f>
        <v/>
      </c>
      <c r="AL227" s="7"/>
      <c r="AN227" s="3" t="str">
        <f>IF($A227="ADD",IF(NOT(ISBLANK(AM227)),_xlfn.XLOOKUP(AM227,ar_replace_reason[lookupValue],ar_replace_reason[lookupKey],"ERROR"),""), "")</f>
        <v/>
      </c>
      <c r="AO227" s="3" t="str">
        <f t="shared" si="41"/>
        <v/>
      </c>
      <c r="AP227" s="3" t="str">
        <f>IF($A227="","",IF((AND($A227="ADD",OR(AO227="",AO227="Queenstown-Lakes District Council"))),"70",(_xlfn.XLOOKUP(AO227,ud_organisation_owner[lookupValue],ud_organisation_owner[lookupKey],""))))</f>
        <v/>
      </c>
      <c r="AQ227" s="3" t="str">
        <f t="shared" si="42"/>
        <v/>
      </c>
      <c r="AR227" s="3" t="str">
        <f>IF($A227="","",IF((AND($A227="ADD",OR(AQ227="",AQ227="Queenstown-Lakes District Council"))),"70",(_xlfn.XLOOKUP(AQ227,ud_organisation_owner[lookupValue],ud_organisation_owner[lookupKey],""))))</f>
        <v/>
      </c>
      <c r="AS227" s="3" t="str">
        <f t="shared" si="43"/>
        <v/>
      </c>
      <c r="AT227" s="3" t="str">
        <f>IF($A227="","",IF((AND($A227="ADD",OR(AS227="",AS227="Local Authority"))),"17",(_xlfn.XLOOKUP(AS227,ud_sub_organisation[lookupValue],ud_sub_organisation[lookupKey],""))))</f>
        <v/>
      </c>
      <c r="AU227" s="3" t="str">
        <f t="shared" si="44"/>
        <v/>
      </c>
      <c r="AV227" s="3" t="str">
        <f>IF($A227="","",IF((AND($A227="ADD",OR(AU227="",AU227="Vested Assets"))),"12",(_xlfn.XLOOKUP(AU227,ud_work_category[lookupValue],ud_work_category[lookupKey],""))))</f>
        <v/>
      </c>
      <c r="AW227" s="8"/>
      <c r="AX227" s="2" t="str">
        <f t="shared" si="45"/>
        <v/>
      </c>
      <c r="AY227" s="3" t="str">
        <f t="shared" si="46"/>
        <v/>
      </c>
      <c r="AZ227" s="3" t="str">
        <f>IF($A227="","",IF((AND($A227="ADD",OR(AY227="",AY227="Excellent"))),"1",(_xlfn.XLOOKUP(AY227,condition[lookupValue],condition[lookupKey],""))))</f>
        <v/>
      </c>
      <c r="BA227" s="7" t="str">
        <f t="shared" si="47"/>
        <v/>
      </c>
      <c r="BB227" s="9"/>
    </row>
    <row r="228" spans="2:5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6" t="str">
        <f t="shared" si="36"/>
        <v/>
      </c>
      <c r="O228" s="4"/>
      <c r="Q228" s="3" t="str">
        <f>IF($A228="ADD",IF(NOT(ISBLANK(P228)),_xlfn.XLOOKUP(P228,len_adjust_rsn[lookupValue],len_adjust_rsn[lookupKey],"ERROR"),""), "")</f>
        <v/>
      </c>
      <c r="R228" s="6" t="str">
        <f t="shared" si="37"/>
        <v/>
      </c>
      <c r="S228" s="6"/>
      <c r="T228" s="6" t="str">
        <f t="shared" si="38"/>
        <v/>
      </c>
      <c r="V228" s="3" t="str">
        <f>IF($A228="ADD",IF(NOT(ISBLANK(U228)),_xlfn.XLOOKUP(U228,ud_berm_type[lookupValue],ud_berm_type[lookupKey],"ERROR"),""), "")</f>
        <v/>
      </c>
      <c r="X228" s="4"/>
      <c r="AE228" s="7"/>
      <c r="AF228" s="4" t="str">
        <f t="shared" ca="1" si="39"/>
        <v/>
      </c>
      <c r="AG228" s="4"/>
      <c r="AH228" s="3" t="str">
        <f t="shared" si="40"/>
        <v/>
      </c>
      <c r="AI228" s="3" t="str">
        <f>IF($A228="","",IF((AND($A228="ADD",OR(AH228="",AH228="In Use"))),"5",(_xlfn.XLOOKUP(AH228,ud_asset_status[lookupValue],ud_asset_status[lookupKey],""))))</f>
        <v/>
      </c>
      <c r="AK228" s="3" t="str">
        <f>IF($A228="ADD",IF(NOT(ISBLANK(AJ228)),_xlfn.XLOOKUP(AJ228,ud_replacement_status[lookupValue],ud_replacement_status[lookupKey],"ERROR"),""), "")</f>
        <v/>
      </c>
      <c r="AL228" s="7"/>
      <c r="AN228" s="3" t="str">
        <f>IF($A228="ADD",IF(NOT(ISBLANK(AM228)),_xlfn.XLOOKUP(AM228,ar_replace_reason[lookupValue],ar_replace_reason[lookupKey],"ERROR"),""), "")</f>
        <v/>
      </c>
      <c r="AO228" s="3" t="str">
        <f t="shared" si="41"/>
        <v/>
      </c>
      <c r="AP228" s="3" t="str">
        <f>IF($A228="","",IF((AND($A228="ADD",OR(AO228="",AO228="Queenstown-Lakes District Council"))),"70",(_xlfn.XLOOKUP(AO228,ud_organisation_owner[lookupValue],ud_organisation_owner[lookupKey],""))))</f>
        <v/>
      </c>
      <c r="AQ228" s="3" t="str">
        <f t="shared" si="42"/>
        <v/>
      </c>
      <c r="AR228" s="3" t="str">
        <f>IF($A228="","",IF((AND($A228="ADD",OR(AQ228="",AQ228="Queenstown-Lakes District Council"))),"70",(_xlfn.XLOOKUP(AQ228,ud_organisation_owner[lookupValue],ud_organisation_owner[lookupKey],""))))</f>
        <v/>
      </c>
      <c r="AS228" s="3" t="str">
        <f t="shared" si="43"/>
        <v/>
      </c>
      <c r="AT228" s="3" t="str">
        <f>IF($A228="","",IF((AND($A228="ADD",OR(AS228="",AS228="Local Authority"))),"17",(_xlfn.XLOOKUP(AS228,ud_sub_organisation[lookupValue],ud_sub_organisation[lookupKey],""))))</f>
        <v/>
      </c>
      <c r="AU228" s="3" t="str">
        <f t="shared" si="44"/>
        <v/>
      </c>
      <c r="AV228" s="3" t="str">
        <f>IF($A228="","",IF((AND($A228="ADD",OR(AU228="",AU228="Vested Assets"))),"12",(_xlfn.XLOOKUP(AU228,ud_work_category[lookupValue],ud_work_category[lookupKey],""))))</f>
        <v/>
      </c>
      <c r="AW228" s="8"/>
      <c r="AX228" s="2" t="str">
        <f t="shared" si="45"/>
        <v/>
      </c>
      <c r="AY228" s="3" t="str">
        <f t="shared" si="46"/>
        <v/>
      </c>
      <c r="AZ228" s="3" t="str">
        <f>IF($A228="","",IF((AND($A228="ADD",OR(AY228="",AY228="Excellent"))),"1",(_xlfn.XLOOKUP(AY228,condition[lookupValue],condition[lookupKey],""))))</f>
        <v/>
      </c>
      <c r="BA228" s="7" t="str">
        <f t="shared" si="47"/>
        <v/>
      </c>
      <c r="BB228" s="9"/>
    </row>
    <row r="229" spans="2:5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6" t="str">
        <f t="shared" si="36"/>
        <v/>
      </c>
      <c r="O229" s="4"/>
      <c r="Q229" s="3" t="str">
        <f>IF($A229="ADD",IF(NOT(ISBLANK(P229)),_xlfn.XLOOKUP(P229,len_adjust_rsn[lookupValue],len_adjust_rsn[lookupKey],"ERROR"),""), "")</f>
        <v/>
      </c>
      <c r="R229" s="6" t="str">
        <f t="shared" si="37"/>
        <v/>
      </c>
      <c r="S229" s="6"/>
      <c r="T229" s="6" t="str">
        <f t="shared" si="38"/>
        <v/>
      </c>
      <c r="V229" s="3" t="str">
        <f>IF($A229="ADD",IF(NOT(ISBLANK(U229)),_xlfn.XLOOKUP(U229,ud_berm_type[lookupValue],ud_berm_type[lookupKey],"ERROR"),""), "")</f>
        <v/>
      </c>
      <c r="X229" s="4"/>
      <c r="AE229" s="7"/>
      <c r="AF229" s="4" t="str">
        <f t="shared" ca="1" si="39"/>
        <v/>
      </c>
      <c r="AG229" s="4"/>
      <c r="AH229" s="3" t="str">
        <f t="shared" si="40"/>
        <v/>
      </c>
      <c r="AI229" s="3" t="str">
        <f>IF($A229="","",IF((AND($A229="ADD",OR(AH229="",AH229="In Use"))),"5",(_xlfn.XLOOKUP(AH229,ud_asset_status[lookupValue],ud_asset_status[lookupKey],""))))</f>
        <v/>
      </c>
      <c r="AK229" s="3" t="str">
        <f>IF($A229="ADD",IF(NOT(ISBLANK(AJ229)),_xlfn.XLOOKUP(AJ229,ud_replacement_status[lookupValue],ud_replacement_status[lookupKey],"ERROR"),""), "")</f>
        <v/>
      </c>
      <c r="AL229" s="7"/>
      <c r="AN229" s="3" t="str">
        <f>IF($A229="ADD",IF(NOT(ISBLANK(AM229)),_xlfn.XLOOKUP(AM229,ar_replace_reason[lookupValue],ar_replace_reason[lookupKey],"ERROR"),""), "")</f>
        <v/>
      </c>
      <c r="AO229" s="3" t="str">
        <f t="shared" si="41"/>
        <v/>
      </c>
      <c r="AP229" s="3" t="str">
        <f>IF($A229="","",IF((AND($A229="ADD",OR(AO229="",AO229="Queenstown-Lakes District Council"))),"70",(_xlfn.XLOOKUP(AO229,ud_organisation_owner[lookupValue],ud_organisation_owner[lookupKey],""))))</f>
        <v/>
      </c>
      <c r="AQ229" s="3" t="str">
        <f t="shared" si="42"/>
        <v/>
      </c>
      <c r="AR229" s="3" t="str">
        <f>IF($A229="","",IF((AND($A229="ADD",OR(AQ229="",AQ229="Queenstown-Lakes District Council"))),"70",(_xlfn.XLOOKUP(AQ229,ud_organisation_owner[lookupValue],ud_organisation_owner[lookupKey],""))))</f>
        <v/>
      </c>
      <c r="AS229" s="3" t="str">
        <f t="shared" si="43"/>
        <v/>
      </c>
      <c r="AT229" s="3" t="str">
        <f>IF($A229="","",IF((AND($A229="ADD",OR(AS229="",AS229="Local Authority"))),"17",(_xlfn.XLOOKUP(AS229,ud_sub_organisation[lookupValue],ud_sub_organisation[lookupKey],""))))</f>
        <v/>
      </c>
      <c r="AU229" s="3" t="str">
        <f t="shared" si="44"/>
        <v/>
      </c>
      <c r="AV229" s="3" t="str">
        <f>IF($A229="","",IF((AND($A229="ADD",OR(AU229="",AU229="Vested Assets"))),"12",(_xlfn.XLOOKUP(AU229,ud_work_category[lookupValue],ud_work_category[lookupKey],""))))</f>
        <v/>
      </c>
      <c r="AW229" s="8"/>
      <c r="AX229" s="2" t="str">
        <f t="shared" si="45"/>
        <v/>
      </c>
      <c r="AY229" s="3" t="str">
        <f t="shared" si="46"/>
        <v/>
      </c>
      <c r="AZ229" s="3" t="str">
        <f>IF($A229="","",IF((AND($A229="ADD",OR(AY229="",AY229="Excellent"))),"1",(_xlfn.XLOOKUP(AY229,condition[lookupValue],condition[lookupKey],""))))</f>
        <v/>
      </c>
      <c r="BA229" s="7" t="str">
        <f t="shared" si="47"/>
        <v/>
      </c>
      <c r="BB229" s="9"/>
    </row>
    <row r="230" spans="2:5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6" t="str">
        <f t="shared" si="36"/>
        <v/>
      </c>
      <c r="O230" s="4"/>
      <c r="Q230" s="3" t="str">
        <f>IF($A230="ADD",IF(NOT(ISBLANK(P230)),_xlfn.XLOOKUP(P230,len_adjust_rsn[lookupValue],len_adjust_rsn[lookupKey],"ERROR"),""), "")</f>
        <v/>
      </c>
      <c r="R230" s="6" t="str">
        <f t="shared" si="37"/>
        <v/>
      </c>
      <c r="S230" s="6"/>
      <c r="T230" s="6" t="str">
        <f t="shared" si="38"/>
        <v/>
      </c>
      <c r="V230" s="3" t="str">
        <f>IF($A230="ADD",IF(NOT(ISBLANK(U230)),_xlfn.XLOOKUP(U230,ud_berm_type[lookupValue],ud_berm_type[lookupKey],"ERROR"),""), "")</f>
        <v/>
      </c>
      <c r="X230" s="4"/>
      <c r="AE230" s="7"/>
      <c r="AF230" s="4" t="str">
        <f t="shared" ca="1" si="39"/>
        <v/>
      </c>
      <c r="AG230" s="4"/>
      <c r="AH230" s="3" t="str">
        <f t="shared" si="40"/>
        <v/>
      </c>
      <c r="AI230" s="3" t="str">
        <f>IF($A230="","",IF((AND($A230="ADD",OR(AH230="",AH230="In Use"))),"5",(_xlfn.XLOOKUP(AH230,ud_asset_status[lookupValue],ud_asset_status[lookupKey],""))))</f>
        <v/>
      </c>
      <c r="AK230" s="3" t="str">
        <f>IF($A230="ADD",IF(NOT(ISBLANK(AJ230)),_xlfn.XLOOKUP(AJ230,ud_replacement_status[lookupValue],ud_replacement_status[lookupKey],"ERROR"),""), "")</f>
        <v/>
      </c>
      <c r="AL230" s="7"/>
      <c r="AN230" s="3" t="str">
        <f>IF($A230="ADD",IF(NOT(ISBLANK(AM230)),_xlfn.XLOOKUP(AM230,ar_replace_reason[lookupValue],ar_replace_reason[lookupKey],"ERROR"),""), "")</f>
        <v/>
      </c>
      <c r="AO230" s="3" t="str">
        <f t="shared" si="41"/>
        <v/>
      </c>
      <c r="AP230" s="3" t="str">
        <f>IF($A230="","",IF((AND($A230="ADD",OR(AO230="",AO230="Queenstown-Lakes District Council"))),"70",(_xlfn.XLOOKUP(AO230,ud_organisation_owner[lookupValue],ud_organisation_owner[lookupKey],""))))</f>
        <v/>
      </c>
      <c r="AQ230" s="3" t="str">
        <f t="shared" si="42"/>
        <v/>
      </c>
      <c r="AR230" s="3" t="str">
        <f>IF($A230="","",IF((AND($A230="ADD",OR(AQ230="",AQ230="Queenstown-Lakes District Council"))),"70",(_xlfn.XLOOKUP(AQ230,ud_organisation_owner[lookupValue],ud_organisation_owner[lookupKey],""))))</f>
        <v/>
      </c>
      <c r="AS230" s="3" t="str">
        <f t="shared" si="43"/>
        <v/>
      </c>
      <c r="AT230" s="3" t="str">
        <f>IF($A230="","",IF((AND($A230="ADD",OR(AS230="",AS230="Local Authority"))),"17",(_xlfn.XLOOKUP(AS230,ud_sub_organisation[lookupValue],ud_sub_organisation[lookupKey],""))))</f>
        <v/>
      </c>
      <c r="AU230" s="3" t="str">
        <f t="shared" si="44"/>
        <v/>
      </c>
      <c r="AV230" s="3" t="str">
        <f>IF($A230="","",IF((AND($A230="ADD",OR(AU230="",AU230="Vested Assets"))),"12",(_xlfn.XLOOKUP(AU230,ud_work_category[lookupValue],ud_work_category[lookupKey],""))))</f>
        <v/>
      </c>
      <c r="AW230" s="8"/>
      <c r="AX230" s="2" t="str">
        <f t="shared" si="45"/>
        <v/>
      </c>
      <c r="AY230" s="3" t="str">
        <f t="shared" si="46"/>
        <v/>
      </c>
      <c r="AZ230" s="3" t="str">
        <f>IF($A230="","",IF((AND($A230="ADD",OR(AY230="",AY230="Excellent"))),"1",(_xlfn.XLOOKUP(AY230,condition[lookupValue],condition[lookupKey],""))))</f>
        <v/>
      </c>
      <c r="BA230" s="7" t="str">
        <f t="shared" si="47"/>
        <v/>
      </c>
      <c r="BB230" s="9"/>
    </row>
    <row r="231" spans="2:5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6" t="str">
        <f t="shared" si="36"/>
        <v/>
      </c>
      <c r="O231" s="4"/>
      <c r="Q231" s="3" t="str">
        <f>IF($A231="ADD",IF(NOT(ISBLANK(P231)),_xlfn.XLOOKUP(P231,len_adjust_rsn[lookupValue],len_adjust_rsn[lookupKey],"ERROR"),""), "")</f>
        <v/>
      </c>
      <c r="R231" s="6" t="str">
        <f t="shared" si="37"/>
        <v/>
      </c>
      <c r="S231" s="6"/>
      <c r="T231" s="6" t="str">
        <f t="shared" si="38"/>
        <v/>
      </c>
      <c r="V231" s="3" t="str">
        <f>IF($A231="ADD",IF(NOT(ISBLANK(U231)),_xlfn.XLOOKUP(U231,ud_berm_type[lookupValue],ud_berm_type[lookupKey],"ERROR"),""), "")</f>
        <v/>
      </c>
      <c r="X231" s="4"/>
      <c r="AE231" s="7"/>
      <c r="AF231" s="4" t="str">
        <f t="shared" ca="1" si="39"/>
        <v/>
      </c>
      <c r="AG231" s="4"/>
      <c r="AH231" s="3" t="str">
        <f t="shared" si="40"/>
        <v/>
      </c>
      <c r="AI231" s="3" t="str">
        <f>IF($A231="","",IF((AND($A231="ADD",OR(AH231="",AH231="In Use"))),"5",(_xlfn.XLOOKUP(AH231,ud_asset_status[lookupValue],ud_asset_status[lookupKey],""))))</f>
        <v/>
      </c>
      <c r="AK231" s="3" t="str">
        <f>IF($A231="ADD",IF(NOT(ISBLANK(AJ231)),_xlfn.XLOOKUP(AJ231,ud_replacement_status[lookupValue],ud_replacement_status[lookupKey],"ERROR"),""), "")</f>
        <v/>
      </c>
      <c r="AL231" s="7"/>
      <c r="AN231" s="3" t="str">
        <f>IF($A231="ADD",IF(NOT(ISBLANK(AM231)),_xlfn.XLOOKUP(AM231,ar_replace_reason[lookupValue],ar_replace_reason[lookupKey],"ERROR"),""), "")</f>
        <v/>
      </c>
      <c r="AO231" s="3" t="str">
        <f t="shared" si="41"/>
        <v/>
      </c>
      <c r="AP231" s="3" t="str">
        <f>IF($A231="","",IF((AND($A231="ADD",OR(AO231="",AO231="Queenstown-Lakes District Council"))),"70",(_xlfn.XLOOKUP(AO231,ud_organisation_owner[lookupValue],ud_organisation_owner[lookupKey],""))))</f>
        <v/>
      </c>
      <c r="AQ231" s="3" t="str">
        <f t="shared" si="42"/>
        <v/>
      </c>
      <c r="AR231" s="3" t="str">
        <f>IF($A231="","",IF((AND($A231="ADD",OR(AQ231="",AQ231="Queenstown-Lakes District Council"))),"70",(_xlfn.XLOOKUP(AQ231,ud_organisation_owner[lookupValue],ud_organisation_owner[lookupKey],""))))</f>
        <v/>
      </c>
      <c r="AS231" s="3" t="str">
        <f t="shared" si="43"/>
        <v/>
      </c>
      <c r="AT231" s="3" t="str">
        <f>IF($A231="","",IF((AND($A231="ADD",OR(AS231="",AS231="Local Authority"))),"17",(_xlfn.XLOOKUP(AS231,ud_sub_organisation[lookupValue],ud_sub_organisation[lookupKey],""))))</f>
        <v/>
      </c>
      <c r="AU231" s="3" t="str">
        <f t="shared" si="44"/>
        <v/>
      </c>
      <c r="AV231" s="3" t="str">
        <f>IF($A231="","",IF((AND($A231="ADD",OR(AU231="",AU231="Vested Assets"))),"12",(_xlfn.XLOOKUP(AU231,ud_work_category[lookupValue],ud_work_category[lookupKey],""))))</f>
        <v/>
      </c>
      <c r="AW231" s="8"/>
      <c r="AX231" s="2" t="str">
        <f t="shared" si="45"/>
        <v/>
      </c>
      <c r="AY231" s="3" t="str">
        <f t="shared" si="46"/>
        <v/>
      </c>
      <c r="AZ231" s="3" t="str">
        <f>IF($A231="","",IF((AND($A231="ADD",OR(AY231="",AY231="Excellent"))),"1",(_xlfn.XLOOKUP(AY231,condition[lookupValue],condition[lookupKey],""))))</f>
        <v/>
      </c>
      <c r="BA231" s="7" t="str">
        <f t="shared" si="47"/>
        <v/>
      </c>
      <c r="BB231" s="9"/>
    </row>
    <row r="232" spans="2:5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6" t="str">
        <f t="shared" si="36"/>
        <v/>
      </c>
      <c r="O232" s="4"/>
      <c r="Q232" s="3" t="str">
        <f>IF($A232="ADD",IF(NOT(ISBLANK(P232)),_xlfn.XLOOKUP(P232,len_adjust_rsn[lookupValue],len_adjust_rsn[lookupKey],"ERROR"),""), "")</f>
        <v/>
      </c>
      <c r="R232" s="6" t="str">
        <f t="shared" si="37"/>
        <v/>
      </c>
      <c r="S232" s="6"/>
      <c r="T232" s="6" t="str">
        <f t="shared" si="38"/>
        <v/>
      </c>
      <c r="V232" s="3" t="str">
        <f>IF($A232="ADD",IF(NOT(ISBLANK(U232)),_xlfn.XLOOKUP(U232,ud_berm_type[lookupValue],ud_berm_type[lookupKey],"ERROR"),""), "")</f>
        <v/>
      </c>
      <c r="X232" s="4"/>
      <c r="AE232" s="7"/>
      <c r="AF232" s="4" t="str">
        <f t="shared" ca="1" si="39"/>
        <v/>
      </c>
      <c r="AG232" s="4"/>
      <c r="AH232" s="3" t="str">
        <f t="shared" si="40"/>
        <v/>
      </c>
      <c r="AI232" s="3" t="str">
        <f>IF($A232="","",IF((AND($A232="ADD",OR(AH232="",AH232="In Use"))),"5",(_xlfn.XLOOKUP(AH232,ud_asset_status[lookupValue],ud_asset_status[lookupKey],""))))</f>
        <v/>
      </c>
      <c r="AK232" s="3" t="str">
        <f>IF($A232="ADD",IF(NOT(ISBLANK(AJ232)),_xlfn.XLOOKUP(AJ232,ud_replacement_status[lookupValue],ud_replacement_status[lookupKey],"ERROR"),""), "")</f>
        <v/>
      </c>
      <c r="AL232" s="7"/>
      <c r="AN232" s="3" t="str">
        <f>IF($A232="ADD",IF(NOT(ISBLANK(AM232)),_xlfn.XLOOKUP(AM232,ar_replace_reason[lookupValue],ar_replace_reason[lookupKey],"ERROR"),""), "")</f>
        <v/>
      </c>
      <c r="AO232" s="3" t="str">
        <f t="shared" si="41"/>
        <v/>
      </c>
      <c r="AP232" s="3" t="str">
        <f>IF($A232="","",IF((AND($A232="ADD",OR(AO232="",AO232="Queenstown-Lakes District Council"))),"70",(_xlfn.XLOOKUP(AO232,ud_organisation_owner[lookupValue],ud_organisation_owner[lookupKey],""))))</f>
        <v/>
      </c>
      <c r="AQ232" s="3" t="str">
        <f t="shared" si="42"/>
        <v/>
      </c>
      <c r="AR232" s="3" t="str">
        <f>IF($A232="","",IF((AND($A232="ADD",OR(AQ232="",AQ232="Queenstown-Lakes District Council"))),"70",(_xlfn.XLOOKUP(AQ232,ud_organisation_owner[lookupValue],ud_organisation_owner[lookupKey],""))))</f>
        <v/>
      </c>
      <c r="AS232" s="3" t="str">
        <f t="shared" si="43"/>
        <v/>
      </c>
      <c r="AT232" s="3" t="str">
        <f>IF($A232="","",IF((AND($A232="ADD",OR(AS232="",AS232="Local Authority"))),"17",(_xlfn.XLOOKUP(AS232,ud_sub_organisation[lookupValue],ud_sub_organisation[lookupKey],""))))</f>
        <v/>
      </c>
      <c r="AU232" s="3" t="str">
        <f t="shared" si="44"/>
        <v/>
      </c>
      <c r="AV232" s="3" t="str">
        <f>IF($A232="","",IF((AND($A232="ADD",OR(AU232="",AU232="Vested Assets"))),"12",(_xlfn.XLOOKUP(AU232,ud_work_category[lookupValue],ud_work_category[lookupKey],""))))</f>
        <v/>
      </c>
      <c r="AW232" s="8"/>
      <c r="AX232" s="2" t="str">
        <f t="shared" si="45"/>
        <v/>
      </c>
      <c r="AY232" s="3" t="str">
        <f t="shared" si="46"/>
        <v/>
      </c>
      <c r="AZ232" s="3" t="str">
        <f>IF($A232="","",IF((AND($A232="ADD",OR(AY232="",AY232="Excellent"))),"1",(_xlfn.XLOOKUP(AY232,condition[lookupValue],condition[lookupKey],""))))</f>
        <v/>
      </c>
      <c r="BA232" s="7" t="str">
        <f t="shared" si="47"/>
        <v/>
      </c>
      <c r="BB232" s="9"/>
    </row>
    <row r="233" spans="2:5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6" t="str">
        <f t="shared" si="36"/>
        <v/>
      </c>
      <c r="O233" s="4"/>
      <c r="Q233" s="3" t="str">
        <f>IF($A233="ADD",IF(NOT(ISBLANK(P233)),_xlfn.XLOOKUP(P233,len_adjust_rsn[lookupValue],len_adjust_rsn[lookupKey],"ERROR"),""), "")</f>
        <v/>
      </c>
      <c r="R233" s="6" t="str">
        <f t="shared" si="37"/>
        <v/>
      </c>
      <c r="S233" s="6"/>
      <c r="T233" s="6" t="str">
        <f t="shared" si="38"/>
        <v/>
      </c>
      <c r="V233" s="3" t="str">
        <f>IF($A233="ADD",IF(NOT(ISBLANK(U233)),_xlfn.XLOOKUP(U233,ud_berm_type[lookupValue],ud_berm_type[lookupKey],"ERROR"),""), "")</f>
        <v/>
      </c>
      <c r="X233" s="4"/>
      <c r="AE233" s="7"/>
      <c r="AF233" s="4" t="str">
        <f t="shared" ca="1" si="39"/>
        <v/>
      </c>
      <c r="AG233" s="4"/>
      <c r="AH233" s="3" t="str">
        <f t="shared" si="40"/>
        <v/>
      </c>
      <c r="AI233" s="3" t="str">
        <f>IF($A233="","",IF((AND($A233="ADD",OR(AH233="",AH233="In Use"))),"5",(_xlfn.XLOOKUP(AH233,ud_asset_status[lookupValue],ud_asset_status[lookupKey],""))))</f>
        <v/>
      </c>
      <c r="AK233" s="3" t="str">
        <f>IF($A233="ADD",IF(NOT(ISBLANK(AJ233)),_xlfn.XLOOKUP(AJ233,ud_replacement_status[lookupValue],ud_replacement_status[lookupKey],"ERROR"),""), "")</f>
        <v/>
      </c>
      <c r="AL233" s="7"/>
      <c r="AN233" s="3" t="str">
        <f>IF($A233="ADD",IF(NOT(ISBLANK(AM233)),_xlfn.XLOOKUP(AM233,ar_replace_reason[lookupValue],ar_replace_reason[lookupKey],"ERROR"),""), "")</f>
        <v/>
      </c>
      <c r="AO233" s="3" t="str">
        <f t="shared" si="41"/>
        <v/>
      </c>
      <c r="AP233" s="3" t="str">
        <f>IF($A233="","",IF((AND($A233="ADD",OR(AO233="",AO233="Queenstown-Lakes District Council"))),"70",(_xlfn.XLOOKUP(AO233,ud_organisation_owner[lookupValue],ud_organisation_owner[lookupKey],""))))</f>
        <v/>
      </c>
      <c r="AQ233" s="3" t="str">
        <f t="shared" si="42"/>
        <v/>
      </c>
      <c r="AR233" s="3" t="str">
        <f>IF($A233="","",IF((AND($A233="ADD",OR(AQ233="",AQ233="Queenstown-Lakes District Council"))),"70",(_xlfn.XLOOKUP(AQ233,ud_organisation_owner[lookupValue],ud_organisation_owner[lookupKey],""))))</f>
        <v/>
      </c>
      <c r="AS233" s="3" t="str">
        <f t="shared" si="43"/>
        <v/>
      </c>
      <c r="AT233" s="3" t="str">
        <f>IF($A233="","",IF((AND($A233="ADD",OR(AS233="",AS233="Local Authority"))),"17",(_xlfn.XLOOKUP(AS233,ud_sub_organisation[lookupValue],ud_sub_organisation[lookupKey],""))))</f>
        <v/>
      </c>
      <c r="AU233" s="3" t="str">
        <f t="shared" si="44"/>
        <v/>
      </c>
      <c r="AV233" s="3" t="str">
        <f>IF($A233="","",IF((AND($A233="ADD",OR(AU233="",AU233="Vested Assets"))),"12",(_xlfn.XLOOKUP(AU233,ud_work_category[lookupValue],ud_work_category[lookupKey],""))))</f>
        <v/>
      </c>
      <c r="AW233" s="8"/>
      <c r="AX233" s="2" t="str">
        <f t="shared" si="45"/>
        <v/>
      </c>
      <c r="AY233" s="3" t="str">
        <f t="shared" si="46"/>
        <v/>
      </c>
      <c r="AZ233" s="3" t="str">
        <f>IF($A233="","",IF((AND($A233="ADD",OR(AY233="",AY233="Excellent"))),"1",(_xlfn.XLOOKUP(AY233,condition[lookupValue],condition[lookupKey],""))))</f>
        <v/>
      </c>
      <c r="BA233" s="7" t="str">
        <f t="shared" si="47"/>
        <v/>
      </c>
      <c r="BB233" s="9"/>
    </row>
    <row r="234" spans="2:5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6" t="str">
        <f t="shared" si="36"/>
        <v/>
      </c>
      <c r="O234" s="4"/>
      <c r="Q234" s="3" t="str">
        <f>IF($A234="ADD",IF(NOT(ISBLANK(P234)),_xlfn.XLOOKUP(P234,len_adjust_rsn[lookupValue],len_adjust_rsn[lookupKey],"ERROR"),""), "")</f>
        <v/>
      </c>
      <c r="R234" s="6" t="str">
        <f t="shared" si="37"/>
        <v/>
      </c>
      <c r="S234" s="6"/>
      <c r="T234" s="6" t="str">
        <f t="shared" si="38"/>
        <v/>
      </c>
      <c r="V234" s="3" t="str">
        <f>IF($A234="ADD",IF(NOT(ISBLANK(U234)),_xlfn.XLOOKUP(U234,ud_berm_type[lookupValue],ud_berm_type[lookupKey],"ERROR"),""), "")</f>
        <v/>
      </c>
      <c r="X234" s="4"/>
      <c r="AE234" s="7"/>
      <c r="AF234" s="4" t="str">
        <f t="shared" ca="1" si="39"/>
        <v/>
      </c>
      <c r="AG234" s="4"/>
      <c r="AH234" s="3" t="str">
        <f t="shared" si="40"/>
        <v/>
      </c>
      <c r="AI234" s="3" t="str">
        <f>IF($A234="","",IF((AND($A234="ADD",OR(AH234="",AH234="In Use"))),"5",(_xlfn.XLOOKUP(AH234,ud_asset_status[lookupValue],ud_asset_status[lookupKey],""))))</f>
        <v/>
      </c>
      <c r="AK234" s="3" t="str">
        <f>IF($A234="ADD",IF(NOT(ISBLANK(AJ234)),_xlfn.XLOOKUP(AJ234,ud_replacement_status[lookupValue],ud_replacement_status[lookupKey],"ERROR"),""), "")</f>
        <v/>
      </c>
      <c r="AL234" s="7"/>
      <c r="AN234" s="3" t="str">
        <f>IF($A234="ADD",IF(NOT(ISBLANK(AM234)),_xlfn.XLOOKUP(AM234,ar_replace_reason[lookupValue],ar_replace_reason[lookupKey],"ERROR"),""), "")</f>
        <v/>
      </c>
      <c r="AO234" s="3" t="str">
        <f t="shared" si="41"/>
        <v/>
      </c>
      <c r="AP234" s="3" t="str">
        <f>IF($A234="","",IF((AND($A234="ADD",OR(AO234="",AO234="Queenstown-Lakes District Council"))),"70",(_xlfn.XLOOKUP(AO234,ud_organisation_owner[lookupValue],ud_organisation_owner[lookupKey],""))))</f>
        <v/>
      </c>
      <c r="AQ234" s="3" t="str">
        <f t="shared" si="42"/>
        <v/>
      </c>
      <c r="AR234" s="3" t="str">
        <f>IF($A234="","",IF((AND($A234="ADD",OR(AQ234="",AQ234="Queenstown-Lakes District Council"))),"70",(_xlfn.XLOOKUP(AQ234,ud_organisation_owner[lookupValue],ud_organisation_owner[lookupKey],""))))</f>
        <v/>
      </c>
      <c r="AS234" s="3" t="str">
        <f t="shared" si="43"/>
        <v/>
      </c>
      <c r="AT234" s="3" t="str">
        <f>IF($A234="","",IF((AND($A234="ADD",OR(AS234="",AS234="Local Authority"))),"17",(_xlfn.XLOOKUP(AS234,ud_sub_organisation[lookupValue],ud_sub_organisation[lookupKey],""))))</f>
        <v/>
      </c>
      <c r="AU234" s="3" t="str">
        <f t="shared" si="44"/>
        <v/>
      </c>
      <c r="AV234" s="3" t="str">
        <f>IF($A234="","",IF((AND($A234="ADD",OR(AU234="",AU234="Vested Assets"))),"12",(_xlfn.XLOOKUP(AU234,ud_work_category[lookupValue],ud_work_category[lookupKey],""))))</f>
        <v/>
      </c>
      <c r="AW234" s="8"/>
      <c r="AX234" s="2" t="str">
        <f t="shared" si="45"/>
        <v/>
      </c>
      <c r="AY234" s="3" t="str">
        <f t="shared" si="46"/>
        <v/>
      </c>
      <c r="AZ234" s="3" t="str">
        <f>IF($A234="","",IF((AND($A234="ADD",OR(AY234="",AY234="Excellent"))),"1",(_xlfn.XLOOKUP(AY234,condition[lookupValue],condition[lookupKey],""))))</f>
        <v/>
      </c>
      <c r="BA234" s="7" t="str">
        <f t="shared" si="47"/>
        <v/>
      </c>
      <c r="BB234" s="9"/>
    </row>
    <row r="235" spans="2:5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6" t="str">
        <f t="shared" si="36"/>
        <v/>
      </c>
      <c r="O235" s="4"/>
      <c r="Q235" s="3" t="str">
        <f>IF($A235="ADD",IF(NOT(ISBLANK(P235)),_xlfn.XLOOKUP(P235,len_adjust_rsn[lookupValue],len_adjust_rsn[lookupKey],"ERROR"),""), "")</f>
        <v/>
      </c>
      <c r="R235" s="6" t="str">
        <f t="shared" si="37"/>
        <v/>
      </c>
      <c r="S235" s="6"/>
      <c r="T235" s="6" t="str">
        <f t="shared" si="38"/>
        <v/>
      </c>
      <c r="V235" s="3" t="str">
        <f>IF($A235="ADD",IF(NOT(ISBLANK(U235)),_xlfn.XLOOKUP(U235,ud_berm_type[lookupValue],ud_berm_type[lookupKey],"ERROR"),""), "")</f>
        <v/>
      </c>
      <c r="X235" s="4"/>
      <c r="AE235" s="7"/>
      <c r="AF235" s="4" t="str">
        <f t="shared" ca="1" si="39"/>
        <v/>
      </c>
      <c r="AG235" s="4"/>
      <c r="AH235" s="3" t="str">
        <f t="shared" si="40"/>
        <v/>
      </c>
      <c r="AI235" s="3" t="str">
        <f>IF($A235="","",IF((AND($A235="ADD",OR(AH235="",AH235="In Use"))),"5",(_xlfn.XLOOKUP(AH235,ud_asset_status[lookupValue],ud_asset_status[lookupKey],""))))</f>
        <v/>
      </c>
      <c r="AK235" s="3" t="str">
        <f>IF($A235="ADD",IF(NOT(ISBLANK(AJ235)),_xlfn.XLOOKUP(AJ235,ud_replacement_status[lookupValue],ud_replacement_status[lookupKey],"ERROR"),""), "")</f>
        <v/>
      </c>
      <c r="AL235" s="7"/>
      <c r="AN235" s="3" t="str">
        <f>IF($A235="ADD",IF(NOT(ISBLANK(AM235)),_xlfn.XLOOKUP(AM235,ar_replace_reason[lookupValue],ar_replace_reason[lookupKey],"ERROR"),""), "")</f>
        <v/>
      </c>
      <c r="AO235" s="3" t="str">
        <f t="shared" si="41"/>
        <v/>
      </c>
      <c r="AP235" s="3" t="str">
        <f>IF($A235="","",IF((AND($A235="ADD",OR(AO235="",AO235="Queenstown-Lakes District Council"))),"70",(_xlfn.XLOOKUP(AO235,ud_organisation_owner[lookupValue],ud_organisation_owner[lookupKey],""))))</f>
        <v/>
      </c>
      <c r="AQ235" s="3" t="str">
        <f t="shared" si="42"/>
        <v/>
      </c>
      <c r="AR235" s="3" t="str">
        <f>IF($A235="","",IF((AND($A235="ADD",OR(AQ235="",AQ235="Queenstown-Lakes District Council"))),"70",(_xlfn.XLOOKUP(AQ235,ud_organisation_owner[lookupValue],ud_organisation_owner[lookupKey],""))))</f>
        <v/>
      </c>
      <c r="AS235" s="3" t="str">
        <f t="shared" si="43"/>
        <v/>
      </c>
      <c r="AT235" s="3" t="str">
        <f>IF($A235="","",IF((AND($A235="ADD",OR(AS235="",AS235="Local Authority"))),"17",(_xlfn.XLOOKUP(AS235,ud_sub_organisation[lookupValue],ud_sub_organisation[lookupKey],""))))</f>
        <v/>
      </c>
      <c r="AU235" s="3" t="str">
        <f t="shared" si="44"/>
        <v/>
      </c>
      <c r="AV235" s="3" t="str">
        <f>IF($A235="","",IF((AND($A235="ADD",OR(AU235="",AU235="Vested Assets"))),"12",(_xlfn.XLOOKUP(AU235,ud_work_category[lookupValue],ud_work_category[lookupKey],""))))</f>
        <v/>
      </c>
      <c r="AW235" s="8"/>
      <c r="AX235" s="2" t="str">
        <f t="shared" si="45"/>
        <v/>
      </c>
      <c r="AY235" s="3" t="str">
        <f t="shared" si="46"/>
        <v/>
      </c>
      <c r="AZ235" s="3" t="str">
        <f>IF($A235="","",IF((AND($A235="ADD",OR(AY235="",AY235="Excellent"))),"1",(_xlfn.XLOOKUP(AY235,condition[lookupValue],condition[lookupKey],""))))</f>
        <v/>
      </c>
      <c r="BA235" s="7" t="str">
        <f t="shared" si="47"/>
        <v/>
      </c>
      <c r="BB235" s="9"/>
    </row>
    <row r="236" spans="2:5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6" t="str">
        <f t="shared" si="36"/>
        <v/>
      </c>
      <c r="O236" s="4"/>
      <c r="Q236" s="3" t="str">
        <f>IF($A236="ADD",IF(NOT(ISBLANK(P236)),_xlfn.XLOOKUP(P236,len_adjust_rsn[lookupValue],len_adjust_rsn[lookupKey],"ERROR"),""), "")</f>
        <v/>
      </c>
      <c r="R236" s="6" t="str">
        <f t="shared" si="37"/>
        <v/>
      </c>
      <c r="S236" s="6"/>
      <c r="T236" s="6" t="str">
        <f t="shared" si="38"/>
        <v/>
      </c>
      <c r="V236" s="3" t="str">
        <f>IF($A236="ADD",IF(NOT(ISBLANK(U236)),_xlfn.XLOOKUP(U236,ud_berm_type[lookupValue],ud_berm_type[lookupKey],"ERROR"),""), "")</f>
        <v/>
      </c>
      <c r="X236" s="4"/>
      <c r="AE236" s="7"/>
      <c r="AF236" s="4" t="str">
        <f t="shared" ca="1" si="39"/>
        <v/>
      </c>
      <c r="AG236" s="4"/>
      <c r="AH236" s="3" t="str">
        <f t="shared" si="40"/>
        <v/>
      </c>
      <c r="AI236" s="3" t="str">
        <f>IF($A236="","",IF((AND($A236="ADD",OR(AH236="",AH236="In Use"))),"5",(_xlfn.XLOOKUP(AH236,ud_asset_status[lookupValue],ud_asset_status[lookupKey],""))))</f>
        <v/>
      </c>
      <c r="AK236" s="3" t="str">
        <f>IF($A236="ADD",IF(NOT(ISBLANK(AJ236)),_xlfn.XLOOKUP(AJ236,ud_replacement_status[lookupValue],ud_replacement_status[lookupKey],"ERROR"),""), "")</f>
        <v/>
      </c>
      <c r="AL236" s="7"/>
      <c r="AN236" s="3" t="str">
        <f>IF($A236="ADD",IF(NOT(ISBLANK(AM236)),_xlfn.XLOOKUP(AM236,ar_replace_reason[lookupValue],ar_replace_reason[lookupKey],"ERROR"),""), "")</f>
        <v/>
      </c>
      <c r="AO236" s="3" t="str">
        <f t="shared" si="41"/>
        <v/>
      </c>
      <c r="AP236" s="3" t="str">
        <f>IF($A236="","",IF((AND($A236="ADD",OR(AO236="",AO236="Queenstown-Lakes District Council"))),"70",(_xlfn.XLOOKUP(AO236,ud_organisation_owner[lookupValue],ud_organisation_owner[lookupKey],""))))</f>
        <v/>
      </c>
      <c r="AQ236" s="3" t="str">
        <f t="shared" si="42"/>
        <v/>
      </c>
      <c r="AR236" s="3" t="str">
        <f>IF($A236="","",IF((AND($A236="ADD",OR(AQ236="",AQ236="Queenstown-Lakes District Council"))),"70",(_xlfn.XLOOKUP(AQ236,ud_organisation_owner[lookupValue],ud_organisation_owner[lookupKey],""))))</f>
        <v/>
      </c>
      <c r="AS236" s="3" t="str">
        <f t="shared" si="43"/>
        <v/>
      </c>
      <c r="AT236" s="3" t="str">
        <f>IF($A236="","",IF((AND($A236="ADD",OR(AS236="",AS236="Local Authority"))),"17",(_xlfn.XLOOKUP(AS236,ud_sub_organisation[lookupValue],ud_sub_organisation[lookupKey],""))))</f>
        <v/>
      </c>
      <c r="AU236" s="3" t="str">
        <f t="shared" si="44"/>
        <v/>
      </c>
      <c r="AV236" s="3" t="str">
        <f>IF($A236="","",IF((AND($A236="ADD",OR(AU236="",AU236="Vested Assets"))),"12",(_xlfn.XLOOKUP(AU236,ud_work_category[lookupValue],ud_work_category[lookupKey],""))))</f>
        <v/>
      </c>
      <c r="AW236" s="8"/>
      <c r="AX236" s="2" t="str">
        <f t="shared" si="45"/>
        <v/>
      </c>
      <c r="AY236" s="3" t="str">
        <f t="shared" si="46"/>
        <v/>
      </c>
      <c r="AZ236" s="3" t="str">
        <f>IF($A236="","",IF((AND($A236="ADD",OR(AY236="",AY236="Excellent"))),"1",(_xlfn.XLOOKUP(AY236,condition[lookupValue],condition[lookupKey],""))))</f>
        <v/>
      </c>
      <c r="BA236" s="7" t="str">
        <f t="shared" si="47"/>
        <v/>
      </c>
      <c r="BB236" s="9"/>
    </row>
    <row r="237" spans="2:5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6" t="str">
        <f t="shared" si="36"/>
        <v/>
      </c>
      <c r="O237" s="4"/>
      <c r="Q237" s="3" t="str">
        <f>IF($A237="ADD",IF(NOT(ISBLANK(P237)),_xlfn.XLOOKUP(P237,len_adjust_rsn[lookupValue],len_adjust_rsn[lookupKey],"ERROR"),""), "")</f>
        <v/>
      </c>
      <c r="R237" s="6" t="str">
        <f t="shared" si="37"/>
        <v/>
      </c>
      <c r="S237" s="6"/>
      <c r="T237" s="6" t="str">
        <f t="shared" si="38"/>
        <v/>
      </c>
      <c r="V237" s="3" t="str">
        <f>IF($A237="ADD",IF(NOT(ISBLANK(U237)),_xlfn.XLOOKUP(U237,ud_berm_type[lookupValue],ud_berm_type[lookupKey],"ERROR"),""), "")</f>
        <v/>
      </c>
      <c r="X237" s="4"/>
      <c r="AE237" s="7"/>
      <c r="AF237" s="4" t="str">
        <f t="shared" ca="1" si="39"/>
        <v/>
      </c>
      <c r="AG237" s="4"/>
      <c r="AH237" s="3" t="str">
        <f t="shared" si="40"/>
        <v/>
      </c>
      <c r="AI237" s="3" t="str">
        <f>IF($A237="","",IF((AND($A237="ADD",OR(AH237="",AH237="In Use"))),"5",(_xlfn.XLOOKUP(AH237,ud_asset_status[lookupValue],ud_asset_status[lookupKey],""))))</f>
        <v/>
      </c>
      <c r="AK237" s="3" t="str">
        <f>IF($A237="ADD",IF(NOT(ISBLANK(AJ237)),_xlfn.XLOOKUP(AJ237,ud_replacement_status[lookupValue],ud_replacement_status[lookupKey],"ERROR"),""), "")</f>
        <v/>
      </c>
      <c r="AL237" s="7"/>
      <c r="AN237" s="3" t="str">
        <f>IF($A237="ADD",IF(NOT(ISBLANK(AM237)),_xlfn.XLOOKUP(AM237,ar_replace_reason[lookupValue],ar_replace_reason[lookupKey],"ERROR"),""), "")</f>
        <v/>
      </c>
      <c r="AO237" s="3" t="str">
        <f t="shared" si="41"/>
        <v/>
      </c>
      <c r="AP237" s="3" t="str">
        <f>IF($A237="","",IF((AND($A237="ADD",OR(AO237="",AO237="Queenstown-Lakes District Council"))),"70",(_xlfn.XLOOKUP(AO237,ud_organisation_owner[lookupValue],ud_organisation_owner[lookupKey],""))))</f>
        <v/>
      </c>
      <c r="AQ237" s="3" t="str">
        <f t="shared" si="42"/>
        <v/>
      </c>
      <c r="AR237" s="3" t="str">
        <f>IF($A237="","",IF((AND($A237="ADD",OR(AQ237="",AQ237="Queenstown-Lakes District Council"))),"70",(_xlfn.XLOOKUP(AQ237,ud_organisation_owner[lookupValue],ud_organisation_owner[lookupKey],""))))</f>
        <v/>
      </c>
      <c r="AS237" s="3" t="str">
        <f t="shared" si="43"/>
        <v/>
      </c>
      <c r="AT237" s="3" t="str">
        <f>IF($A237="","",IF((AND($A237="ADD",OR(AS237="",AS237="Local Authority"))),"17",(_xlfn.XLOOKUP(AS237,ud_sub_organisation[lookupValue],ud_sub_organisation[lookupKey],""))))</f>
        <v/>
      </c>
      <c r="AU237" s="3" t="str">
        <f t="shared" si="44"/>
        <v/>
      </c>
      <c r="AV237" s="3" t="str">
        <f>IF($A237="","",IF((AND($A237="ADD",OR(AU237="",AU237="Vested Assets"))),"12",(_xlfn.XLOOKUP(AU237,ud_work_category[lookupValue],ud_work_category[lookupKey],""))))</f>
        <v/>
      </c>
      <c r="AW237" s="8"/>
      <c r="AX237" s="2" t="str">
        <f t="shared" si="45"/>
        <v/>
      </c>
      <c r="AY237" s="3" t="str">
        <f t="shared" si="46"/>
        <v/>
      </c>
      <c r="AZ237" s="3" t="str">
        <f>IF($A237="","",IF((AND($A237="ADD",OR(AY237="",AY237="Excellent"))),"1",(_xlfn.XLOOKUP(AY237,condition[lookupValue],condition[lookupKey],""))))</f>
        <v/>
      </c>
      <c r="BA237" s="7" t="str">
        <f t="shared" si="47"/>
        <v/>
      </c>
      <c r="BB237" s="9"/>
    </row>
    <row r="238" spans="2:5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6" t="str">
        <f t="shared" si="36"/>
        <v/>
      </c>
      <c r="O238" s="4"/>
      <c r="Q238" s="3" t="str">
        <f>IF($A238="ADD",IF(NOT(ISBLANK(P238)),_xlfn.XLOOKUP(P238,len_adjust_rsn[lookupValue],len_adjust_rsn[lookupKey],"ERROR"),""), "")</f>
        <v/>
      </c>
      <c r="R238" s="6" t="str">
        <f t="shared" si="37"/>
        <v/>
      </c>
      <c r="S238" s="6"/>
      <c r="T238" s="6" t="str">
        <f t="shared" si="38"/>
        <v/>
      </c>
      <c r="V238" s="3" t="str">
        <f>IF($A238="ADD",IF(NOT(ISBLANK(U238)),_xlfn.XLOOKUP(U238,ud_berm_type[lookupValue],ud_berm_type[lookupKey],"ERROR"),""), "")</f>
        <v/>
      </c>
      <c r="X238" s="4"/>
      <c r="AE238" s="7"/>
      <c r="AF238" s="4" t="str">
        <f t="shared" ca="1" si="39"/>
        <v/>
      </c>
      <c r="AG238" s="4"/>
      <c r="AH238" s="3" t="str">
        <f t="shared" si="40"/>
        <v/>
      </c>
      <c r="AI238" s="3" t="str">
        <f>IF($A238="","",IF((AND($A238="ADD",OR(AH238="",AH238="In Use"))),"5",(_xlfn.XLOOKUP(AH238,ud_asset_status[lookupValue],ud_asset_status[lookupKey],""))))</f>
        <v/>
      </c>
      <c r="AK238" s="3" t="str">
        <f>IF($A238="ADD",IF(NOT(ISBLANK(AJ238)),_xlfn.XLOOKUP(AJ238,ud_replacement_status[lookupValue],ud_replacement_status[lookupKey],"ERROR"),""), "")</f>
        <v/>
      </c>
      <c r="AL238" s="7"/>
      <c r="AN238" s="3" t="str">
        <f>IF($A238="ADD",IF(NOT(ISBLANK(AM238)),_xlfn.XLOOKUP(AM238,ar_replace_reason[lookupValue],ar_replace_reason[lookupKey],"ERROR"),""), "")</f>
        <v/>
      </c>
      <c r="AO238" s="3" t="str">
        <f t="shared" si="41"/>
        <v/>
      </c>
      <c r="AP238" s="3" t="str">
        <f>IF($A238="","",IF((AND($A238="ADD",OR(AO238="",AO238="Queenstown-Lakes District Council"))),"70",(_xlfn.XLOOKUP(AO238,ud_organisation_owner[lookupValue],ud_organisation_owner[lookupKey],""))))</f>
        <v/>
      </c>
      <c r="AQ238" s="3" t="str">
        <f t="shared" si="42"/>
        <v/>
      </c>
      <c r="AR238" s="3" t="str">
        <f>IF($A238="","",IF((AND($A238="ADD",OR(AQ238="",AQ238="Queenstown-Lakes District Council"))),"70",(_xlfn.XLOOKUP(AQ238,ud_organisation_owner[lookupValue],ud_organisation_owner[lookupKey],""))))</f>
        <v/>
      </c>
      <c r="AS238" s="3" t="str">
        <f t="shared" si="43"/>
        <v/>
      </c>
      <c r="AT238" s="3" t="str">
        <f>IF($A238="","",IF((AND($A238="ADD",OR(AS238="",AS238="Local Authority"))),"17",(_xlfn.XLOOKUP(AS238,ud_sub_organisation[lookupValue],ud_sub_organisation[lookupKey],""))))</f>
        <v/>
      </c>
      <c r="AU238" s="3" t="str">
        <f t="shared" si="44"/>
        <v/>
      </c>
      <c r="AV238" s="3" t="str">
        <f>IF($A238="","",IF((AND($A238="ADD",OR(AU238="",AU238="Vested Assets"))),"12",(_xlfn.XLOOKUP(AU238,ud_work_category[lookupValue],ud_work_category[lookupKey],""))))</f>
        <v/>
      </c>
      <c r="AW238" s="8"/>
      <c r="AX238" s="2" t="str">
        <f t="shared" si="45"/>
        <v/>
      </c>
      <c r="AY238" s="3" t="str">
        <f t="shared" si="46"/>
        <v/>
      </c>
      <c r="AZ238" s="3" t="str">
        <f>IF($A238="","",IF((AND($A238="ADD",OR(AY238="",AY238="Excellent"))),"1",(_xlfn.XLOOKUP(AY238,condition[lookupValue],condition[lookupKey],""))))</f>
        <v/>
      </c>
      <c r="BA238" s="7" t="str">
        <f t="shared" si="47"/>
        <v/>
      </c>
      <c r="BB238" s="9"/>
    </row>
    <row r="239" spans="2:5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6" t="str">
        <f t="shared" si="36"/>
        <v/>
      </c>
      <c r="O239" s="4"/>
      <c r="Q239" s="3" t="str">
        <f>IF($A239="ADD",IF(NOT(ISBLANK(P239)),_xlfn.XLOOKUP(P239,len_adjust_rsn[lookupValue],len_adjust_rsn[lookupKey],"ERROR"),""), "")</f>
        <v/>
      </c>
      <c r="R239" s="6" t="str">
        <f t="shared" si="37"/>
        <v/>
      </c>
      <c r="S239" s="6"/>
      <c r="T239" s="6" t="str">
        <f t="shared" si="38"/>
        <v/>
      </c>
      <c r="V239" s="3" t="str">
        <f>IF($A239="ADD",IF(NOT(ISBLANK(U239)),_xlfn.XLOOKUP(U239,ud_berm_type[lookupValue],ud_berm_type[lookupKey],"ERROR"),""), "")</f>
        <v/>
      </c>
      <c r="X239" s="4"/>
      <c r="AE239" s="7"/>
      <c r="AF239" s="4" t="str">
        <f t="shared" ca="1" si="39"/>
        <v/>
      </c>
      <c r="AG239" s="4"/>
      <c r="AH239" s="3" t="str">
        <f t="shared" si="40"/>
        <v/>
      </c>
      <c r="AI239" s="3" t="str">
        <f>IF($A239="","",IF((AND($A239="ADD",OR(AH239="",AH239="In Use"))),"5",(_xlfn.XLOOKUP(AH239,ud_asset_status[lookupValue],ud_asset_status[lookupKey],""))))</f>
        <v/>
      </c>
      <c r="AK239" s="3" t="str">
        <f>IF($A239="ADD",IF(NOT(ISBLANK(AJ239)),_xlfn.XLOOKUP(AJ239,ud_replacement_status[lookupValue],ud_replacement_status[lookupKey],"ERROR"),""), "")</f>
        <v/>
      </c>
      <c r="AL239" s="7"/>
      <c r="AN239" s="3" t="str">
        <f>IF($A239="ADD",IF(NOT(ISBLANK(AM239)),_xlfn.XLOOKUP(AM239,ar_replace_reason[lookupValue],ar_replace_reason[lookupKey],"ERROR"),""), "")</f>
        <v/>
      </c>
      <c r="AO239" s="3" t="str">
        <f t="shared" si="41"/>
        <v/>
      </c>
      <c r="AP239" s="3" t="str">
        <f>IF($A239="","",IF((AND($A239="ADD",OR(AO239="",AO239="Queenstown-Lakes District Council"))),"70",(_xlfn.XLOOKUP(AO239,ud_organisation_owner[lookupValue],ud_organisation_owner[lookupKey],""))))</f>
        <v/>
      </c>
      <c r="AQ239" s="3" t="str">
        <f t="shared" si="42"/>
        <v/>
      </c>
      <c r="AR239" s="3" t="str">
        <f>IF($A239="","",IF((AND($A239="ADD",OR(AQ239="",AQ239="Queenstown-Lakes District Council"))),"70",(_xlfn.XLOOKUP(AQ239,ud_organisation_owner[lookupValue],ud_organisation_owner[lookupKey],""))))</f>
        <v/>
      </c>
      <c r="AS239" s="3" t="str">
        <f t="shared" si="43"/>
        <v/>
      </c>
      <c r="AT239" s="3" t="str">
        <f>IF($A239="","",IF((AND($A239="ADD",OR(AS239="",AS239="Local Authority"))),"17",(_xlfn.XLOOKUP(AS239,ud_sub_organisation[lookupValue],ud_sub_organisation[lookupKey],""))))</f>
        <v/>
      </c>
      <c r="AU239" s="3" t="str">
        <f t="shared" si="44"/>
        <v/>
      </c>
      <c r="AV239" s="3" t="str">
        <f>IF($A239="","",IF((AND($A239="ADD",OR(AU239="",AU239="Vested Assets"))),"12",(_xlfn.XLOOKUP(AU239,ud_work_category[lookupValue],ud_work_category[lookupKey],""))))</f>
        <v/>
      </c>
      <c r="AW239" s="8"/>
      <c r="AX239" s="2" t="str">
        <f t="shared" si="45"/>
        <v/>
      </c>
      <c r="AY239" s="3" t="str">
        <f t="shared" si="46"/>
        <v/>
      </c>
      <c r="AZ239" s="3" t="str">
        <f>IF($A239="","",IF((AND($A239="ADD",OR(AY239="",AY239="Excellent"))),"1",(_xlfn.XLOOKUP(AY239,condition[lookupValue],condition[lookupKey],""))))</f>
        <v/>
      </c>
      <c r="BA239" s="7" t="str">
        <f t="shared" si="47"/>
        <v/>
      </c>
      <c r="BB239" s="9"/>
    </row>
    <row r="240" spans="2:5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6" t="str">
        <f t="shared" si="36"/>
        <v/>
      </c>
      <c r="O240" s="4"/>
      <c r="Q240" s="3" t="str">
        <f>IF($A240="ADD",IF(NOT(ISBLANK(P240)),_xlfn.XLOOKUP(P240,len_adjust_rsn[lookupValue],len_adjust_rsn[lookupKey],"ERROR"),""), "")</f>
        <v/>
      </c>
      <c r="R240" s="6" t="str">
        <f t="shared" si="37"/>
        <v/>
      </c>
      <c r="S240" s="6"/>
      <c r="T240" s="6" t="str">
        <f t="shared" si="38"/>
        <v/>
      </c>
      <c r="V240" s="3" t="str">
        <f>IF($A240="ADD",IF(NOT(ISBLANK(U240)),_xlfn.XLOOKUP(U240,ud_berm_type[lookupValue],ud_berm_type[lookupKey],"ERROR"),""), "")</f>
        <v/>
      </c>
      <c r="X240" s="4"/>
      <c r="AE240" s="7"/>
      <c r="AF240" s="4" t="str">
        <f t="shared" ca="1" si="39"/>
        <v/>
      </c>
      <c r="AG240" s="4"/>
      <c r="AH240" s="3" t="str">
        <f t="shared" si="40"/>
        <v/>
      </c>
      <c r="AI240" s="3" t="str">
        <f>IF($A240="","",IF((AND($A240="ADD",OR(AH240="",AH240="In Use"))),"5",(_xlfn.XLOOKUP(AH240,ud_asset_status[lookupValue],ud_asset_status[lookupKey],""))))</f>
        <v/>
      </c>
      <c r="AK240" s="3" t="str">
        <f>IF($A240="ADD",IF(NOT(ISBLANK(AJ240)),_xlfn.XLOOKUP(AJ240,ud_replacement_status[lookupValue],ud_replacement_status[lookupKey],"ERROR"),""), "")</f>
        <v/>
      </c>
      <c r="AL240" s="7"/>
      <c r="AN240" s="3" t="str">
        <f>IF($A240="ADD",IF(NOT(ISBLANK(AM240)),_xlfn.XLOOKUP(AM240,ar_replace_reason[lookupValue],ar_replace_reason[lookupKey],"ERROR"),""), "")</f>
        <v/>
      </c>
      <c r="AO240" s="3" t="str">
        <f t="shared" si="41"/>
        <v/>
      </c>
      <c r="AP240" s="3" t="str">
        <f>IF($A240="","",IF((AND($A240="ADD",OR(AO240="",AO240="Queenstown-Lakes District Council"))),"70",(_xlfn.XLOOKUP(AO240,ud_organisation_owner[lookupValue],ud_organisation_owner[lookupKey],""))))</f>
        <v/>
      </c>
      <c r="AQ240" s="3" t="str">
        <f t="shared" si="42"/>
        <v/>
      </c>
      <c r="AR240" s="3" t="str">
        <f>IF($A240="","",IF((AND($A240="ADD",OR(AQ240="",AQ240="Queenstown-Lakes District Council"))),"70",(_xlfn.XLOOKUP(AQ240,ud_organisation_owner[lookupValue],ud_organisation_owner[lookupKey],""))))</f>
        <v/>
      </c>
      <c r="AS240" s="3" t="str">
        <f t="shared" si="43"/>
        <v/>
      </c>
      <c r="AT240" s="3" t="str">
        <f>IF($A240="","",IF((AND($A240="ADD",OR(AS240="",AS240="Local Authority"))),"17",(_xlfn.XLOOKUP(AS240,ud_sub_organisation[lookupValue],ud_sub_organisation[lookupKey],""))))</f>
        <v/>
      </c>
      <c r="AU240" s="3" t="str">
        <f t="shared" si="44"/>
        <v/>
      </c>
      <c r="AV240" s="3" t="str">
        <f>IF($A240="","",IF((AND($A240="ADD",OR(AU240="",AU240="Vested Assets"))),"12",(_xlfn.XLOOKUP(AU240,ud_work_category[lookupValue],ud_work_category[lookupKey],""))))</f>
        <v/>
      </c>
      <c r="AW240" s="8"/>
      <c r="AX240" s="2" t="str">
        <f t="shared" si="45"/>
        <v/>
      </c>
      <c r="AY240" s="3" t="str">
        <f t="shared" si="46"/>
        <v/>
      </c>
      <c r="AZ240" s="3" t="str">
        <f>IF($A240="","",IF((AND($A240="ADD",OR(AY240="",AY240="Excellent"))),"1",(_xlfn.XLOOKUP(AY240,condition[lookupValue],condition[lookupKey],""))))</f>
        <v/>
      </c>
      <c r="BA240" s="7" t="str">
        <f t="shared" si="47"/>
        <v/>
      </c>
      <c r="BB240" s="9"/>
    </row>
    <row r="241" spans="2:5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6" t="str">
        <f t="shared" si="36"/>
        <v/>
      </c>
      <c r="O241" s="4"/>
      <c r="Q241" s="3" t="str">
        <f>IF($A241="ADD",IF(NOT(ISBLANK(P241)),_xlfn.XLOOKUP(P241,len_adjust_rsn[lookupValue],len_adjust_rsn[lookupKey],"ERROR"),""), "")</f>
        <v/>
      </c>
      <c r="R241" s="6" t="str">
        <f t="shared" si="37"/>
        <v/>
      </c>
      <c r="S241" s="6"/>
      <c r="T241" s="6" t="str">
        <f t="shared" si="38"/>
        <v/>
      </c>
      <c r="V241" s="3" t="str">
        <f>IF($A241="ADD",IF(NOT(ISBLANK(U241)),_xlfn.XLOOKUP(U241,ud_berm_type[lookupValue],ud_berm_type[lookupKey],"ERROR"),""), "")</f>
        <v/>
      </c>
      <c r="X241" s="4"/>
      <c r="AE241" s="7"/>
      <c r="AF241" s="4" t="str">
        <f t="shared" ca="1" si="39"/>
        <v/>
      </c>
      <c r="AG241" s="4"/>
      <c r="AH241" s="3" t="str">
        <f t="shared" si="40"/>
        <v/>
      </c>
      <c r="AI241" s="3" t="str">
        <f>IF($A241="","",IF((AND($A241="ADD",OR(AH241="",AH241="In Use"))),"5",(_xlfn.XLOOKUP(AH241,ud_asset_status[lookupValue],ud_asset_status[lookupKey],""))))</f>
        <v/>
      </c>
      <c r="AK241" s="3" t="str">
        <f>IF($A241="ADD",IF(NOT(ISBLANK(AJ241)),_xlfn.XLOOKUP(AJ241,ud_replacement_status[lookupValue],ud_replacement_status[lookupKey],"ERROR"),""), "")</f>
        <v/>
      </c>
      <c r="AL241" s="7"/>
      <c r="AN241" s="3" t="str">
        <f>IF($A241="ADD",IF(NOT(ISBLANK(AM241)),_xlfn.XLOOKUP(AM241,ar_replace_reason[lookupValue],ar_replace_reason[lookupKey],"ERROR"),""), "")</f>
        <v/>
      </c>
      <c r="AO241" s="3" t="str">
        <f t="shared" si="41"/>
        <v/>
      </c>
      <c r="AP241" s="3" t="str">
        <f>IF($A241="","",IF((AND($A241="ADD",OR(AO241="",AO241="Queenstown-Lakes District Council"))),"70",(_xlfn.XLOOKUP(AO241,ud_organisation_owner[lookupValue],ud_organisation_owner[lookupKey],""))))</f>
        <v/>
      </c>
      <c r="AQ241" s="3" t="str">
        <f t="shared" si="42"/>
        <v/>
      </c>
      <c r="AR241" s="3" t="str">
        <f>IF($A241="","",IF((AND($A241="ADD",OR(AQ241="",AQ241="Queenstown-Lakes District Council"))),"70",(_xlfn.XLOOKUP(AQ241,ud_organisation_owner[lookupValue],ud_organisation_owner[lookupKey],""))))</f>
        <v/>
      </c>
      <c r="AS241" s="3" t="str">
        <f t="shared" si="43"/>
        <v/>
      </c>
      <c r="AT241" s="3" t="str">
        <f>IF($A241="","",IF((AND($A241="ADD",OR(AS241="",AS241="Local Authority"))),"17",(_xlfn.XLOOKUP(AS241,ud_sub_organisation[lookupValue],ud_sub_organisation[lookupKey],""))))</f>
        <v/>
      </c>
      <c r="AU241" s="3" t="str">
        <f t="shared" si="44"/>
        <v/>
      </c>
      <c r="AV241" s="3" t="str">
        <f>IF($A241="","",IF((AND($A241="ADD",OR(AU241="",AU241="Vested Assets"))),"12",(_xlfn.XLOOKUP(AU241,ud_work_category[lookupValue],ud_work_category[lookupKey],""))))</f>
        <v/>
      </c>
      <c r="AW241" s="8"/>
      <c r="AX241" s="2" t="str">
        <f t="shared" si="45"/>
        <v/>
      </c>
      <c r="AY241" s="3" t="str">
        <f t="shared" si="46"/>
        <v/>
      </c>
      <c r="AZ241" s="3" t="str">
        <f>IF($A241="","",IF((AND($A241="ADD",OR(AY241="",AY241="Excellent"))),"1",(_xlfn.XLOOKUP(AY241,condition[lookupValue],condition[lookupKey],""))))</f>
        <v/>
      </c>
      <c r="BA241" s="7" t="str">
        <f t="shared" si="47"/>
        <v/>
      </c>
      <c r="BB241" s="9"/>
    </row>
    <row r="242" spans="2:5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6" t="str">
        <f t="shared" si="36"/>
        <v/>
      </c>
      <c r="O242" s="4"/>
      <c r="Q242" s="3" t="str">
        <f>IF($A242="ADD",IF(NOT(ISBLANK(P242)),_xlfn.XLOOKUP(P242,len_adjust_rsn[lookupValue],len_adjust_rsn[lookupKey],"ERROR"),""), "")</f>
        <v/>
      </c>
      <c r="R242" s="6" t="str">
        <f t="shared" si="37"/>
        <v/>
      </c>
      <c r="S242" s="6"/>
      <c r="T242" s="6" t="str">
        <f t="shared" si="38"/>
        <v/>
      </c>
      <c r="V242" s="3" t="str">
        <f>IF($A242="ADD",IF(NOT(ISBLANK(U242)),_xlfn.XLOOKUP(U242,ud_berm_type[lookupValue],ud_berm_type[lookupKey],"ERROR"),""), "")</f>
        <v/>
      </c>
      <c r="X242" s="4"/>
      <c r="AE242" s="7"/>
      <c r="AF242" s="4" t="str">
        <f t="shared" ca="1" si="39"/>
        <v/>
      </c>
      <c r="AG242" s="4"/>
      <c r="AH242" s="3" t="str">
        <f t="shared" si="40"/>
        <v/>
      </c>
      <c r="AI242" s="3" t="str">
        <f>IF($A242="","",IF((AND($A242="ADD",OR(AH242="",AH242="In Use"))),"5",(_xlfn.XLOOKUP(AH242,ud_asset_status[lookupValue],ud_asset_status[lookupKey],""))))</f>
        <v/>
      </c>
      <c r="AK242" s="3" t="str">
        <f>IF($A242="ADD",IF(NOT(ISBLANK(AJ242)),_xlfn.XLOOKUP(AJ242,ud_replacement_status[lookupValue],ud_replacement_status[lookupKey],"ERROR"),""), "")</f>
        <v/>
      </c>
      <c r="AL242" s="7"/>
      <c r="AN242" s="3" t="str">
        <f>IF($A242="ADD",IF(NOT(ISBLANK(AM242)),_xlfn.XLOOKUP(AM242,ar_replace_reason[lookupValue],ar_replace_reason[lookupKey],"ERROR"),""), "")</f>
        <v/>
      </c>
      <c r="AO242" s="3" t="str">
        <f t="shared" si="41"/>
        <v/>
      </c>
      <c r="AP242" s="3" t="str">
        <f>IF($A242="","",IF((AND($A242="ADD",OR(AO242="",AO242="Queenstown-Lakes District Council"))),"70",(_xlfn.XLOOKUP(AO242,ud_organisation_owner[lookupValue],ud_organisation_owner[lookupKey],""))))</f>
        <v/>
      </c>
      <c r="AQ242" s="3" t="str">
        <f t="shared" si="42"/>
        <v/>
      </c>
      <c r="AR242" s="3" t="str">
        <f>IF($A242="","",IF((AND($A242="ADD",OR(AQ242="",AQ242="Queenstown-Lakes District Council"))),"70",(_xlfn.XLOOKUP(AQ242,ud_organisation_owner[lookupValue],ud_organisation_owner[lookupKey],""))))</f>
        <v/>
      </c>
      <c r="AS242" s="3" t="str">
        <f t="shared" si="43"/>
        <v/>
      </c>
      <c r="AT242" s="3" t="str">
        <f>IF($A242="","",IF((AND($A242="ADD",OR(AS242="",AS242="Local Authority"))),"17",(_xlfn.XLOOKUP(AS242,ud_sub_organisation[lookupValue],ud_sub_organisation[lookupKey],""))))</f>
        <v/>
      </c>
      <c r="AU242" s="3" t="str">
        <f t="shared" si="44"/>
        <v/>
      </c>
      <c r="AV242" s="3" t="str">
        <f>IF($A242="","",IF((AND($A242="ADD",OR(AU242="",AU242="Vested Assets"))),"12",(_xlfn.XLOOKUP(AU242,ud_work_category[lookupValue],ud_work_category[lookupKey],""))))</f>
        <v/>
      </c>
      <c r="AW242" s="8"/>
      <c r="AX242" s="2" t="str">
        <f t="shared" si="45"/>
        <v/>
      </c>
      <c r="AY242" s="3" t="str">
        <f t="shared" si="46"/>
        <v/>
      </c>
      <c r="AZ242" s="3" t="str">
        <f>IF($A242="","",IF((AND($A242="ADD",OR(AY242="",AY242="Excellent"))),"1",(_xlfn.XLOOKUP(AY242,condition[lookupValue],condition[lookupKey],""))))</f>
        <v/>
      </c>
      <c r="BA242" s="7" t="str">
        <f t="shared" si="47"/>
        <v/>
      </c>
      <c r="BB242" s="9"/>
    </row>
    <row r="243" spans="2:5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6" t="str">
        <f t="shared" si="36"/>
        <v/>
      </c>
      <c r="O243" s="4"/>
      <c r="Q243" s="3" t="str">
        <f>IF($A243="ADD",IF(NOT(ISBLANK(P243)),_xlfn.XLOOKUP(P243,len_adjust_rsn[lookupValue],len_adjust_rsn[lookupKey],"ERROR"),""), "")</f>
        <v/>
      </c>
      <c r="R243" s="6" t="str">
        <f t="shared" si="37"/>
        <v/>
      </c>
      <c r="S243" s="6"/>
      <c r="T243" s="6" t="str">
        <f t="shared" si="38"/>
        <v/>
      </c>
      <c r="V243" s="3" t="str">
        <f>IF($A243="ADD",IF(NOT(ISBLANK(U243)),_xlfn.XLOOKUP(U243,ud_berm_type[lookupValue],ud_berm_type[lookupKey],"ERROR"),""), "")</f>
        <v/>
      </c>
      <c r="X243" s="4"/>
      <c r="AE243" s="7"/>
      <c r="AF243" s="4" t="str">
        <f t="shared" ca="1" si="39"/>
        <v/>
      </c>
      <c r="AG243" s="4"/>
      <c r="AH243" s="3" t="str">
        <f t="shared" si="40"/>
        <v/>
      </c>
      <c r="AI243" s="3" t="str">
        <f>IF($A243="","",IF((AND($A243="ADD",OR(AH243="",AH243="In Use"))),"5",(_xlfn.XLOOKUP(AH243,ud_asset_status[lookupValue],ud_asset_status[lookupKey],""))))</f>
        <v/>
      </c>
      <c r="AK243" s="3" t="str">
        <f>IF($A243="ADD",IF(NOT(ISBLANK(AJ243)),_xlfn.XLOOKUP(AJ243,ud_replacement_status[lookupValue],ud_replacement_status[lookupKey],"ERROR"),""), "")</f>
        <v/>
      </c>
      <c r="AL243" s="7"/>
      <c r="AN243" s="3" t="str">
        <f>IF($A243="ADD",IF(NOT(ISBLANK(AM243)),_xlfn.XLOOKUP(AM243,ar_replace_reason[lookupValue],ar_replace_reason[lookupKey],"ERROR"),""), "")</f>
        <v/>
      </c>
      <c r="AO243" s="3" t="str">
        <f t="shared" si="41"/>
        <v/>
      </c>
      <c r="AP243" s="3" t="str">
        <f>IF($A243="","",IF((AND($A243="ADD",OR(AO243="",AO243="Queenstown-Lakes District Council"))),"70",(_xlfn.XLOOKUP(AO243,ud_organisation_owner[lookupValue],ud_organisation_owner[lookupKey],""))))</f>
        <v/>
      </c>
      <c r="AQ243" s="3" t="str">
        <f t="shared" si="42"/>
        <v/>
      </c>
      <c r="AR243" s="3" t="str">
        <f>IF($A243="","",IF((AND($A243="ADD",OR(AQ243="",AQ243="Queenstown-Lakes District Council"))),"70",(_xlfn.XLOOKUP(AQ243,ud_organisation_owner[lookupValue],ud_organisation_owner[lookupKey],""))))</f>
        <v/>
      </c>
      <c r="AS243" s="3" t="str">
        <f t="shared" si="43"/>
        <v/>
      </c>
      <c r="AT243" s="3" t="str">
        <f>IF($A243="","",IF((AND($A243="ADD",OR(AS243="",AS243="Local Authority"))),"17",(_xlfn.XLOOKUP(AS243,ud_sub_organisation[lookupValue],ud_sub_organisation[lookupKey],""))))</f>
        <v/>
      </c>
      <c r="AU243" s="3" t="str">
        <f t="shared" si="44"/>
        <v/>
      </c>
      <c r="AV243" s="3" t="str">
        <f>IF($A243="","",IF((AND($A243="ADD",OR(AU243="",AU243="Vested Assets"))),"12",(_xlfn.XLOOKUP(AU243,ud_work_category[lookupValue],ud_work_category[lookupKey],""))))</f>
        <v/>
      </c>
      <c r="AW243" s="8"/>
      <c r="AX243" s="2" t="str">
        <f t="shared" si="45"/>
        <v/>
      </c>
      <c r="AY243" s="3" t="str">
        <f t="shared" si="46"/>
        <v/>
      </c>
      <c r="AZ243" s="3" t="str">
        <f>IF($A243="","",IF((AND($A243="ADD",OR(AY243="",AY243="Excellent"))),"1",(_xlfn.XLOOKUP(AY243,condition[lookupValue],condition[lookupKey],""))))</f>
        <v/>
      </c>
      <c r="BA243" s="7" t="str">
        <f t="shared" si="47"/>
        <v/>
      </c>
      <c r="BB243" s="9"/>
    </row>
    <row r="244" spans="2:5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6" t="str">
        <f t="shared" si="36"/>
        <v/>
      </c>
      <c r="O244" s="4"/>
      <c r="Q244" s="3" t="str">
        <f>IF($A244="ADD",IF(NOT(ISBLANK(P244)),_xlfn.XLOOKUP(P244,len_adjust_rsn[lookupValue],len_adjust_rsn[lookupKey],"ERROR"),""), "")</f>
        <v/>
      </c>
      <c r="R244" s="6" t="str">
        <f t="shared" si="37"/>
        <v/>
      </c>
      <c r="S244" s="6"/>
      <c r="T244" s="6" t="str">
        <f t="shared" si="38"/>
        <v/>
      </c>
      <c r="V244" s="3" t="str">
        <f>IF($A244="ADD",IF(NOT(ISBLANK(U244)),_xlfn.XLOOKUP(U244,ud_berm_type[lookupValue],ud_berm_type[lookupKey],"ERROR"),""), "")</f>
        <v/>
      </c>
      <c r="X244" s="4"/>
      <c r="AE244" s="7"/>
      <c r="AF244" s="4" t="str">
        <f t="shared" ca="1" si="39"/>
        <v/>
      </c>
      <c r="AG244" s="4"/>
      <c r="AH244" s="3" t="str">
        <f t="shared" si="40"/>
        <v/>
      </c>
      <c r="AI244" s="3" t="str">
        <f>IF($A244="","",IF((AND($A244="ADD",OR(AH244="",AH244="In Use"))),"5",(_xlfn.XLOOKUP(AH244,ud_asset_status[lookupValue],ud_asset_status[lookupKey],""))))</f>
        <v/>
      </c>
      <c r="AK244" s="3" t="str">
        <f>IF($A244="ADD",IF(NOT(ISBLANK(AJ244)),_xlfn.XLOOKUP(AJ244,ud_replacement_status[lookupValue],ud_replacement_status[lookupKey],"ERROR"),""), "")</f>
        <v/>
      </c>
      <c r="AL244" s="7"/>
      <c r="AN244" s="3" t="str">
        <f>IF($A244="ADD",IF(NOT(ISBLANK(AM244)),_xlfn.XLOOKUP(AM244,ar_replace_reason[lookupValue],ar_replace_reason[lookupKey],"ERROR"),""), "")</f>
        <v/>
      </c>
      <c r="AO244" s="3" t="str">
        <f t="shared" si="41"/>
        <v/>
      </c>
      <c r="AP244" s="3" t="str">
        <f>IF($A244="","",IF((AND($A244="ADD",OR(AO244="",AO244="Queenstown-Lakes District Council"))),"70",(_xlfn.XLOOKUP(AO244,ud_organisation_owner[lookupValue],ud_organisation_owner[lookupKey],""))))</f>
        <v/>
      </c>
      <c r="AQ244" s="3" t="str">
        <f t="shared" si="42"/>
        <v/>
      </c>
      <c r="AR244" s="3" t="str">
        <f>IF($A244="","",IF((AND($A244="ADD",OR(AQ244="",AQ244="Queenstown-Lakes District Council"))),"70",(_xlfn.XLOOKUP(AQ244,ud_organisation_owner[lookupValue],ud_organisation_owner[lookupKey],""))))</f>
        <v/>
      </c>
      <c r="AS244" s="3" t="str">
        <f t="shared" si="43"/>
        <v/>
      </c>
      <c r="AT244" s="3" t="str">
        <f>IF($A244="","",IF((AND($A244="ADD",OR(AS244="",AS244="Local Authority"))),"17",(_xlfn.XLOOKUP(AS244,ud_sub_organisation[lookupValue],ud_sub_organisation[lookupKey],""))))</f>
        <v/>
      </c>
      <c r="AU244" s="3" t="str">
        <f t="shared" si="44"/>
        <v/>
      </c>
      <c r="AV244" s="3" t="str">
        <f>IF($A244="","",IF((AND($A244="ADD",OR(AU244="",AU244="Vested Assets"))),"12",(_xlfn.XLOOKUP(AU244,ud_work_category[lookupValue],ud_work_category[lookupKey],""))))</f>
        <v/>
      </c>
      <c r="AW244" s="8"/>
      <c r="AX244" s="2" t="str">
        <f t="shared" si="45"/>
        <v/>
      </c>
      <c r="AY244" s="3" t="str">
        <f t="shared" si="46"/>
        <v/>
      </c>
      <c r="AZ244" s="3" t="str">
        <f>IF($A244="","",IF((AND($A244="ADD",OR(AY244="",AY244="Excellent"))),"1",(_xlfn.XLOOKUP(AY244,condition[lookupValue],condition[lookupKey],""))))</f>
        <v/>
      </c>
      <c r="BA244" s="7" t="str">
        <f t="shared" si="47"/>
        <v/>
      </c>
      <c r="BB244" s="9"/>
    </row>
    <row r="245" spans="2:5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6" t="str">
        <f t="shared" si="36"/>
        <v/>
      </c>
      <c r="O245" s="4"/>
      <c r="Q245" s="3" t="str">
        <f>IF($A245="ADD",IF(NOT(ISBLANK(P245)),_xlfn.XLOOKUP(P245,len_adjust_rsn[lookupValue],len_adjust_rsn[lookupKey],"ERROR"),""), "")</f>
        <v/>
      </c>
      <c r="R245" s="6" t="str">
        <f t="shared" si="37"/>
        <v/>
      </c>
      <c r="S245" s="6"/>
      <c r="T245" s="6" t="str">
        <f t="shared" si="38"/>
        <v/>
      </c>
      <c r="V245" s="3" t="str">
        <f>IF($A245="ADD",IF(NOT(ISBLANK(U245)),_xlfn.XLOOKUP(U245,ud_berm_type[lookupValue],ud_berm_type[lookupKey],"ERROR"),""), "")</f>
        <v/>
      </c>
      <c r="X245" s="4"/>
      <c r="AE245" s="7"/>
      <c r="AF245" s="4" t="str">
        <f t="shared" ca="1" si="39"/>
        <v/>
      </c>
      <c r="AG245" s="4"/>
      <c r="AH245" s="3" t="str">
        <f t="shared" si="40"/>
        <v/>
      </c>
      <c r="AI245" s="3" t="str">
        <f>IF($A245="","",IF((AND($A245="ADD",OR(AH245="",AH245="In Use"))),"5",(_xlfn.XLOOKUP(AH245,ud_asset_status[lookupValue],ud_asset_status[lookupKey],""))))</f>
        <v/>
      </c>
      <c r="AK245" s="3" t="str">
        <f>IF($A245="ADD",IF(NOT(ISBLANK(AJ245)),_xlfn.XLOOKUP(AJ245,ud_replacement_status[lookupValue],ud_replacement_status[lookupKey],"ERROR"),""), "")</f>
        <v/>
      </c>
      <c r="AL245" s="7"/>
      <c r="AN245" s="3" t="str">
        <f>IF($A245="ADD",IF(NOT(ISBLANK(AM245)),_xlfn.XLOOKUP(AM245,ar_replace_reason[lookupValue],ar_replace_reason[lookupKey],"ERROR"),""), "")</f>
        <v/>
      </c>
      <c r="AO245" s="3" t="str">
        <f t="shared" si="41"/>
        <v/>
      </c>
      <c r="AP245" s="3" t="str">
        <f>IF($A245="","",IF((AND($A245="ADD",OR(AO245="",AO245="Queenstown-Lakes District Council"))),"70",(_xlfn.XLOOKUP(AO245,ud_organisation_owner[lookupValue],ud_organisation_owner[lookupKey],""))))</f>
        <v/>
      </c>
      <c r="AQ245" s="3" t="str">
        <f t="shared" si="42"/>
        <v/>
      </c>
      <c r="AR245" s="3" t="str">
        <f>IF($A245="","",IF((AND($A245="ADD",OR(AQ245="",AQ245="Queenstown-Lakes District Council"))),"70",(_xlfn.XLOOKUP(AQ245,ud_organisation_owner[lookupValue],ud_organisation_owner[lookupKey],""))))</f>
        <v/>
      </c>
      <c r="AS245" s="3" t="str">
        <f t="shared" si="43"/>
        <v/>
      </c>
      <c r="AT245" s="3" t="str">
        <f>IF($A245="","",IF((AND($A245="ADD",OR(AS245="",AS245="Local Authority"))),"17",(_xlfn.XLOOKUP(AS245,ud_sub_organisation[lookupValue],ud_sub_organisation[lookupKey],""))))</f>
        <v/>
      </c>
      <c r="AU245" s="3" t="str">
        <f t="shared" si="44"/>
        <v/>
      </c>
      <c r="AV245" s="3" t="str">
        <f>IF($A245="","",IF((AND($A245="ADD",OR(AU245="",AU245="Vested Assets"))),"12",(_xlfn.XLOOKUP(AU245,ud_work_category[lookupValue],ud_work_category[lookupKey],""))))</f>
        <v/>
      </c>
      <c r="AW245" s="8"/>
      <c r="AX245" s="2" t="str">
        <f t="shared" si="45"/>
        <v/>
      </c>
      <c r="AY245" s="3" t="str">
        <f t="shared" si="46"/>
        <v/>
      </c>
      <c r="AZ245" s="3" t="str">
        <f>IF($A245="","",IF((AND($A245="ADD",OR(AY245="",AY245="Excellent"))),"1",(_xlfn.XLOOKUP(AY245,condition[lookupValue],condition[lookupKey],""))))</f>
        <v/>
      </c>
      <c r="BA245" s="7" t="str">
        <f t="shared" si="47"/>
        <v/>
      </c>
      <c r="BB245" s="9"/>
    </row>
    <row r="246" spans="2:5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6" t="str">
        <f t="shared" si="36"/>
        <v/>
      </c>
      <c r="O246" s="4"/>
      <c r="Q246" s="3" t="str">
        <f>IF($A246="ADD",IF(NOT(ISBLANK(P246)),_xlfn.XLOOKUP(P246,len_adjust_rsn[lookupValue],len_adjust_rsn[lookupKey],"ERROR"),""), "")</f>
        <v/>
      </c>
      <c r="R246" s="6" t="str">
        <f t="shared" si="37"/>
        <v/>
      </c>
      <c r="S246" s="6"/>
      <c r="T246" s="6" t="str">
        <f t="shared" si="38"/>
        <v/>
      </c>
      <c r="V246" s="3" t="str">
        <f>IF($A246="ADD",IF(NOT(ISBLANK(U246)),_xlfn.XLOOKUP(U246,ud_berm_type[lookupValue],ud_berm_type[lookupKey],"ERROR"),""), "")</f>
        <v/>
      </c>
      <c r="X246" s="4"/>
      <c r="AE246" s="7"/>
      <c r="AF246" s="4" t="str">
        <f t="shared" ca="1" si="39"/>
        <v/>
      </c>
      <c r="AG246" s="4"/>
      <c r="AH246" s="3" t="str">
        <f t="shared" si="40"/>
        <v/>
      </c>
      <c r="AI246" s="3" t="str">
        <f>IF($A246="","",IF((AND($A246="ADD",OR(AH246="",AH246="In Use"))),"5",(_xlfn.XLOOKUP(AH246,ud_asset_status[lookupValue],ud_asset_status[lookupKey],""))))</f>
        <v/>
      </c>
      <c r="AK246" s="3" t="str">
        <f>IF($A246="ADD",IF(NOT(ISBLANK(AJ246)),_xlfn.XLOOKUP(AJ246,ud_replacement_status[lookupValue],ud_replacement_status[lookupKey],"ERROR"),""), "")</f>
        <v/>
      </c>
      <c r="AL246" s="7"/>
      <c r="AN246" s="3" t="str">
        <f>IF($A246="ADD",IF(NOT(ISBLANK(AM246)),_xlfn.XLOOKUP(AM246,ar_replace_reason[lookupValue],ar_replace_reason[lookupKey],"ERROR"),""), "")</f>
        <v/>
      </c>
      <c r="AO246" s="3" t="str">
        <f t="shared" si="41"/>
        <v/>
      </c>
      <c r="AP246" s="3" t="str">
        <f>IF($A246="","",IF((AND($A246="ADD",OR(AO246="",AO246="Queenstown-Lakes District Council"))),"70",(_xlfn.XLOOKUP(AO246,ud_organisation_owner[lookupValue],ud_organisation_owner[lookupKey],""))))</f>
        <v/>
      </c>
      <c r="AQ246" s="3" t="str">
        <f t="shared" si="42"/>
        <v/>
      </c>
      <c r="AR246" s="3" t="str">
        <f>IF($A246="","",IF((AND($A246="ADD",OR(AQ246="",AQ246="Queenstown-Lakes District Council"))),"70",(_xlfn.XLOOKUP(AQ246,ud_organisation_owner[lookupValue],ud_organisation_owner[lookupKey],""))))</f>
        <v/>
      </c>
      <c r="AS246" s="3" t="str">
        <f t="shared" si="43"/>
        <v/>
      </c>
      <c r="AT246" s="3" t="str">
        <f>IF($A246="","",IF((AND($A246="ADD",OR(AS246="",AS246="Local Authority"))),"17",(_xlfn.XLOOKUP(AS246,ud_sub_organisation[lookupValue],ud_sub_organisation[lookupKey],""))))</f>
        <v/>
      </c>
      <c r="AU246" s="3" t="str">
        <f t="shared" si="44"/>
        <v/>
      </c>
      <c r="AV246" s="3" t="str">
        <f>IF($A246="","",IF((AND($A246="ADD",OR(AU246="",AU246="Vested Assets"))),"12",(_xlfn.XLOOKUP(AU246,ud_work_category[lookupValue],ud_work_category[lookupKey],""))))</f>
        <v/>
      </c>
      <c r="AW246" s="8"/>
      <c r="AX246" s="2" t="str">
        <f t="shared" si="45"/>
        <v/>
      </c>
      <c r="AY246" s="3" t="str">
        <f t="shared" si="46"/>
        <v/>
      </c>
      <c r="AZ246" s="3" t="str">
        <f>IF($A246="","",IF((AND($A246="ADD",OR(AY246="",AY246="Excellent"))),"1",(_xlfn.XLOOKUP(AY246,condition[lookupValue],condition[lookupKey],""))))</f>
        <v/>
      </c>
      <c r="BA246" s="7" t="str">
        <f t="shared" si="47"/>
        <v/>
      </c>
      <c r="BB246" s="9"/>
    </row>
    <row r="247" spans="2:5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6" t="str">
        <f t="shared" si="36"/>
        <v/>
      </c>
      <c r="O247" s="4"/>
      <c r="Q247" s="3" t="str">
        <f>IF($A247="ADD",IF(NOT(ISBLANK(P247)),_xlfn.XLOOKUP(P247,len_adjust_rsn[lookupValue],len_adjust_rsn[lookupKey],"ERROR"),""), "")</f>
        <v/>
      </c>
      <c r="R247" s="6" t="str">
        <f t="shared" si="37"/>
        <v/>
      </c>
      <c r="S247" s="6"/>
      <c r="T247" s="6" t="str">
        <f t="shared" si="38"/>
        <v/>
      </c>
      <c r="V247" s="3" t="str">
        <f>IF($A247="ADD",IF(NOT(ISBLANK(U247)),_xlfn.XLOOKUP(U247,ud_berm_type[lookupValue],ud_berm_type[lookupKey],"ERROR"),""), "")</f>
        <v/>
      </c>
      <c r="X247" s="4"/>
      <c r="AE247" s="7"/>
      <c r="AF247" s="4" t="str">
        <f t="shared" ca="1" si="39"/>
        <v/>
      </c>
      <c r="AG247" s="4"/>
      <c r="AH247" s="3" t="str">
        <f t="shared" si="40"/>
        <v/>
      </c>
      <c r="AI247" s="3" t="str">
        <f>IF($A247="","",IF((AND($A247="ADD",OR(AH247="",AH247="In Use"))),"5",(_xlfn.XLOOKUP(AH247,ud_asset_status[lookupValue],ud_asset_status[lookupKey],""))))</f>
        <v/>
      </c>
      <c r="AK247" s="3" t="str">
        <f>IF($A247="ADD",IF(NOT(ISBLANK(AJ247)),_xlfn.XLOOKUP(AJ247,ud_replacement_status[lookupValue],ud_replacement_status[lookupKey],"ERROR"),""), "")</f>
        <v/>
      </c>
      <c r="AL247" s="7"/>
      <c r="AN247" s="3" t="str">
        <f>IF($A247="ADD",IF(NOT(ISBLANK(AM247)),_xlfn.XLOOKUP(AM247,ar_replace_reason[lookupValue],ar_replace_reason[lookupKey],"ERROR"),""), "")</f>
        <v/>
      </c>
      <c r="AO247" s="3" t="str">
        <f t="shared" si="41"/>
        <v/>
      </c>
      <c r="AP247" s="3" t="str">
        <f>IF($A247="","",IF((AND($A247="ADD",OR(AO247="",AO247="Queenstown-Lakes District Council"))),"70",(_xlfn.XLOOKUP(AO247,ud_organisation_owner[lookupValue],ud_organisation_owner[lookupKey],""))))</f>
        <v/>
      </c>
      <c r="AQ247" s="3" t="str">
        <f t="shared" si="42"/>
        <v/>
      </c>
      <c r="AR247" s="3" t="str">
        <f>IF($A247="","",IF((AND($A247="ADD",OR(AQ247="",AQ247="Queenstown-Lakes District Council"))),"70",(_xlfn.XLOOKUP(AQ247,ud_organisation_owner[lookupValue],ud_organisation_owner[lookupKey],""))))</f>
        <v/>
      </c>
      <c r="AS247" s="3" t="str">
        <f t="shared" si="43"/>
        <v/>
      </c>
      <c r="AT247" s="3" t="str">
        <f>IF($A247="","",IF((AND($A247="ADD",OR(AS247="",AS247="Local Authority"))),"17",(_xlfn.XLOOKUP(AS247,ud_sub_organisation[lookupValue],ud_sub_organisation[lookupKey],""))))</f>
        <v/>
      </c>
      <c r="AU247" s="3" t="str">
        <f t="shared" si="44"/>
        <v/>
      </c>
      <c r="AV247" s="3" t="str">
        <f>IF($A247="","",IF((AND($A247="ADD",OR(AU247="",AU247="Vested Assets"))),"12",(_xlfn.XLOOKUP(AU247,ud_work_category[lookupValue],ud_work_category[lookupKey],""))))</f>
        <v/>
      </c>
      <c r="AW247" s="8"/>
      <c r="AX247" s="2" t="str">
        <f t="shared" si="45"/>
        <v/>
      </c>
      <c r="AY247" s="3" t="str">
        <f t="shared" si="46"/>
        <v/>
      </c>
      <c r="AZ247" s="3" t="str">
        <f>IF($A247="","",IF((AND($A247="ADD",OR(AY247="",AY247="Excellent"))),"1",(_xlfn.XLOOKUP(AY247,condition[lookupValue],condition[lookupKey],""))))</f>
        <v/>
      </c>
      <c r="BA247" s="7" t="str">
        <f t="shared" si="47"/>
        <v/>
      </c>
      <c r="BB247" s="9"/>
    </row>
    <row r="248" spans="2:5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6" t="str">
        <f t="shared" si="36"/>
        <v/>
      </c>
      <c r="O248" s="4"/>
      <c r="Q248" s="3" t="str">
        <f>IF($A248="ADD",IF(NOT(ISBLANK(P248)),_xlfn.XLOOKUP(P248,len_adjust_rsn[lookupValue],len_adjust_rsn[lookupKey],"ERROR"),""), "")</f>
        <v/>
      </c>
      <c r="R248" s="6" t="str">
        <f t="shared" si="37"/>
        <v/>
      </c>
      <c r="S248" s="6"/>
      <c r="T248" s="6" t="str">
        <f t="shared" si="38"/>
        <v/>
      </c>
      <c r="V248" s="3" t="str">
        <f>IF($A248="ADD",IF(NOT(ISBLANK(U248)),_xlfn.XLOOKUP(U248,ud_berm_type[lookupValue],ud_berm_type[lookupKey],"ERROR"),""), "")</f>
        <v/>
      </c>
      <c r="X248" s="4"/>
      <c r="AE248" s="7"/>
      <c r="AF248" s="4" t="str">
        <f t="shared" ca="1" si="39"/>
        <v/>
      </c>
      <c r="AG248" s="4"/>
      <c r="AH248" s="3" t="str">
        <f t="shared" si="40"/>
        <v/>
      </c>
      <c r="AI248" s="3" t="str">
        <f>IF($A248="","",IF((AND($A248="ADD",OR(AH248="",AH248="In Use"))),"5",(_xlfn.XLOOKUP(AH248,ud_asset_status[lookupValue],ud_asset_status[lookupKey],""))))</f>
        <v/>
      </c>
      <c r="AK248" s="3" t="str">
        <f>IF($A248="ADD",IF(NOT(ISBLANK(AJ248)),_xlfn.XLOOKUP(AJ248,ud_replacement_status[lookupValue],ud_replacement_status[lookupKey],"ERROR"),""), "")</f>
        <v/>
      </c>
      <c r="AL248" s="7"/>
      <c r="AN248" s="3" t="str">
        <f>IF($A248="ADD",IF(NOT(ISBLANK(AM248)),_xlfn.XLOOKUP(AM248,ar_replace_reason[lookupValue],ar_replace_reason[lookupKey],"ERROR"),""), "")</f>
        <v/>
      </c>
      <c r="AO248" s="3" t="str">
        <f t="shared" si="41"/>
        <v/>
      </c>
      <c r="AP248" s="3" t="str">
        <f>IF($A248="","",IF((AND($A248="ADD",OR(AO248="",AO248="Queenstown-Lakes District Council"))),"70",(_xlfn.XLOOKUP(AO248,ud_organisation_owner[lookupValue],ud_organisation_owner[lookupKey],""))))</f>
        <v/>
      </c>
      <c r="AQ248" s="3" t="str">
        <f t="shared" si="42"/>
        <v/>
      </c>
      <c r="AR248" s="3" t="str">
        <f>IF($A248="","",IF((AND($A248="ADD",OR(AQ248="",AQ248="Queenstown-Lakes District Council"))),"70",(_xlfn.XLOOKUP(AQ248,ud_organisation_owner[lookupValue],ud_organisation_owner[lookupKey],""))))</f>
        <v/>
      </c>
      <c r="AS248" s="3" t="str">
        <f t="shared" si="43"/>
        <v/>
      </c>
      <c r="AT248" s="3" t="str">
        <f>IF($A248="","",IF((AND($A248="ADD",OR(AS248="",AS248="Local Authority"))),"17",(_xlfn.XLOOKUP(AS248,ud_sub_organisation[lookupValue],ud_sub_organisation[lookupKey],""))))</f>
        <v/>
      </c>
      <c r="AU248" s="3" t="str">
        <f t="shared" si="44"/>
        <v/>
      </c>
      <c r="AV248" s="3" t="str">
        <f>IF($A248="","",IF((AND($A248="ADD",OR(AU248="",AU248="Vested Assets"))),"12",(_xlfn.XLOOKUP(AU248,ud_work_category[lookupValue],ud_work_category[lookupKey],""))))</f>
        <v/>
      </c>
      <c r="AW248" s="8"/>
      <c r="AX248" s="2" t="str">
        <f t="shared" si="45"/>
        <v/>
      </c>
      <c r="AY248" s="3" t="str">
        <f t="shared" si="46"/>
        <v/>
      </c>
      <c r="AZ248" s="3" t="str">
        <f>IF($A248="","",IF((AND($A248="ADD",OR(AY248="",AY248="Excellent"))),"1",(_xlfn.XLOOKUP(AY248,condition[lookupValue],condition[lookupKey],""))))</f>
        <v/>
      </c>
      <c r="BA248" s="7" t="str">
        <f t="shared" si="47"/>
        <v/>
      </c>
      <c r="BB248" s="9"/>
    </row>
    <row r="249" spans="2:5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6" t="str">
        <f t="shared" si="36"/>
        <v/>
      </c>
      <c r="O249" s="4"/>
      <c r="Q249" s="3" t="str">
        <f>IF($A249="ADD",IF(NOT(ISBLANK(P249)),_xlfn.XLOOKUP(P249,len_adjust_rsn[lookupValue],len_adjust_rsn[lookupKey],"ERROR"),""), "")</f>
        <v/>
      </c>
      <c r="R249" s="6" t="str">
        <f t="shared" si="37"/>
        <v/>
      </c>
      <c r="S249" s="6"/>
      <c r="T249" s="6" t="str">
        <f t="shared" si="38"/>
        <v/>
      </c>
      <c r="V249" s="3" t="str">
        <f>IF($A249="ADD",IF(NOT(ISBLANK(U249)),_xlfn.XLOOKUP(U249,ud_berm_type[lookupValue],ud_berm_type[lookupKey],"ERROR"),""), "")</f>
        <v/>
      </c>
      <c r="X249" s="4"/>
      <c r="AE249" s="7"/>
      <c r="AF249" s="4" t="str">
        <f t="shared" ca="1" si="39"/>
        <v/>
      </c>
      <c r="AG249" s="4"/>
      <c r="AH249" s="3" t="str">
        <f t="shared" si="40"/>
        <v/>
      </c>
      <c r="AI249" s="3" t="str">
        <f>IF($A249="","",IF((AND($A249="ADD",OR(AH249="",AH249="In Use"))),"5",(_xlfn.XLOOKUP(AH249,ud_asset_status[lookupValue],ud_asset_status[lookupKey],""))))</f>
        <v/>
      </c>
      <c r="AK249" s="3" t="str">
        <f>IF($A249="ADD",IF(NOT(ISBLANK(AJ249)),_xlfn.XLOOKUP(AJ249,ud_replacement_status[lookupValue],ud_replacement_status[lookupKey],"ERROR"),""), "")</f>
        <v/>
      </c>
      <c r="AL249" s="7"/>
      <c r="AN249" s="3" t="str">
        <f>IF($A249="ADD",IF(NOT(ISBLANK(AM249)),_xlfn.XLOOKUP(AM249,ar_replace_reason[lookupValue],ar_replace_reason[lookupKey],"ERROR"),""), "")</f>
        <v/>
      </c>
      <c r="AO249" s="3" t="str">
        <f t="shared" si="41"/>
        <v/>
      </c>
      <c r="AP249" s="3" t="str">
        <f>IF($A249="","",IF((AND($A249="ADD",OR(AO249="",AO249="Queenstown-Lakes District Council"))),"70",(_xlfn.XLOOKUP(AO249,ud_organisation_owner[lookupValue],ud_organisation_owner[lookupKey],""))))</f>
        <v/>
      </c>
      <c r="AQ249" s="3" t="str">
        <f t="shared" si="42"/>
        <v/>
      </c>
      <c r="AR249" s="3" t="str">
        <f>IF($A249="","",IF((AND($A249="ADD",OR(AQ249="",AQ249="Queenstown-Lakes District Council"))),"70",(_xlfn.XLOOKUP(AQ249,ud_organisation_owner[lookupValue],ud_organisation_owner[lookupKey],""))))</f>
        <v/>
      </c>
      <c r="AS249" s="3" t="str">
        <f t="shared" si="43"/>
        <v/>
      </c>
      <c r="AT249" s="3" t="str">
        <f>IF($A249="","",IF((AND($A249="ADD",OR(AS249="",AS249="Local Authority"))),"17",(_xlfn.XLOOKUP(AS249,ud_sub_organisation[lookupValue],ud_sub_organisation[lookupKey],""))))</f>
        <v/>
      </c>
      <c r="AU249" s="3" t="str">
        <f t="shared" si="44"/>
        <v/>
      </c>
      <c r="AV249" s="3" t="str">
        <f>IF($A249="","",IF((AND($A249="ADD",OR(AU249="",AU249="Vested Assets"))),"12",(_xlfn.XLOOKUP(AU249,ud_work_category[lookupValue],ud_work_category[lookupKey],""))))</f>
        <v/>
      </c>
      <c r="AW249" s="8"/>
      <c r="AX249" s="2" t="str">
        <f t="shared" si="45"/>
        <v/>
      </c>
      <c r="AY249" s="3" t="str">
        <f t="shared" si="46"/>
        <v/>
      </c>
      <c r="AZ249" s="3" t="str">
        <f>IF($A249="","",IF((AND($A249="ADD",OR(AY249="",AY249="Excellent"))),"1",(_xlfn.XLOOKUP(AY249,condition[lookupValue],condition[lookupKey],""))))</f>
        <v/>
      </c>
      <c r="BA249" s="7" t="str">
        <f t="shared" si="47"/>
        <v/>
      </c>
      <c r="BB249" s="9"/>
    </row>
    <row r="250" spans="2:5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6" t="str">
        <f t="shared" si="36"/>
        <v/>
      </c>
      <c r="O250" s="4"/>
      <c r="Q250" s="3" t="str">
        <f>IF($A250="ADD",IF(NOT(ISBLANK(P250)),_xlfn.XLOOKUP(P250,len_adjust_rsn[lookupValue],len_adjust_rsn[lookupKey],"ERROR"),""), "")</f>
        <v/>
      </c>
      <c r="R250" s="6" t="str">
        <f t="shared" si="37"/>
        <v/>
      </c>
      <c r="S250" s="6"/>
      <c r="T250" s="6" t="str">
        <f t="shared" si="38"/>
        <v/>
      </c>
      <c r="V250" s="3" t="str">
        <f>IF($A250="ADD",IF(NOT(ISBLANK(U250)),_xlfn.XLOOKUP(U250,ud_berm_type[lookupValue],ud_berm_type[lookupKey],"ERROR"),""), "")</f>
        <v/>
      </c>
      <c r="X250" s="4"/>
      <c r="AE250" s="7"/>
      <c r="AF250" s="4" t="str">
        <f t="shared" ca="1" si="39"/>
        <v/>
      </c>
      <c r="AG250" s="4"/>
      <c r="AH250" s="3" t="str">
        <f t="shared" si="40"/>
        <v/>
      </c>
      <c r="AI250" s="3" t="str">
        <f>IF($A250="","",IF((AND($A250="ADD",OR(AH250="",AH250="In Use"))),"5",(_xlfn.XLOOKUP(AH250,ud_asset_status[lookupValue],ud_asset_status[lookupKey],""))))</f>
        <v/>
      </c>
      <c r="AK250" s="3" t="str">
        <f>IF($A250="ADD",IF(NOT(ISBLANK(AJ250)),_xlfn.XLOOKUP(AJ250,ud_replacement_status[lookupValue],ud_replacement_status[lookupKey],"ERROR"),""), "")</f>
        <v/>
      </c>
      <c r="AL250" s="7"/>
      <c r="AN250" s="3" t="str">
        <f>IF($A250="ADD",IF(NOT(ISBLANK(AM250)),_xlfn.XLOOKUP(AM250,ar_replace_reason[lookupValue],ar_replace_reason[lookupKey],"ERROR"),""), "")</f>
        <v/>
      </c>
      <c r="AO250" s="3" t="str">
        <f t="shared" si="41"/>
        <v/>
      </c>
      <c r="AP250" s="3" t="str">
        <f>IF($A250="","",IF((AND($A250="ADD",OR(AO250="",AO250="Queenstown-Lakes District Council"))),"70",(_xlfn.XLOOKUP(AO250,ud_organisation_owner[lookupValue],ud_organisation_owner[lookupKey],""))))</f>
        <v/>
      </c>
      <c r="AQ250" s="3" t="str">
        <f t="shared" si="42"/>
        <v/>
      </c>
      <c r="AR250" s="3" t="str">
        <f>IF($A250="","",IF((AND($A250="ADD",OR(AQ250="",AQ250="Queenstown-Lakes District Council"))),"70",(_xlfn.XLOOKUP(AQ250,ud_organisation_owner[lookupValue],ud_organisation_owner[lookupKey],""))))</f>
        <v/>
      </c>
      <c r="AS250" s="3" t="str">
        <f t="shared" si="43"/>
        <v/>
      </c>
      <c r="AT250" s="3" t="str">
        <f>IF($A250="","",IF((AND($A250="ADD",OR(AS250="",AS250="Local Authority"))),"17",(_xlfn.XLOOKUP(AS250,ud_sub_organisation[lookupValue],ud_sub_organisation[lookupKey],""))))</f>
        <v/>
      </c>
      <c r="AU250" s="3" t="str">
        <f t="shared" si="44"/>
        <v/>
      </c>
      <c r="AV250" s="3" t="str">
        <f>IF($A250="","",IF((AND($A250="ADD",OR(AU250="",AU250="Vested Assets"))),"12",(_xlfn.XLOOKUP(AU250,ud_work_category[lookupValue],ud_work_category[lookupKey],""))))</f>
        <v/>
      </c>
      <c r="AW250" s="8"/>
      <c r="AX250" s="2" t="str">
        <f t="shared" si="45"/>
        <v/>
      </c>
      <c r="AY250" s="3" t="str">
        <f t="shared" si="46"/>
        <v/>
      </c>
      <c r="AZ250" s="3" t="str">
        <f>IF($A250="","",IF((AND($A250="ADD",OR(AY250="",AY250="Excellent"))),"1",(_xlfn.XLOOKUP(AY250,condition[lookupValue],condition[lookupKey],""))))</f>
        <v/>
      </c>
      <c r="BA250" s="7" t="str">
        <f t="shared" si="47"/>
        <v/>
      </c>
      <c r="BB250" s="9"/>
    </row>
    <row r="251" spans="2:5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6" t="str">
        <f t="shared" si="36"/>
        <v/>
      </c>
      <c r="O251" s="4"/>
      <c r="Q251" s="3" t="str">
        <f>IF($A251="ADD",IF(NOT(ISBLANK(P251)),_xlfn.XLOOKUP(P251,len_adjust_rsn[lookupValue],len_adjust_rsn[lookupKey],"ERROR"),""), "")</f>
        <v/>
      </c>
      <c r="R251" s="6" t="str">
        <f t="shared" si="37"/>
        <v/>
      </c>
      <c r="S251" s="6"/>
      <c r="T251" s="6" t="str">
        <f t="shared" si="38"/>
        <v/>
      </c>
      <c r="V251" s="3" t="str">
        <f>IF($A251="ADD",IF(NOT(ISBLANK(U251)),_xlfn.XLOOKUP(U251,ud_berm_type[lookupValue],ud_berm_type[lookupKey],"ERROR"),""), "")</f>
        <v/>
      </c>
      <c r="X251" s="4"/>
      <c r="AE251" s="7"/>
      <c r="AF251" s="4" t="str">
        <f t="shared" ca="1" si="39"/>
        <v/>
      </c>
      <c r="AG251" s="4"/>
      <c r="AH251" s="3" t="str">
        <f t="shared" si="40"/>
        <v/>
      </c>
      <c r="AI251" s="3" t="str">
        <f>IF($A251="","",IF((AND($A251="ADD",OR(AH251="",AH251="In Use"))),"5",(_xlfn.XLOOKUP(AH251,ud_asset_status[lookupValue],ud_asset_status[lookupKey],""))))</f>
        <v/>
      </c>
      <c r="AK251" s="3" t="str">
        <f>IF($A251="ADD",IF(NOT(ISBLANK(AJ251)),_xlfn.XLOOKUP(AJ251,ud_replacement_status[lookupValue],ud_replacement_status[lookupKey],"ERROR"),""), "")</f>
        <v/>
      </c>
      <c r="AL251" s="7"/>
      <c r="AN251" s="3" t="str">
        <f>IF($A251="ADD",IF(NOT(ISBLANK(AM251)),_xlfn.XLOOKUP(AM251,ar_replace_reason[lookupValue],ar_replace_reason[lookupKey],"ERROR"),""), "")</f>
        <v/>
      </c>
      <c r="AO251" s="3" t="str">
        <f t="shared" si="41"/>
        <v/>
      </c>
      <c r="AP251" s="3" t="str">
        <f>IF($A251="","",IF((AND($A251="ADD",OR(AO251="",AO251="Queenstown-Lakes District Council"))),"70",(_xlfn.XLOOKUP(AO251,ud_organisation_owner[lookupValue],ud_organisation_owner[lookupKey],""))))</f>
        <v/>
      </c>
      <c r="AQ251" s="3" t="str">
        <f t="shared" si="42"/>
        <v/>
      </c>
      <c r="AR251" s="3" t="str">
        <f>IF($A251="","",IF((AND($A251="ADD",OR(AQ251="",AQ251="Queenstown-Lakes District Council"))),"70",(_xlfn.XLOOKUP(AQ251,ud_organisation_owner[lookupValue],ud_organisation_owner[lookupKey],""))))</f>
        <v/>
      </c>
      <c r="AS251" s="3" t="str">
        <f t="shared" si="43"/>
        <v/>
      </c>
      <c r="AT251" s="3" t="str">
        <f>IF($A251="","",IF((AND($A251="ADD",OR(AS251="",AS251="Local Authority"))),"17",(_xlfn.XLOOKUP(AS251,ud_sub_organisation[lookupValue],ud_sub_organisation[lookupKey],""))))</f>
        <v/>
      </c>
      <c r="AU251" s="3" t="str">
        <f t="shared" si="44"/>
        <v/>
      </c>
      <c r="AV251" s="3" t="str">
        <f>IF($A251="","",IF((AND($A251="ADD",OR(AU251="",AU251="Vested Assets"))),"12",(_xlfn.XLOOKUP(AU251,ud_work_category[lookupValue],ud_work_category[lookupKey],""))))</f>
        <v/>
      </c>
      <c r="AW251" s="8"/>
      <c r="AX251" s="2" t="str">
        <f t="shared" si="45"/>
        <v/>
      </c>
      <c r="AY251" s="3" t="str">
        <f t="shared" si="46"/>
        <v/>
      </c>
      <c r="AZ251" s="3" t="str">
        <f>IF($A251="","",IF((AND($A251="ADD",OR(AY251="",AY251="Excellent"))),"1",(_xlfn.XLOOKUP(AY251,condition[lookupValue],condition[lookupKey],""))))</f>
        <v/>
      </c>
      <c r="BA251" s="7" t="str">
        <f t="shared" si="47"/>
        <v/>
      </c>
      <c r="BB251" s="9"/>
    </row>
    <row r="252" spans="2:5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6" t="str">
        <f t="shared" si="36"/>
        <v/>
      </c>
      <c r="O252" s="4"/>
      <c r="Q252" s="3" t="str">
        <f>IF($A252="ADD",IF(NOT(ISBLANK(P252)),_xlfn.XLOOKUP(P252,len_adjust_rsn[lookupValue],len_adjust_rsn[lookupKey],"ERROR"),""), "")</f>
        <v/>
      </c>
      <c r="R252" s="6" t="str">
        <f t="shared" si="37"/>
        <v/>
      </c>
      <c r="S252" s="6"/>
      <c r="T252" s="6" t="str">
        <f t="shared" si="38"/>
        <v/>
      </c>
      <c r="V252" s="3" t="str">
        <f>IF($A252="ADD",IF(NOT(ISBLANK(U252)),_xlfn.XLOOKUP(U252,ud_berm_type[lookupValue],ud_berm_type[lookupKey],"ERROR"),""), "")</f>
        <v/>
      </c>
      <c r="X252" s="4"/>
      <c r="AE252" s="7"/>
      <c r="AF252" s="4" t="str">
        <f t="shared" ca="1" si="39"/>
        <v/>
      </c>
      <c r="AG252" s="4"/>
      <c r="AH252" s="3" t="str">
        <f t="shared" si="40"/>
        <v/>
      </c>
      <c r="AI252" s="3" t="str">
        <f>IF($A252="","",IF((AND($A252="ADD",OR(AH252="",AH252="In Use"))),"5",(_xlfn.XLOOKUP(AH252,ud_asset_status[lookupValue],ud_asset_status[lookupKey],""))))</f>
        <v/>
      </c>
      <c r="AK252" s="3" t="str">
        <f>IF($A252="ADD",IF(NOT(ISBLANK(AJ252)),_xlfn.XLOOKUP(AJ252,ud_replacement_status[lookupValue],ud_replacement_status[lookupKey],"ERROR"),""), "")</f>
        <v/>
      </c>
      <c r="AL252" s="7"/>
      <c r="AN252" s="3" t="str">
        <f>IF($A252="ADD",IF(NOT(ISBLANK(AM252)),_xlfn.XLOOKUP(AM252,ar_replace_reason[lookupValue],ar_replace_reason[lookupKey],"ERROR"),""), "")</f>
        <v/>
      </c>
      <c r="AO252" s="3" t="str">
        <f t="shared" si="41"/>
        <v/>
      </c>
      <c r="AP252" s="3" t="str">
        <f>IF($A252="","",IF((AND($A252="ADD",OR(AO252="",AO252="Queenstown-Lakes District Council"))),"70",(_xlfn.XLOOKUP(AO252,ud_organisation_owner[lookupValue],ud_organisation_owner[lookupKey],""))))</f>
        <v/>
      </c>
      <c r="AQ252" s="3" t="str">
        <f t="shared" si="42"/>
        <v/>
      </c>
      <c r="AR252" s="3" t="str">
        <f>IF($A252="","",IF((AND($A252="ADD",OR(AQ252="",AQ252="Queenstown-Lakes District Council"))),"70",(_xlfn.XLOOKUP(AQ252,ud_organisation_owner[lookupValue],ud_organisation_owner[lookupKey],""))))</f>
        <v/>
      </c>
      <c r="AS252" s="3" t="str">
        <f t="shared" si="43"/>
        <v/>
      </c>
      <c r="AT252" s="3" t="str">
        <f>IF($A252="","",IF((AND($A252="ADD",OR(AS252="",AS252="Local Authority"))),"17",(_xlfn.XLOOKUP(AS252,ud_sub_organisation[lookupValue],ud_sub_organisation[lookupKey],""))))</f>
        <v/>
      </c>
      <c r="AU252" s="3" t="str">
        <f t="shared" si="44"/>
        <v/>
      </c>
      <c r="AV252" s="3" t="str">
        <f>IF($A252="","",IF((AND($A252="ADD",OR(AU252="",AU252="Vested Assets"))),"12",(_xlfn.XLOOKUP(AU252,ud_work_category[lookupValue],ud_work_category[lookupKey],""))))</f>
        <v/>
      </c>
      <c r="AW252" s="8"/>
      <c r="AX252" s="2" t="str">
        <f t="shared" si="45"/>
        <v/>
      </c>
      <c r="AY252" s="3" t="str">
        <f t="shared" si="46"/>
        <v/>
      </c>
      <c r="AZ252" s="3" t="str">
        <f>IF($A252="","",IF((AND($A252="ADD",OR(AY252="",AY252="Excellent"))),"1",(_xlfn.XLOOKUP(AY252,condition[lookupValue],condition[lookupKey],""))))</f>
        <v/>
      </c>
      <c r="BA252" s="7" t="str">
        <f t="shared" si="47"/>
        <v/>
      </c>
      <c r="BB252" s="9"/>
    </row>
    <row r="253" spans="2:5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6" t="str">
        <f t="shared" si="36"/>
        <v/>
      </c>
      <c r="O253" s="4"/>
      <c r="Q253" s="3" t="str">
        <f>IF($A253="ADD",IF(NOT(ISBLANK(P253)),_xlfn.XLOOKUP(P253,len_adjust_rsn[lookupValue],len_adjust_rsn[lookupKey],"ERROR"),""), "")</f>
        <v/>
      </c>
      <c r="R253" s="6" t="str">
        <f t="shared" si="37"/>
        <v/>
      </c>
      <c r="S253" s="6"/>
      <c r="T253" s="6" t="str">
        <f t="shared" si="38"/>
        <v/>
      </c>
      <c r="V253" s="3" t="str">
        <f>IF($A253="ADD",IF(NOT(ISBLANK(U253)),_xlfn.XLOOKUP(U253,ud_berm_type[lookupValue],ud_berm_type[lookupKey],"ERROR"),""), "")</f>
        <v/>
      </c>
      <c r="X253" s="4"/>
      <c r="AE253" s="7"/>
      <c r="AF253" s="4" t="str">
        <f t="shared" ca="1" si="39"/>
        <v/>
      </c>
      <c r="AG253" s="4"/>
      <c r="AH253" s="3" t="str">
        <f t="shared" si="40"/>
        <v/>
      </c>
      <c r="AI253" s="3" t="str">
        <f>IF($A253="","",IF((AND($A253="ADD",OR(AH253="",AH253="In Use"))),"5",(_xlfn.XLOOKUP(AH253,ud_asset_status[lookupValue],ud_asset_status[lookupKey],""))))</f>
        <v/>
      </c>
      <c r="AK253" s="3" t="str">
        <f>IF($A253="ADD",IF(NOT(ISBLANK(AJ253)),_xlfn.XLOOKUP(AJ253,ud_replacement_status[lookupValue],ud_replacement_status[lookupKey],"ERROR"),""), "")</f>
        <v/>
      </c>
      <c r="AL253" s="7"/>
      <c r="AN253" s="3" t="str">
        <f>IF($A253="ADD",IF(NOT(ISBLANK(AM253)),_xlfn.XLOOKUP(AM253,ar_replace_reason[lookupValue],ar_replace_reason[lookupKey],"ERROR"),""), "")</f>
        <v/>
      </c>
      <c r="AO253" s="3" t="str">
        <f t="shared" si="41"/>
        <v/>
      </c>
      <c r="AP253" s="3" t="str">
        <f>IF($A253="","",IF((AND($A253="ADD",OR(AO253="",AO253="Queenstown-Lakes District Council"))),"70",(_xlfn.XLOOKUP(AO253,ud_organisation_owner[lookupValue],ud_organisation_owner[lookupKey],""))))</f>
        <v/>
      </c>
      <c r="AQ253" s="3" t="str">
        <f t="shared" si="42"/>
        <v/>
      </c>
      <c r="AR253" s="3" t="str">
        <f>IF($A253="","",IF((AND($A253="ADD",OR(AQ253="",AQ253="Queenstown-Lakes District Council"))),"70",(_xlfn.XLOOKUP(AQ253,ud_organisation_owner[lookupValue],ud_organisation_owner[lookupKey],""))))</f>
        <v/>
      </c>
      <c r="AS253" s="3" t="str">
        <f t="shared" si="43"/>
        <v/>
      </c>
      <c r="AT253" s="3" t="str">
        <f>IF($A253="","",IF((AND($A253="ADD",OR(AS253="",AS253="Local Authority"))),"17",(_xlfn.XLOOKUP(AS253,ud_sub_organisation[lookupValue],ud_sub_organisation[lookupKey],""))))</f>
        <v/>
      </c>
      <c r="AU253" s="3" t="str">
        <f t="shared" si="44"/>
        <v/>
      </c>
      <c r="AV253" s="3" t="str">
        <f>IF($A253="","",IF((AND($A253="ADD",OR(AU253="",AU253="Vested Assets"))),"12",(_xlfn.XLOOKUP(AU253,ud_work_category[lookupValue],ud_work_category[lookupKey],""))))</f>
        <v/>
      </c>
      <c r="AW253" s="8"/>
      <c r="AX253" s="2" t="str">
        <f t="shared" si="45"/>
        <v/>
      </c>
      <c r="AY253" s="3" t="str">
        <f t="shared" si="46"/>
        <v/>
      </c>
      <c r="AZ253" s="3" t="str">
        <f>IF($A253="","",IF((AND($A253="ADD",OR(AY253="",AY253="Excellent"))),"1",(_xlfn.XLOOKUP(AY253,condition[lookupValue],condition[lookupKey],""))))</f>
        <v/>
      </c>
      <c r="BA253" s="7" t="str">
        <f t="shared" si="47"/>
        <v/>
      </c>
      <c r="BB253" s="9"/>
    </row>
    <row r="254" spans="2:5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6" t="str">
        <f t="shared" si="36"/>
        <v/>
      </c>
      <c r="O254" s="4"/>
      <c r="Q254" s="3" t="str">
        <f>IF($A254="ADD",IF(NOT(ISBLANK(P254)),_xlfn.XLOOKUP(P254,len_adjust_rsn[lookupValue],len_adjust_rsn[lookupKey],"ERROR"),""), "")</f>
        <v/>
      </c>
      <c r="R254" s="6" t="str">
        <f t="shared" si="37"/>
        <v/>
      </c>
      <c r="S254" s="6"/>
      <c r="T254" s="6" t="str">
        <f t="shared" si="38"/>
        <v/>
      </c>
      <c r="V254" s="3" t="str">
        <f>IF($A254="ADD",IF(NOT(ISBLANK(U254)),_xlfn.XLOOKUP(U254,ud_berm_type[lookupValue],ud_berm_type[lookupKey],"ERROR"),""), "")</f>
        <v/>
      </c>
      <c r="X254" s="4"/>
      <c r="AE254" s="7"/>
      <c r="AF254" s="4" t="str">
        <f t="shared" ca="1" si="39"/>
        <v/>
      </c>
      <c r="AG254" s="4"/>
      <c r="AH254" s="3" t="str">
        <f t="shared" si="40"/>
        <v/>
      </c>
      <c r="AI254" s="3" t="str">
        <f>IF($A254="","",IF((AND($A254="ADD",OR(AH254="",AH254="In Use"))),"5",(_xlfn.XLOOKUP(AH254,ud_asset_status[lookupValue],ud_asset_status[lookupKey],""))))</f>
        <v/>
      </c>
      <c r="AK254" s="3" t="str">
        <f>IF($A254="ADD",IF(NOT(ISBLANK(AJ254)),_xlfn.XLOOKUP(AJ254,ud_replacement_status[lookupValue],ud_replacement_status[lookupKey],"ERROR"),""), "")</f>
        <v/>
      </c>
      <c r="AL254" s="7"/>
      <c r="AN254" s="3" t="str">
        <f>IF($A254="ADD",IF(NOT(ISBLANK(AM254)),_xlfn.XLOOKUP(AM254,ar_replace_reason[lookupValue],ar_replace_reason[lookupKey],"ERROR"),""), "")</f>
        <v/>
      </c>
      <c r="AO254" s="3" t="str">
        <f t="shared" si="41"/>
        <v/>
      </c>
      <c r="AP254" s="3" t="str">
        <f>IF($A254="","",IF((AND($A254="ADD",OR(AO254="",AO254="Queenstown-Lakes District Council"))),"70",(_xlfn.XLOOKUP(AO254,ud_organisation_owner[lookupValue],ud_organisation_owner[lookupKey],""))))</f>
        <v/>
      </c>
      <c r="AQ254" s="3" t="str">
        <f t="shared" si="42"/>
        <v/>
      </c>
      <c r="AR254" s="3" t="str">
        <f>IF($A254="","",IF((AND($A254="ADD",OR(AQ254="",AQ254="Queenstown-Lakes District Council"))),"70",(_xlfn.XLOOKUP(AQ254,ud_organisation_owner[lookupValue],ud_organisation_owner[lookupKey],""))))</f>
        <v/>
      </c>
      <c r="AS254" s="3" t="str">
        <f t="shared" si="43"/>
        <v/>
      </c>
      <c r="AT254" s="3" t="str">
        <f>IF($A254="","",IF((AND($A254="ADD",OR(AS254="",AS254="Local Authority"))),"17",(_xlfn.XLOOKUP(AS254,ud_sub_organisation[lookupValue],ud_sub_organisation[lookupKey],""))))</f>
        <v/>
      </c>
      <c r="AU254" s="3" t="str">
        <f t="shared" si="44"/>
        <v/>
      </c>
      <c r="AV254" s="3" t="str">
        <f>IF($A254="","",IF((AND($A254="ADD",OR(AU254="",AU254="Vested Assets"))),"12",(_xlfn.XLOOKUP(AU254,ud_work_category[lookupValue],ud_work_category[lookupKey],""))))</f>
        <v/>
      </c>
      <c r="AW254" s="8"/>
      <c r="AX254" s="2" t="str">
        <f t="shared" si="45"/>
        <v/>
      </c>
      <c r="AY254" s="3" t="str">
        <f t="shared" si="46"/>
        <v/>
      </c>
      <c r="AZ254" s="3" t="str">
        <f>IF($A254="","",IF((AND($A254="ADD",OR(AY254="",AY254="Excellent"))),"1",(_xlfn.XLOOKUP(AY254,condition[lookupValue],condition[lookupKey],""))))</f>
        <v/>
      </c>
      <c r="BA254" s="7" t="str">
        <f t="shared" si="47"/>
        <v/>
      </c>
      <c r="BB254" s="9"/>
    </row>
    <row r="255" spans="2:5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6" t="str">
        <f t="shared" si="36"/>
        <v/>
      </c>
      <c r="O255" s="4"/>
      <c r="Q255" s="3" t="str">
        <f>IF($A255="ADD",IF(NOT(ISBLANK(P255)),_xlfn.XLOOKUP(P255,len_adjust_rsn[lookupValue],len_adjust_rsn[lookupKey],"ERROR"),""), "")</f>
        <v/>
      </c>
      <c r="R255" s="6" t="str">
        <f t="shared" si="37"/>
        <v/>
      </c>
      <c r="S255" s="6"/>
      <c r="T255" s="6" t="str">
        <f t="shared" si="38"/>
        <v/>
      </c>
      <c r="V255" s="3" t="str">
        <f>IF($A255="ADD",IF(NOT(ISBLANK(U255)),_xlfn.XLOOKUP(U255,ud_berm_type[lookupValue],ud_berm_type[lookupKey],"ERROR"),""), "")</f>
        <v/>
      </c>
      <c r="X255" s="4"/>
      <c r="AE255" s="7"/>
      <c r="AF255" s="4" t="str">
        <f t="shared" ca="1" si="39"/>
        <v/>
      </c>
      <c r="AG255" s="4"/>
      <c r="AH255" s="3" t="str">
        <f t="shared" si="40"/>
        <v/>
      </c>
      <c r="AI255" s="3" t="str">
        <f>IF($A255="","",IF((AND($A255="ADD",OR(AH255="",AH255="In Use"))),"5",(_xlfn.XLOOKUP(AH255,ud_asset_status[lookupValue],ud_asset_status[lookupKey],""))))</f>
        <v/>
      </c>
      <c r="AK255" s="3" t="str">
        <f>IF($A255="ADD",IF(NOT(ISBLANK(AJ255)),_xlfn.XLOOKUP(AJ255,ud_replacement_status[lookupValue],ud_replacement_status[lookupKey],"ERROR"),""), "")</f>
        <v/>
      </c>
      <c r="AL255" s="7"/>
      <c r="AN255" s="3" t="str">
        <f>IF($A255="ADD",IF(NOT(ISBLANK(AM255)),_xlfn.XLOOKUP(AM255,ar_replace_reason[lookupValue],ar_replace_reason[lookupKey],"ERROR"),""), "")</f>
        <v/>
      </c>
      <c r="AO255" s="3" t="str">
        <f t="shared" si="41"/>
        <v/>
      </c>
      <c r="AP255" s="3" t="str">
        <f>IF($A255="","",IF((AND($A255="ADD",OR(AO255="",AO255="Queenstown-Lakes District Council"))),"70",(_xlfn.XLOOKUP(AO255,ud_organisation_owner[lookupValue],ud_organisation_owner[lookupKey],""))))</f>
        <v/>
      </c>
      <c r="AQ255" s="3" t="str">
        <f t="shared" si="42"/>
        <v/>
      </c>
      <c r="AR255" s="3" t="str">
        <f>IF($A255="","",IF((AND($A255="ADD",OR(AQ255="",AQ255="Queenstown-Lakes District Council"))),"70",(_xlfn.XLOOKUP(AQ255,ud_organisation_owner[lookupValue],ud_organisation_owner[lookupKey],""))))</f>
        <v/>
      </c>
      <c r="AS255" s="3" t="str">
        <f t="shared" si="43"/>
        <v/>
      </c>
      <c r="AT255" s="3" t="str">
        <f>IF($A255="","",IF((AND($A255="ADD",OR(AS255="",AS255="Local Authority"))),"17",(_xlfn.XLOOKUP(AS255,ud_sub_organisation[lookupValue],ud_sub_organisation[lookupKey],""))))</f>
        <v/>
      </c>
      <c r="AU255" s="3" t="str">
        <f t="shared" si="44"/>
        <v/>
      </c>
      <c r="AV255" s="3" t="str">
        <f>IF($A255="","",IF((AND($A255="ADD",OR(AU255="",AU255="Vested Assets"))),"12",(_xlfn.XLOOKUP(AU255,ud_work_category[lookupValue],ud_work_category[lookupKey],""))))</f>
        <v/>
      </c>
      <c r="AW255" s="8"/>
      <c r="AX255" s="2" t="str">
        <f t="shared" si="45"/>
        <v/>
      </c>
      <c r="AY255" s="3" t="str">
        <f t="shared" si="46"/>
        <v/>
      </c>
      <c r="AZ255" s="3" t="str">
        <f>IF($A255="","",IF((AND($A255="ADD",OR(AY255="",AY255="Excellent"))),"1",(_xlfn.XLOOKUP(AY255,condition[lookupValue],condition[lookupKey],""))))</f>
        <v/>
      </c>
      <c r="BA255" s="7" t="str">
        <f t="shared" si="47"/>
        <v/>
      </c>
      <c r="BB255" s="9"/>
    </row>
    <row r="256" spans="2:5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6" t="str">
        <f t="shared" si="36"/>
        <v/>
      </c>
      <c r="O256" s="4"/>
      <c r="Q256" s="3" t="str">
        <f>IF($A256="ADD",IF(NOT(ISBLANK(P256)),_xlfn.XLOOKUP(P256,len_adjust_rsn[lookupValue],len_adjust_rsn[lookupKey],"ERROR"),""), "")</f>
        <v/>
      </c>
      <c r="R256" s="6" t="str">
        <f t="shared" si="37"/>
        <v/>
      </c>
      <c r="S256" s="6"/>
      <c r="T256" s="6" t="str">
        <f t="shared" si="38"/>
        <v/>
      </c>
      <c r="V256" s="3" t="str">
        <f>IF($A256="ADD",IF(NOT(ISBLANK(U256)),_xlfn.XLOOKUP(U256,ud_berm_type[lookupValue],ud_berm_type[lookupKey],"ERROR"),""), "")</f>
        <v/>
      </c>
      <c r="X256" s="4"/>
      <c r="AE256" s="7"/>
      <c r="AF256" s="4" t="str">
        <f t="shared" ca="1" si="39"/>
        <v/>
      </c>
      <c r="AG256" s="4"/>
      <c r="AH256" s="3" t="str">
        <f t="shared" si="40"/>
        <v/>
      </c>
      <c r="AI256" s="3" t="str">
        <f>IF($A256="","",IF((AND($A256="ADD",OR(AH256="",AH256="In Use"))),"5",(_xlfn.XLOOKUP(AH256,ud_asset_status[lookupValue],ud_asset_status[lookupKey],""))))</f>
        <v/>
      </c>
      <c r="AK256" s="3" t="str">
        <f>IF($A256="ADD",IF(NOT(ISBLANK(AJ256)),_xlfn.XLOOKUP(AJ256,ud_replacement_status[lookupValue],ud_replacement_status[lookupKey],"ERROR"),""), "")</f>
        <v/>
      </c>
      <c r="AL256" s="7"/>
      <c r="AN256" s="3" t="str">
        <f>IF($A256="ADD",IF(NOT(ISBLANK(AM256)),_xlfn.XLOOKUP(AM256,ar_replace_reason[lookupValue],ar_replace_reason[lookupKey],"ERROR"),""), "")</f>
        <v/>
      </c>
      <c r="AO256" s="3" t="str">
        <f t="shared" si="41"/>
        <v/>
      </c>
      <c r="AP256" s="3" t="str">
        <f>IF($A256="","",IF((AND($A256="ADD",OR(AO256="",AO256="Queenstown-Lakes District Council"))),"70",(_xlfn.XLOOKUP(AO256,ud_organisation_owner[lookupValue],ud_organisation_owner[lookupKey],""))))</f>
        <v/>
      </c>
      <c r="AQ256" s="3" t="str">
        <f t="shared" si="42"/>
        <v/>
      </c>
      <c r="AR256" s="3" t="str">
        <f>IF($A256="","",IF((AND($A256="ADD",OR(AQ256="",AQ256="Queenstown-Lakes District Council"))),"70",(_xlfn.XLOOKUP(AQ256,ud_organisation_owner[lookupValue],ud_organisation_owner[lookupKey],""))))</f>
        <v/>
      </c>
      <c r="AS256" s="3" t="str">
        <f t="shared" si="43"/>
        <v/>
      </c>
      <c r="AT256" s="3" t="str">
        <f>IF($A256="","",IF((AND($A256="ADD",OR(AS256="",AS256="Local Authority"))),"17",(_xlfn.XLOOKUP(AS256,ud_sub_organisation[lookupValue],ud_sub_organisation[lookupKey],""))))</f>
        <v/>
      </c>
      <c r="AU256" s="3" t="str">
        <f t="shared" si="44"/>
        <v/>
      </c>
      <c r="AV256" s="3" t="str">
        <f>IF($A256="","",IF((AND($A256="ADD",OR(AU256="",AU256="Vested Assets"))),"12",(_xlfn.XLOOKUP(AU256,ud_work_category[lookupValue],ud_work_category[lookupKey],""))))</f>
        <v/>
      </c>
      <c r="AW256" s="8"/>
      <c r="AX256" s="2" t="str">
        <f t="shared" si="45"/>
        <v/>
      </c>
      <c r="AY256" s="3" t="str">
        <f t="shared" si="46"/>
        <v/>
      </c>
      <c r="AZ256" s="3" t="str">
        <f>IF($A256="","",IF((AND($A256="ADD",OR(AY256="",AY256="Excellent"))),"1",(_xlfn.XLOOKUP(AY256,condition[lookupValue],condition[lookupKey],""))))</f>
        <v/>
      </c>
      <c r="BA256" s="7" t="str">
        <f t="shared" si="47"/>
        <v/>
      </c>
      <c r="BB256" s="9"/>
    </row>
    <row r="257" spans="2:5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6" t="str">
        <f t="shared" si="36"/>
        <v/>
      </c>
      <c r="O257" s="4"/>
      <c r="Q257" s="3" t="str">
        <f>IF($A257="ADD",IF(NOT(ISBLANK(P257)),_xlfn.XLOOKUP(P257,len_adjust_rsn[lookupValue],len_adjust_rsn[lookupKey],"ERROR"),""), "")</f>
        <v/>
      </c>
      <c r="R257" s="6" t="str">
        <f t="shared" si="37"/>
        <v/>
      </c>
      <c r="S257" s="6"/>
      <c r="T257" s="6" t="str">
        <f t="shared" si="38"/>
        <v/>
      </c>
      <c r="V257" s="3" t="str">
        <f>IF($A257="ADD",IF(NOT(ISBLANK(U257)),_xlfn.XLOOKUP(U257,ud_berm_type[lookupValue],ud_berm_type[lookupKey],"ERROR"),""), "")</f>
        <v/>
      </c>
      <c r="X257" s="4"/>
      <c r="AE257" s="7"/>
      <c r="AF257" s="4" t="str">
        <f t="shared" ca="1" si="39"/>
        <v/>
      </c>
      <c r="AG257" s="4"/>
      <c r="AH257" s="3" t="str">
        <f t="shared" si="40"/>
        <v/>
      </c>
      <c r="AI257" s="3" t="str">
        <f>IF($A257="","",IF((AND($A257="ADD",OR(AH257="",AH257="In Use"))),"5",(_xlfn.XLOOKUP(AH257,ud_asset_status[lookupValue],ud_asset_status[lookupKey],""))))</f>
        <v/>
      </c>
      <c r="AK257" s="3" t="str">
        <f>IF($A257="ADD",IF(NOT(ISBLANK(AJ257)),_xlfn.XLOOKUP(AJ257,ud_replacement_status[lookupValue],ud_replacement_status[lookupKey],"ERROR"),""), "")</f>
        <v/>
      </c>
      <c r="AL257" s="7"/>
      <c r="AN257" s="3" t="str">
        <f>IF($A257="ADD",IF(NOT(ISBLANK(AM257)),_xlfn.XLOOKUP(AM257,ar_replace_reason[lookupValue],ar_replace_reason[lookupKey],"ERROR"),""), "")</f>
        <v/>
      </c>
      <c r="AO257" s="3" t="str">
        <f t="shared" si="41"/>
        <v/>
      </c>
      <c r="AP257" s="3" t="str">
        <f>IF($A257="","",IF((AND($A257="ADD",OR(AO257="",AO257="Queenstown-Lakes District Council"))),"70",(_xlfn.XLOOKUP(AO257,ud_organisation_owner[lookupValue],ud_organisation_owner[lookupKey],""))))</f>
        <v/>
      </c>
      <c r="AQ257" s="3" t="str">
        <f t="shared" si="42"/>
        <v/>
      </c>
      <c r="AR257" s="3" t="str">
        <f>IF($A257="","",IF((AND($A257="ADD",OR(AQ257="",AQ257="Queenstown-Lakes District Council"))),"70",(_xlfn.XLOOKUP(AQ257,ud_organisation_owner[lookupValue],ud_organisation_owner[lookupKey],""))))</f>
        <v/>
      </c>
      <c r="AS257" s="3" t="str">
        <f t="shared" si="43"/>
        <v/>
      </c>
      <c r="AT257" s="3" t="str">
        <f>IF($A257="","",IF((AND($A257="ADD",OR(AS257="",AS257="Local Authority"))),"17",(_xlfn.XLOOKUP(AS257,ud_sub_organisation[lookupValue],ud_sub_organisation[lookupKey],""))))</f>
        <v/>
      </c>
      <c r="AU257" s="3" t="str">
        <f t="shared" si="44"/>
        <v/>
      </c>
      <c r="AV257" s="3" t="str">
        <f>IF($A257="","",IF((AND($A257="ADD",OR(AU257="",AU257="Vested Assets"))),"12",(_xlfn.XLOOKUP(AU257,ud_work_category[lookupValue],ud_work_category[lookupKey],""))))</f>
        <v/>
      </c>
      <c r="AW257" s="8"/>
      <c r="AX257" s="2" t="str">
        <f t="shared" si="45"/>
        <v/>
      </c>
      <c r="AY257" s="3" t="str">
        <f t="shared" si="46"/>
        <v/>
      </c>
      <c r="AZ257" s="3" t="str">
        <f>IF($A257="","",IF((AND($A257="ADD",OR(AY257="",AY257="Excellent"))),"1",(_xlfn.XLOOKUP(AY257,condition[lookupValue],condition[lookupKey],""))))</f>
        <v/>
      </c>
      <c r="BA257" s="7" t="str">
        <f t="shared" si="47"/>
        <v/>
      </c>
      <c r="BB257" s="9"/>
    </row>
    <row r="258" spans="2:5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6" t="str">
        <f t="shared" si="36"/>
        <v/>
      </c>
      <c r="O258" s="4"/>
      <c r="Q258" s="3" t="str">
        <f>IF($A258="ADD",IF(NOT(ISBLANK(P258)),_xlfn.XLOOKUP(P258,len_adjust_rsn[lookupValue],len_adjust_rsn[lookupKey],"ERROR"),""), "")</f>
        <v/>
      </c>
      <c r="R258" s="6" t="str">
        <f t="shared" si="37"/>
        <v/>
      </c>
      <c r="S258" s="6"/>
      <c r="T258" s="6" t="str">
        <f t="shared" si="38"/>
        <v/>
      </c>
      <c r="V258" s="3" t="str">
        <f>IF($A258="ADD",IF(NOT(ISBLANK(U258)),_xlfn.XLOOKUP(U258,ud_berm_type[lookupValue],ud_berm_type[lookupKey],"ERROR"),""), "")</f>
        <v/>
      </c>
      <c r="X258" s="4"/>
      <c r="AE258" s="7"/>
      <c r="AF258" s="4" t="str">
        <f t="shared" ca="1" si="39"/>
        <v/>
      </c>
      <c r="AG258" s="4"/>
      <c r="AH258" s="3" t="str">
        <f t="shared" si="40"/>
        <v/>
      </c>
      <c r="AI258" s="3" t="str">
        <f>IF($A258="","",IF((AND($A258="ADD",OR(AH258="",AH258="In Use"))),"5",(_xlfn.XLOOKUP(AH258,ud_asset_status[lookupValue],ud_asset_status[lookupKey],""))))</f>
        <v/>
      </c>
      <c r="AK258" s="3" t="str">
        <f>IF($A258="ADD",IF(NOT(ISBLANK(AJ258)),_xlfn.XLOOKUP(AJ258,ud_replacement_status[lookupValue],ud_replacement_status[lookupKey],"ERROR"),""), "")</f>
        <v/>
      </c>
      <c r="AL258" s="7"/>
      <c r="AN258" s="3" t="str">
        <f>IF($A258="ADD",IF(NOT(ISBLANK(AM258)),_xlfn.XLOOKUP(AM258,ar_replace_reason[lookupValue],ar_replace_reason[lookupKey],"ERROR"),""), "")</f>
        <v/>
      </c>
      <c r="AO258" s="3" t="str">
        <f t="shared" si="41"/>
        <v/>
      </c>
      <c r="AP258" s="3" t="str">
        <f>IF($A258="","",IF((AND($A258="ADD",OR(AO258="",AO258="Queenstown-Lakes District Council"))),"70",(_xlfn.XLOOKUP(AO258,ud_organisation_owner[lookupValue],ud_organisation_owner[lookupKey],""))))</f>
        <v/>
      </c>
      <c r="AQ258" s="3" t="str">
        <f t="shared" si="42"/>
        <v/>
      </c>
      <c r="AR258" s="3" t="str">
        <f>IF($A258="","",IF((AND($A258="ADD",OR(AQ258="",AQ258="Queenstown-Lakes District Council"))),"70",(_xlfn.XLOOKUP(AQ258,ud_organisation_owner[lookupValue],ud_organisation_owner[lookupKey],""))))</f>
        <v/>
      </c>
      <c r="AS258" s="3" t="str">
        <f t="shared" si="43"/>
        <v/>
      </c>
      <c r="AT258" s="3" t="str">
        <f>IF($A258="","",IF((AND($A258="ADD",OR(AS258="",AS258="Local Authority"))),"17",(_xlfn.XLOOKUP(AS258,ud_sub_organisation[lookupValue],ud_sub_organisation[lookupKey],""))))</f>
        <v/>
      </c>
      <c r="AU258" s="3" t="str">
        <f t="shared" si="44"/>
        <v/>
      </c>
      <c r="AV258" s="3" t="str">
        <f>IF($A258="","",IF((AND($A258="ADD",OR(AU258="",AU258="Vested Assets"))),"12",(_xlfn.XLOOKUP(AU258,ud_work_category[lookupValue],ud_work_category[lookupKey],""))))</f>
        <v/>
      </c>
      <c r="AW258" s="8"/>
      <c r="AX258" s="2" t="str">
        <f t="shared" si="45"/>
        <v/>
      </c>
      <c r="AY258" s="3" t="str">
        <f t="shared" si="46"/>
        <v/>
      </c>
      <c r="AZ258" s="3" t="str">
        <f>IF($A258="","",IF((AND($A258="ADD",OR(AY258="",AY258="Excellent"))),"1",(_xlfn.XLOOKUP(AY258,condition[lookupValue],condition[lookupKey],""))))</f>
        <v/>
      </c>
      <c r="BA258" s="7" t="str">
        <f t="shared" si="47"/>
        <v/>
      </c>
      <c r="BB258" s="9"/>
    </row>
    <row r="259" spans="2:5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6" t="str">
        <f t="shared" si="36"/>
        <v/>
      </c>
      <c r="O259" s="4"/>
      <c r="Q259" s="3" t="str">
        <f>IF($A259="ADD",IF(NOT(ISBLANK(P259)),_xlfn.XLOOKUP(P259,len_adjust_rsn[lookupValue],len_adjust_rsn[lookupKey],"ERROR"),""), "")</f>
        <v/>
      </c>
      <c r="R259" s="6" t="str">
        <f t="shared" si="37"/>
        <v/>
      </c>
      <c r="S259" s="6"/>
      <c r="T259" s="6" t="str">
        <f t="shared" si="38"/>
        <v/>
      </c>
      <c r="V259" s="3" t="str">
        <f>IF($A259="ADD",IF(NOT(ISBLANK(U259)),_xlfn.XLOOKUP(U259,ud_berm_type[lookupValue],ud_berm_type[lookupKey],"ERROR"),""), "")</f>
        <v/>
      </c>
      <c r="X259" s="4"/>
      <c r="AE259" s="7"/>
      <c r="AF259" s="4" t="str">
        <f t="shared" ca="1" si="39"/>
        <v/>
      </c>
      <c r="AG259" s="4"/>
      <c r="AH259" s="3" t="str">
        <f t="shared" si="40"/>
        <v/>
      </c>
      <c r="AI259" s="3" t="str">
        <f>IF($A259="","",IF((AND($A259="ADD",OR(AH259="",AH259="In Use"))),"5",(_xlfn.XLOOKUP(AH259,ud_asset_status[lookupValue],ud_asset_status[lookupKey],""))))</f>
        <v/>
      </c>
      <c r="AK259" s="3" t="str">
        <f>IF($A259="ADD",IF(NOT(ISBLANK(AJ259)),_xlfn.XLOOKUP(AJ259,ud_replacement_status[lookupValue],ud_replacement_status[lookupKey],"ERROR"),""), "")</f>
        <v/>
      </c>
      <c r="AL259" s="7"/>
      <c r="AN259" s="3" t="str">
        <f>IF($A259="ADD",IF(NOT(ISBLANK(AM259)),_xlfn.XLOOKUP(AM259,ar_replace_reason[lookupValue],ar_replace_reason[lookupKey],"ERROR"),""), "")</f>
        <v/>
      </c>
      <c r="AO259" s="3" t="str">
        <f t="shared" si="41"/>
        <v/>
      </c>
      <c r="AP259" s="3" t="str">
        <f>IF($A259="","",IF((AND($A259="ADD",OR(AO259="",AO259="Queenstown-Lakes District Council"))),"70",(_xlfn.XLOOKUP(AO259,ud_organisation_owner[lookupValue],ud_organisation_owner[lookupKey],""))))</f>
        <v/>
      </c>
      <c r="AQ259" s="3" t="str">
        <f t="shared" si="42"/>
        <v/>
      </c>
      <c r="AR259" s="3" t="str">
        <f>IF($A259="","",IF((AND($A259="ADD",OR(AQ259="",AQ259="Queenstown-Lakes District Council"))),"70",(_xlfn.XLOOKUP(AQ259,ud_organisation_owner[lookupValue],ud_organisation_owner[lookupKey],""))))</f>
        <v/>
      </c>
      <c r="AS259" s="3" t="str">
        <f t="shared" si="43"/>
        <v/>
      </c>
      <c r="AT259" s="3" t="str">
        <f>IF($A259="","",IF((AND($A259="ADD",OR(AS259="",AS259="Local Authority"))),"17",(_xlfn.XLOOKUP(AS259,ud_sub_organisation[lookupValue],ud_sub_organisation[lookupKey],""))))</f>
        <v/>
      </c>
      <c r="AU259" s="3" t="str">
        <f t="shared" si="44"/>
        <v/>
      </c>
      <c r="AV259" s="3" t="str">
        <f>IF($A259="","",IF((AND($A259="ADD",OR(AU259="",AU259="Vested Assets"))),"12",(_xlfn.XLOOKUP(AU259,ud_work_category[lookupValue],ud_work_category[lookupKey],""))))</f>
        <v/>
      </c>
      <c r="AW259" s="8"/>
      <c r="AX259" s="2" t="str">
        <f t="shared" si="45"/>
        <v/>
      </c>
      <c r="AY259" s="3" t="str">
        <f t="shared" si="46"/>
        <v/>
      </c>
      <c r="AZ259" s="3" t="str">
        <f>IF($A259="","",IF((AND($A259="ADD",OR(AY259="",AY259="Excellent"))),"1",(_xlfn.XLOOKUP(AY259,condition[lookupValue],condition[lookupKey],""))))</f>
        <v/>
      </c>
      <c r="BA259" s="7" t="str">
        <f t="shared" si="47"/>
        <v/>
      </c>
      <c r="BB259" s="9"/>
    </row>
    <row r="260" spans="2:5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6" t="str">
        <f t="shared" si="36"/>
        <v/>
      </c>
      <c r="O260" s="4"/>
      <c r="Q260" s="3" t="str">
        <f>IF($A260="ADD",IF(NOT(ISBLANK(P260)),_xlfn.XLOOKUP(P260,len_adjust_rsn[lookupValue],len_adjust_rsn[lookupKey],"ERROR"),""), "")</f>
        <v/>
      </c>
      <c r="R260" s="6" t="str">
        <f t="shared" si="37"/>
        <v/>
      </c>
      <c r="S260" s="6"/>
      <c r="T260" s="6" t="str">
        <f t="shared" si="38"/>
        <v/>
      </c>
      <c r="V260" s="3" t="str">
        <f>IF($A260="ADD",IF(NOT(ISBLANK(U260)),_xlfn.XLOOKUP(U260,ud_berm_type[lookupValue],ud_berm_type[lookupKey],"ERROR"),""), "")</f>
        <v/>
      </c>
      <c r="X260" s="4"/>
      <c r="AE260" s="7"/>
      <c r="AF260" s="4" t="str">
        <f t="shared" ca="1" si="39"/>
        <v/>
      </c>
      <c r="AG260" s="4"/>
      <c r="AH260" s="3" t="str">
        <f t="shared" si="40"/>
        <v/>
      </c>
      <c r="AI260" s="3" t="str">
        <f>IF($A260="","",IF((AND($A260="ADD",OR(AH260="",AH260="In Use"))),"5",(_xlfn.XLOOKUP(AH260,ud_asset_status[lookupValue],ud_asset_status[lookupKey],""))))</f>
        <v/>
      </c>
      <c r="AK260" s="3" t="str">
        <f>IF($A260="ADD",IF(NOT(ISBLANK(AJ260)),_xlfn.XLOOKUP(AJ260,ud_replacement_status[lookupValue],ud_replacement_status[lookupKey],"ERROR"),""), "")</f>
        <v/>
      </c>
      <c r="AL260" s="7"/>
      <c r="AN260" s="3" t="str">
        <f>IF($A260="ADD",IF(NOT(ISBLANK(AM260)),_xlfn.XLOOKUP(AM260,ar_replace_reason[lookupValue],ar_replace_reason[lookupKey],"ERROR"),""), "")</f>
        <v/>
      </c>
      <c r="AO260" s="3" t="str">
        <f t="shared" si="41"/>
        <v/>
      </c>
      <c r="AP260" s="3" t="str">
        <f>IF($A260="","",IF((AND($A260="ADD",OR(AO260="",AO260="Queenstown-Lakes District Council"))),"70",(_xlfn.XLOOKUP(AO260,ud_organisation_owner[lookupValue],ud_organisation_owner[lookupKey],""))))</f>
        <v/>
      </c>
      <c r="AQ260" s="3" t="str">
        <f t="shared" si="42"/>
        <v/>
      </c>
      <c r="AR260" s="3" t="str">
        <f>IF($A260="","",IF((AND($A260="ADD",OR(AQ260="",AQ260="Queenstown-Lakes District Council"))),"70",(_xlfn.XLOOKUP(AQ260,ud_organisation_owner[lookupValue],ud_organisation_owner[lookupKey],""))))</f>
        <v/>
      </c>
      <c r="AS260" s="3" t="str">
        <f t="shared" si="43"/>
        <v/>
      </c>
      <c r="AT260" s="3" t="str">
        <f>IF($A260="","",IF((AND($A260="ADD",OR(AS260="",AS260="Local Authority"))),"17",(_xlfn.XLOOKUP(AS260,ud_sub_organisation[lookupValue],ud_sub_organisation[lookupKey],""))))</f>
        <v/>
      </c>
      <c r="AU260" s="3" t="str">
        <f t="shared" si="44"/>
        <v/>
      </c>
      <c r="AV260" s="3" t="str">
        <f>IF($A260="","",IF((AND($A260="ADD",OR(AU260="",AU260="Vested Assets"))),"12",(_xlfn.XLOOKUP(AU260,ud_work_category[lookupValue],ud_work_category[lookupKey],""))))</f>
        <v/>
      </c>
      <c r="AW260" s="8"/>
      <c r="AX260" s="2" t="str">
        <f t="shared" si="45"/>
        <v/>
      </c>
      <c r="AY260" s="3" t="str">
        <f t="shared" si="46"/>
        <v/>
      </c>
      <c r="AZ260" s="3" t="str">
        <f>IF($A260="","",IF((AND($A260="ADD",OR(AY260="",AY260="Excellent"))),"1",(_xlfn.XLOOKUP(AY260,condition[lookupValue],condition[lookupKey],""))))</f>
        <v/>
      </c>
      <c r="BA260" s="7" t="str">
        <f t="shared" si="47"/>
        <v/>
      </c>
      <c r="BB260" s="9"/>
    </row>
    <row r="261" spans="2:5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6" t="str">
        <f t="shared" si="36"/>
        <v/>
      </c>
      <c r="O261" s="4"/>
      <c r="Q261" s="3" t="str">
        <f>IF($A261="ADD",IF(NOT(ISBLANK(P261)),_xlfn.XLOOKUP(P261,len_adjust_rsn[lookupValue],len_adjust_rsn[lookupKey],"ERROR"),""), "")</f>
        <v/>
      </c>
      <c r="R261" s="6" t="str">
        <f t="shared" si="37"/>
        <v/>
      </c>
      <c r="S261" s="6"/>
      <c r="T261" s="6" t="str">
        <f t="shared" si="38"/>
        <v/>
      </c>
      <c r="V261" s="3" t="str">
        <f>IF($A261="ADD",IF(NOT(ISBLANK(U261)),_xlfn.XLOOKUP(U261,ud_berm_type[lookupValue],ud_berm_type[lookupKey],"ERROR"),""), "")</f>
        <v/>
      </c>
      <c r="X261" s="4"/>
      <c r="AE261" s="7"/>
      <c r="AF261" s="4" t="str">
        <f t="shared" ca="1" si="39"/>
        <v/>
      </c>
      <c r="AG261" s="4"/>
      <c r="AH261" s="3" t="str">
        <f t="shared" si="40"/>
        <v/>
      </c>
      <c r="AI261" s="3" t="str">
        <f>IF($A261="","",IF((AND($A261="ADD",OR(AH261="",AH261="In Use"))),"5",(_xlfn.XLOOKUP(AH261,ud_asset_status[lookupValue],ud_asset_status[lookupKey],""))))</f>
        <v/>
      </c>
      <c r="AK261" s="3" t="str">
        <f>IF($A261="ADD",IF(NOT(ISBLANK(AJ261)),_xlfn.XLOOKUP(AJ261,ud_replacement_status[lookupValue],ud_replacement_status[lookupKey],"ERROR"),""), "")</f>
        <v/>
      </c>
      <c r="AL261" s="7"/>
      <c r="AN261" s="3" t="str">
        <f>IF($A261="ADD",IF(NOT(ISBLANK(AM261)),_xlfn.XLOOKUP(AM261,ar_replace_reason[lookupValue],ar_replace_reason[lookupKey],"ERROR"),""), "")</f>
        <v/>
      </c>
      <c r="AO261" s="3" t="str">
        <f t="shared" si="41"/>
        <v/>
      </c>
      <c r="AP261" s="3" t="str">
        <f>IF($A261="","",IF((AND($A261="ADD",OR(AO261="",AO261="Queenstown-Lakes District Council"))),"70",(_xlfn.XLOOKUP(AO261,ud_organisation_owner[lookupValue],ud_organisation_owner[lookupKey],""))))</f>
        <v/>
      </c>
      <c r="AQ261" s="3" t="str">
        <f t="shared" si="42"/>
        <v/>
      </c>
      <c r="AR261" s="3" t="str">
        <f>IF($A261="","",IF((AND($A261="ADD",OR(AQ261="",AQ261="Queenstown-Lakes District Council"))),"70",(_xlfn.XLOOKUP(AQ261,ud_organisation_owner[lookupValue],ud_organisation_owner[lookupKey],""))))</f>
        <v/>
      </c>
      <c r="AS261" s="3" t="str">
        <f t="shared" si="43"/>
        <v/>
      </c>
      <c r="AT261" s="3" t="str">
        <f>IF($A261="","",IF((AND($A261="ADD",OR(AS261="",AS261="Local Authority"))),"17",(_xlfn.XLOOKUP(AS261,ud_sub_organisation[lookupValue],ud_sub_organisation[lookupKey],""))))</f>
        <v/>
      </c>
      <c r="AU261" s="3" t="str">
        <f t="shared" si="44"/>
        <v/>
      </c>
      <c r="AV261" s="3" t="str">
        <f>IF($A261="","",IF((AND($A261="ADD",OR(AU261="",AU261="Vested Assets"))),"12",(_xlfn.XLOOKUP(AU261,ud_work_category[lookupValue],ud_work_category[lookupKey],""))))</f>
        <v/>
      </c>
      <c r="AW261" s="8"/>
      <c r="AX261" s="2" t="str">
        <f t="shared" si="45"/>
        <v/>
      </c>
      <c r="AY261" s="3" t="str">
        <f t="shared" si="46"/>
        <v/>
      </c>
      <c r="AZ261" s="3" t="str">
        <f>IF($A261="","",IF((AND($A261="ADD",OR(AY261="",AY261="Excellent"))),"1",(_xlfn.XLOOKUP(AY261,condition[lookupValue],condition[lookupKey],""))))</f>
        <v/>
      </c>
      <c r="BA261" s="7" t="str">
        <f t="shared" si="47"/>
        <v/>
      </c>
      <c r="BB261" s="9"/>
    </row>
    <row r="262" spans="2:5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6" t="str">
        <f t="shared" si="36"/>
        <v/>
      </c>
      <c r="O262" s="4"/>
      <c r="Q262" s="3" t="str">
        <f>IF($A262="ADD",IF(NOT(ISBLANK(P262)),_xlfn.XLOOKUP(P262,len_adjust_rsn[lookupValue],len_adjust_rsn[lookupKey],"ERROR"),""), "")</f>
        <v/>
      </c>
      <c r="R262" s="6" t="str">
        <f t="shared" si="37"/>
        <v/>
      </c>
      <c r="S262" s="6"/>
      <c r="T262" s="6" t="str">
        <f t="shared" si="38"/>
        <v/>
      </c>
      <c r="V262" s="3" t="str">
        <f>IF($A262="ADD",IF(NOT(ISBLANK(U262)),_xlfn.XLOOKUP(U262,ud_berm_type[lookupValue],ud_berm_type[lookupKey],"ERROR"),""), "")</f>
        <v/>
      </c>
      <c r="X262" s="4"/>
      <c r="AE262" s="7"/>
      <c r="AF262" s="4" t="str">
        <f t="shared" ca="1" si="39"/>
        <v/>
      </c>
      <c r="AG262" s="4"/>
      <c r="AH262" s="3" t="str">
        <f t="shared" si="40"/>
        <v/>
      </c>
      <c r="AI262" s="3" t="str">
        <f>IF($A262="","",IF((AND($A262="ADD",OR(AH262="",AH262="In Use"))),"5",(_xlfn.XLOOKUP(AH262,ud_asset_status[lookupValue],ud_asset_status[lookupKey],""))))</f>
        <v/>
      </c>
      <c r="AK262" s="3" t="str">
        <f>IF($A262="ADD",IF(NOT(ISBLANK(AJ262)),_xlfn.XLOOKUP(AJ262,ud_replacement_status[lookupValue],ud_replacement_status[lookupKey],"ERROR"),""), "")</f>
        <v/>
      </c>
      <c r="AL262" s="7"/>
      <c r="AN262" s="3" t="str">
        <f>IF($A262="ADD",IF(NOT(ISBLANK(AM262)),_xlfn.XLOOKUP(AM262,ar_replace_reason[lookupValue],ar_replace_reason[lookupKey],"ERROR"),""), "")</f>
        <v/>
      </c>
      <c r="AO262" s="3" t="str">
        <f t="shared" si="41"/>
        <v/>
      </c>
      <c r="AP262" s="3" t="str">
        <f>IF($A262="","",IF((AND($A262="ADD",OR(AO262="",AO262="Queenstown-Lakes District Council"))),"70",(_xlfn.XLOOKUP(AO262,ud_organisation_owner[lookupValue],ud_organisation_owner[lookupKey],""))))</f>
        <v/>
      </c>
      <c r="AQ262" s="3" t="str">
        <f t="shared" si="42"/>
        <v/>
      </c>
      <c r="AR262" s="3" t="str">
        <f>IF($A262="","",IF((AND($A262="ADD",OR(AQ262="",AQ262="Queenstown-Lakes District Council"))),"70",(_xlfn.XLOOKUP(AQ262,ud_organisation_owner[lookupValue],ud_organisation_owner[lookupKey],""))))</f>
        <v/>
      </c>
      <c r="AS262" s="3" t="str">
        <f t="shared" si="43"/>
        <v/>
      </c>
      <c r="AT262" s="3" t="str">
        <f>IF($A262="","",IF((AND($A262="ADD",OR(AS262="",AS262="Local Authority"))),"17",(_xlfn.XLOOKUP(AS262,ud_sub_organisation[lookupValue],ud_sub_organisation[lookupKey],""))))</f>
        <v/>
      </c>
      <c r="AU262" s="3" t="str">
        <f t="shared" si="44"/>
        <v/>
      </c>
      <c r="AV262" s="3" t="str">
        <f>IF($A262="","",IF((AND($A262="ADD",OR(AU262="",AU262="Vested Assets"))),"12",(_xlfn.XLOOKUP(AU262,ud_work_category[lookupValue],ud_work_category[lookupKey],""))))</f>
        <v/>
      </c>
      <c r="AW262" s="8"/>
      <c r="AX262" s="2" t="str">
        <f t="shared" si="45"/>
        <v/>
      </c>
      <c r="AY262" s="3" t="str">
        <f t="shared" si="46"/>
        <v/>
      </c>
      <c r="AZ262" s="3" t="str">
        <f>IF($A262="","",IF((AND($A262="ADD",OR(AY262="",AY262="Excellent"))),"1",(_xlfn.XLOOKUP(AY262,condition[lookupValue],condition[lookupKey],""))))</f>
        <v/>
      </c>
      <c r="BA262" s="7" t="str">
        <f t="shared" si="47"/>
        <v/>
      </c>
      <c r="BB262" s="9"/>
    </row>
    <row r="263" spans="2:5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6" t="str">
        <f t="shared" si="36"/>
        <v/>
      </c>
      <c r="O263" s="4"/>
      <c r="Q263" s="3" t="str">
        <f>IF($A263="ADD",IF(NOT(ISBLANK(P263)),_xlfn.XLOOKUP(P263,len_adjust_rsn[lookupValue],len_adjust_rsn[lookupKey],"ERROR"),""), "")</f>
        <v/>
      </c>
      <c r="R263" s="6" t="str">
        <f t="shared" si="37"/>
        <v/>
      </c>
      <c r="S263" s="6"/>
      <c r="T263" s="6" t="str">
        <f t="shared" si="38"/>
        <v/>
      </c>
      <c r="V263" s="3" t="str">
        <f>IF($A263="ADD",IF(NOT(ISBLANK(U263)),_xlfn.XLOOKUP(U263,ud_berm_type[lookupValue],ud_berm_type[lookupKey],"ERROR"),""), "")</f>
        <v/>
      </c>
      <c r="X263" s="4"/>
      <c r="AE263" s="7"/>
      <c r="AF263" s="4" t="str">
        <f t="shared" ca="1" si="39"/>
        <v/>
      </c>
      <c r="AG263" s="4"/>
      <c r="AH263" s="3" t="str">
        <f t="shared" si="40"/>
        <v/>
      </c>
      <c r="AI263" s="3" t="str">
        <f>IF($A263="","",IF((AND($A263="ADD",OR(AH263="",AH263="In Use"))),"5",(_xlfn.XLOOKUP(AH263,ud_asset_status[lookupValue],ud_asset_status[lookupKey],""))))</f>
        <v/>
      </c>
      <c r="AK263" s="3" t="str">
        <f>IF($A263="ADD",IF(NOT(ISBLANK(AJ263)),_xlfn.XLOOKUP(AJ263,ud_replacement_status[lookupValue],ud_replacement_status[lookupKey],"ERROR"),""), "")</f>
        <v/>
      </c>
      <c r="AL263" s="7"/>
      <c r="AN263" s="3" t="str">
        <f>IF($A263="ADD",IF(NOT(ISBLANK(AM263)),_xlfn.XLOOKUP(AM263,ar_replace_reason[lookupValue],ar_replace_reason[lookupKey],"ERROR"),""), "")</f>
        <v/>
      </c>
      <c r="AO263" s="3" t="str">
        <f t="shared" si="41"/>
        <v/>
      </c>
      <c r="AP263" s="3" t="str">
        <f>IF($A263="","",IF((AND($A263="ADD",OR(AO263="",AO263="Queenstown-Lakes District Council"))),"70",(_xlfn.XLOOKUP(AO263,ud_organisation_owner[lookupValue],ud_organisation_owner[lookupKey],""))))</f>
        <v/>
      </c>
      <c r="AQ263" s="3" t="str">
        <f t="shared" si="42"/>
        <v/>
      </c>
      <c r="AR263" s="3" t="str">
        <f>IF($A263="","",IF((AND($A263="ADD",OR(AQ263="",AQ263="Queenstown-Lakes District Council"))),"70",(_xlfn.XLOOKUP(AQ263,ud_organisation_owner[lookupValue],ud_organisation_owner[lookupKey],""))))</f>
        <v/>
      </c>
      <c r="AS263" s="3" t="str">
        <f t="shared" si="43"/>
        <v/>
      </c>
      <c r="AT263" s="3" t="str">
        <f>IF($A263="","",IF((AND($A263="ADD",OR(AS263="",AS263="Local Authority"))),"17",(_xlfn.XLOOKUP(AS263,ud_sub_organisation[lookupValue],ud_sub_organisation[lookupKey],""))))</f>
        <v/>
      </c>
      <c r="AU263" s="3" t="str">
        <f t="shared" si="44"/>
        <v/>
      </c>
      <c r="AV263" s="3" t="str">
        <f>IF($A263="","",IF((AND($A263="ADD",OR(AU263="",AU263="Vested Assets"))),"12",(_xlfn.XLOOKUP(AU263,ud_work_category[lookupValue],ud_work_category[lookupKey],""))))</f>
        <v/>
      </c>
      <c r="AW263" s="8"/>
      <c r="AX263" s="2" t="str">
        <f t="shared" si="45"/>
        <v/>
      </c>
      <c r="AY263" s="3" t="str">
        <f t="shared" si="46"/>
        <v/>
      </c>
      <c r="AZ263" s="3" t="str">
        <f>IF($A263="","",IF((AND($A263="ADD",OR(AY263="",AY263="Excellent"))),"1",(_xlfn.XLOOKUP(AY263,condition[lookupValue],condition[lookupKey],""))))</f>
        <v/>
      </c>
      <c r="BA263" s="7" t="str">
        <f t="shared" si="47"/>
        <v/>
      </c>
      <c r="BB263" s="9"/>
    </row>
    <row r="264" spans="2:5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6" t="str">
        <f t="shared" si="36"/>
        <v/>
      </c>
      <c r="O264" s="4"/>
      <c r="Q264" s="3" t="str">
        <f>IF($A264="ADD",IF(NOT(ISBLANK(P264)),_xlfn.XLOOKUP(P264,len_adjust_rsn[lookupValue],len_adjust_rsn[lookupKey],"ERROR"),""), "")</f>
        <v/>
      </c>
      <c r="R264" s="6" t="str">
        <f t="shared" si="37"/>
        <v/>
      </c>
      <c r="S264" s="6"/>
      <c r="T264" s="6" t="str">
        <f t="shared" si="38"/>
        <v/>
      </c>
      <c r="V264" s="3" t="str">
        <f>IF($A264="ADD",IF(NOT(ISBLANK(U264)),_xlfn.XLOOKUP(U264,ud_berm_type[lookupValue],ud_berm_type[lookupKey],"ERROR"),""), "")</f>
        <v/>
      </c>
      <c r="X264" s="4"/>
      <c r="AE264" s="7"/>
      <c r="AF264" s="4" t="str">
        <f t="shared" ca="1" si="39"/>
        <v/>
      </c>
      <c r="AG264" s="4"/>
      <c r="AH264" s="3" t="str">
        <f t="shared" si="40"/>
        <v/>
      </c>
      <c r="AI264" s="3" t="str">
        <f>IF($A264="","",IF((AND($A264="ADD",OR(AH264="",AH264="In Use"))),"5",(_xlfn.XLOOKUP(AH264,ud_asset_status[lookupValue],ud_asset_status[lookupKey],""))))</f>
        <v/>
      </c>
      <c r="AK264" s="3" t="str">
        <f>IF($A264="ADD",IF(NOT(ISBLANK(AJ264)),_xlfn.XLOOKUP(AJ264,ud_replacement_status[lookupValue],ud_replacement_status[lookupKey],"ERROR"),""), "")</f>
        <v/>
      </c>
      <c r="AL264" s="7"/>
      <c r="AN264" s="3" t="str">
        <f>IF($A264="ADD",IF(NOT(ISBLANK(AM264)),_xlfn.XLOOKUP(AM264,ar_replace_reason[lookupValue],ar_replace_reason[lookupKey],"ERROR"),""), "")</f>
        <v/>
      </c>
      <c r="AO264" s="3" t="str">
        <f t="shared" si="41"/>
        <v/>
      </c>
      <c r="AP264" s="3" t="str">
        <f>IF($A264="","",IF((AND($A264="ADD",OR(AO264="",AO264="Queenstown-Lakes District Council"))),"70",(_xlfn.XLOOKUP(AO264,ud_organisation_owner[lookupValue],ud_organisation_owner[lookupKey],""))))</f>
        <v/>
      </c>
      <c r="AQ264" s="3" t="str">
        <f t="shared" si="42"/>
        <v/>
      </c>
      <c r="AR264" s="3" t="str">
        <f>IF($A264="","",IF((AND($A264="ADD",OR(AQ264="",AQ264="Queenstown-Lakes District Council"))),"70",(_xlfn.XLOOKUP(AQ264,ud_organisation_owner[lookupValue],ud_organisation_owner[lookupKey],""))))</f>
        <v/>
      </c>
      <c r="AS264" s="3" t="str">
        <f t="shared" si="43"/>
        <v/>
      </c>
      <c r="AT264" s="3" t="str">
        <f>IF($A264="","",IF((AND($A264="ADD",OR(AS264="",AS264="Local Authority"))),"17",(_xlfn.XLOOKUP(AS264,ud_sub_organisation[lookupValue],ud_sub_organisation[lookupKey],""))))</f>
        <v/>
      </c>
      <c r="AU264" s="3" t="str">
        <f t="shared" si="44"/>
        <v/>
      </c>
      <c r="AV264" s="3" t="str">
        <f>IF($A264="","",IF((AND($A264="ADD",OR(AU264="",AU264="Vested Assets"))),"12",(_xlfn.XLOOKUP(AU264,ud_work_category[lookupValue],ud_work_category[lookupKey],""))))</f>
        <v/>
      </c>
      <c r="AW264" s="8"/>
      <c r="AX264" s="2" t="str">
        <f t="shared" si="45"/>
        <v/>
      </c>
      <c r="AY264" s="3" t="str">
        <f t="shared" si="46"/>
        <v/>
      </c>
      <c r="AZ264" s="3" t="str">
        <f>IF($A264="","",IF((AND($A264="ADD",OR(AY264="",AY264="Excellent"))),"1",(_xlfn.XLOOKUP(AY264,condition[lookupValue],condition[lookupKey],""))))</f>
        <v/>
      </c>
      <c r="BA264" s="7" t="str">
        <f t="shared" si="47"/>
        <v/>
      </c>
      <c r="BB264" s="9"/>
    </row>
    <row r="265" spans="2:5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6" t="str">
        <f t="shared" si="36"/>
        <v/>
      </c>
      <c r="O265" s="4"/>
      <c r="Q265" s="3" t="str">
        <f>IF($A265="ADD",IF(NOT(ISBLANK(P265)),_xlfn.XLOOKUP(P265,len_adjust_rsn[lookupValue],len_adjust_rsn[lookupKey],"ERROR"),""), "")</f>
        <v/>
      </c>
      <c r="R265" s="6" t="str">
        <f t="shared" si="37"/>
        <v/>
      </c>
      <c r="S265" s="6"/>
      <c r="T265" s="6" t="str">
        <f t="shared" si="38"/>
        <v/>
      </c>
      <c r="V265" s="3" t="str">
        <f>IF($A265="ADD",IF(NOT(ISBLANK(U265)),_xlfn.XLOOKUP(U265,ud_berm_type[lookupValue],ud_berm_type[lookupKey],"ERROR"),""), "")</f>
        <v/>
      </c>
      <c r="X265" s="4"/>
      <c r="AE265" s="7"/>
      <c r="AF265" s="4" t="str">
        <f t="shared" ca="1" si="39"/>
        <v/>
      </c>
      <c r="AG265" s="4"/>
      <c r="AH265" s="3" t="str">
        <f t="shared" si="40"/>
        <v/>
      </c>
      <c r="AI265" s="3" t="str">
        <f>IF($A265="","",IF((AND($A265="ADD",OR(AH265="",AH265="In Use"))),"5",(_xlfn.XLOOKUP(AH265,ud_asset_status[lookupValue],ud_asset_status[lookupKey],""))))</f>
        <v/>
      </c>
      <c r="AK265" s="3" t="str">
        <f>IF($A265="ADD",IF(NOT(ISBLANK(AJ265)),_xlfn.XLOOKUP(AJ265,ud_replacement_status[lookupValue],ud_replacement_status[lookupKey],"ERROR"),""), "")</f>
        <v/>
      </c>
      <c r="AL265" s="7"/>
      <c r="AN265" s="3" t="str">
        <f>IF($A265="ADD",IF(NOT(ISBLANK(AM265)),_xlfn.XLOOKUP(AM265,ar_replace_reason[lookupValue],ar_replace_reason[lookupKey],"ERROR"),""), "")</f>
        <v/>
      </c>
      <c r="AO265" s="3" t="str">
        <f t="shared" si="41"/>
        <v/>
      </c>
      <c r="AP265" s="3" t="str">
        <f>IF($A265="","",IF((AND($A265="ADD",OR(AO265="",AO265="Queenstown-Lakes District Council"))),"70",(_xlfn.XLOOKUP(AO265,ud_organisation_owner[lookupValue],ud_organisation_owner[lookupKey],""))))</f>
        <v/>
      </c>
      <c r="AQ265" s="3" t="str">
        <f t="shared" si="42"/>
        <v/>
      </c>
      <c r="AR265" s="3" t="str">
        <f>IF($A265="","",IF((AND($A265="ADD",OR(AQ265="",AQ265="Queenstown-Lakes District Council"))),"70",(_xlfn.XLOOKUP(AQ265,ud_organisation_owner[lookupValue],ud_organisation_owner[lookupKey],""))))</f>
        <v/>
      </c>
      <c r="AS265" s="3" t="str">
        <f t="shared" si="43"/>
        <v/>
      </c>
      <c r="AT265" s="3" t="str">
        <f>IF($A265="","",IF((AND($A265="ADD",OR(AS265="",AS265="Local Authority"))),"17",(_xlfn.XLOOKUP(AS265,ud_sub_organisation[lookupValue],ud_sub_organisation[lookupKey],""))))</f>
        <v/>
      </c>
      <c r="AU265" s="3" t="str">
        <f t="shared" si="44"/>
        <v/>
      </c>
      <c r="AV265" s="3" t="str">
        <f>IF($A265="","",IF((AND($A265="ADD",OR(AU265="",AU265="Vested Assets"))),"12",(_xlfn.XLOOKUP(AU265,ud_work_category[lookupValue],ud_work_category[lookupKey],""))))</f>
        <v/>
      </c>
      <c r="AW265" s="8"/>
      <c r="AX265" s="2" t="str">
        <f t="shared" si="45"/>
        <v/>
      </c>
      <c r="AY265" s="3" t="str">
        <f t="shared" si="46"/>
        <v/>
      </c>
      <c r="AZ265" s="3" t="str">
        <f>IF($A265="","",IF((AND($A265="ADD",OR(AY265="",AY265="Excellent"))),"1",(_xlfn.XLOOKUP(AY265,condition[lookupValue],condition[lookupKey],""))))</f>
        <v/>
      </c>
      <c r="BA265" s="7" t="str">
        <f t="shared" si="47"/>
        <v/>
      </c>
      <c r="BB265" s="9"/>
    </row>
    <row r="266" spans="2:5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6" t="str">
        <f t="shared" si="36"/>
        <v/>
      </c>
      <c r="O266" s="4"/>
      <c r="Q266" s="3" t="str">
        <f>IF($A266="ADD",IF(NOT(ISBLANK(P266)),_xlfn.XLOOKUP(P266,len_adjust_rsn[lookupValue],len_adjust_rsn[lookupKey],"ERROR"),""), "")</f>
        <v/>
      </c>
      <c r="R266" s="6" t="str">
        <f t="shared" si="37"/>
        <v/>
      </c>
      <c r="S266" s="6"/>
      <c r="T266" s="6" t="str">
        <f t="shared" si="38"/>
        <v/>
      </c>
      <c r="V266" s="3" t="str">
        <f>IF($A266="ADD",IF(NOT(ISBLANK(U266)),_xlfn.XLOOKUP(U266,ud_berm_type[lookupValue],ud_berm_type[lookupKey],"ERROR"),""), "")</f>
        <v/>
      </c>
      <c r="X266" s="4"/>
      <c r="AE266" s="7"/>
      <c r="AF266" s="4" t="str">
        <f t="shared" ca="1" si="39"/>
        <v/>
      </c>
      <c r="AG266" s="4"/>
      <c r="AH266" s="3" t="str">
        <f t="shared" si="40"/>
        <v/>
      </c>
      <c r="AI266" s="3" t="str">
        <f>IF($A266="","",IF((AND($A266="ADD",OR(AH266="",AH266="In Use"))),"5",(_xlfn.XLOOKUP(AH266,ud_asset_status[lookupValue],ud_asset_status[lookupKey],""))))</f>
        <v/>
      </c>
      <c r="AK266" s="3" t="str">
        <f>IF($A266="ADD",IF(NOT(ISBLANK(AJ266)),_xlfn.XLOOKUP(AJ266,ud_replacement_status[lookupValue],ud_replacement_status[lookupKey],"ERROR"),""), "")</f>
        <v/>
      </c>
      <c r="AL266" s="7"/>
      <c r="AN266" s="3" t="str">
        <f>IF($A266="ADD",IF(NOT(ISBLANK(AM266)),_xlfn.XLOOKUP(AM266,ar_replace_reason[lookupValue],ar_replace_reason[lookupKey],"ERROR"),""), "")</f>
        <v/>
      </c>
      <c r="AO266" s="3" t="str">
        <f t="shared" si="41"/>
        <v/>
      </c>
      <c r="AP266" s="3" t="str">
        <f>IF($A266="","",IF((AND($A266="ADD",OR(AO266="",AO266="Queenstown-Lakes District Council"))),"70",(_xlfn.XLOOKUP(AO266,ud_organisation_owner[lookupValue],ud_organisation_owner[lookupKey],""))))</f>
        <v/>
      </c>
      <c r="AQ266" s="3" t="str">
        <f t="shared" si="42"/>
        <v/>
      </c>
      <c r="AR266" s="3" t="str">
        <f>IF($A266="","",IF((AND($A266="ADD",OR(AQ266="",AQ266="Queenstown-Lakes District Council"))),"70",(_xlfn.XLOOKUP(AQ266,ud_organisation_owner[lookupValue],ud_organisation_owner[lookupKey],""))))</f>
        <v/>
      </c>
      <c r="AS266" s="3" t="str">
        <f t="shared" si="43"/>
        <v/>
      </c>
      <c r="AT266" s="3" t="str">
        <f>IF($A266="","",IF((AND($A266="ADD",OR(AS266="",AS266="Local Authority"))),"17",(_xlfn.XLOOKUP(AS266,ud_sub_organisation[lookupValue],ud_sub_organisation[lookupKey],""))))</f>
        <v/>
      </c>
      <c r="AU266" s="3" t="str">
        <f t="shared" si="44"/>
        <v/>
      </c>
      <c r="AV266" s="3" t="str">
        <f>IF($A266="","",IF((AND($A266="ADD",OR(AU266="",AU266="Vested Assets"))),"12",(_xlfn.XLOOKUP(AU266,ud_work_category[lookupValue],ud_work_category[lookupKey],""))))</f>
        <v/>
      </c>
      <c r="AW266" s="8"/>
      <c r="AX266" s="2" t="str">
        <f t="shared" si="45"/>
        <v/>
      </c>
      <c r="AY266" s="3" t="str">
        <f t="shared" si="46"/>
        <v/>
      </c>
      <c r="AZ266" s="3" t="str">
        <f>IF($A266="","",IF((AND($A266="ADD",OR(AY266="",AY266="Excellent"))),"1",(_xlfn.XLOOKUP(AY266,condition[lookupValue],condition[lookupKey],""))))</f>
        <v/>
      </c>
      <c r="BA266" s="7" t="str">
        <f t="shared" si="47"/>
        <v/>
      </c>
      <c r="BB266" s="9"/>
    </row>
    <row r="267" spans="2:5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6" t="str">
        <f t="shared" ref="N267:N300" si="48">IF(H267&lt;&gt;"",H267-G267,"")</f>
        <v/>
      </c>
      <c r="O267" s="4"/>
      <c r="Q267" s="3" t="str">
        <f>IF($A267="ADD",IF(NOT(ISBLANK(P267)),_xlfn.XLOOKUP(P267,len_adjust_rsn[lookupValue],len_adjust_rsn[lookupKey],"ERROR"),""), "")</f>
        <v/>
      </c>
      <c r="R267" s="6" t="str">
        <f t="shared" ref="R267:R300" si="49">IF(M267&lt;&gt;"",N267*M267,"")</f>
        <v/>
      </c>
      <c r="S267" s="6"/>
      <c r="T267" s="6" t="str">
        <f t="shared" ref="T267:T300" si="50">IF(S267&lt;&gt;"",R267+S267,R267)</f>
        <v/>
      </c>
      <c r="V267" s="3" t="str">
        <f>IF($A267="ADD",IF(NOT(ISBLANK(U267)),_xlfn.XLOOKUP(U267,ud_berm_type[lookupValue],ud_berm_type[lookupKey],"ERROR"),""), "")</f>
        <v/>
      </c>
      <c r="X267" s="4"/>
      <c r="AE267" s="7"/>
      <c r="AF267" s="4" t="str">
        <f t="shared" ref="AF267:AF300" ca="1" si="51">IF(AE267&lt;&gt;"", DATEDIF(AE267, TODAY(),"Y"),"")</f>
        <v/>
      </c>
      <c r="AG267" s="4"/>
      <c r="AH267" s="3" t="str">
        <f t="shared" ref="AH267:AH300" si="52">IF($A267="ADD","In Use","")</f>
        <v/>
      </c>
      <c r="AI267" s="3" t="str">
        <f>IF($A267="","",IF((AND($A267="ADD",OR(AH267="",AH267="In Use"))),"5",(_xlfn.XLOOKUP(AH267,ud_asset_status[lookupValue],ud_asset_status[lookupKey],""))))</f>
        <v/>
      </c>
      <c r="AK267" s="3" t="str">
        <f>IF($A267="ADD",IF(NOT(ISBLANK(AJ267)),_xlfn.XLOOKUP(AJ267,ud_replacement_status[lookupValue],ud_replacement_status[lookupKey],"ERROR"),""), "")</f>
        <v/>
      </c>
      <c r="AL267" s="7"/>
      <c r="AN267" s="3" t="str">
        <f>IF($A267="ADD",IF(NOT(ISBLANK(AM267)),_xlfn.XLOOKUP(AM267,ar_replace_reason[lookupValue],ar_replace_reason[lookupKey],"ERROR"),""), "")</f>
        <v/>
      </c>
      <c r="AO267" s="3" t="str">
        <f t="shared" ref="AO267:AO300" si="53">IF($A267="ADD","Queenstown-Lakes District Council","")</f>
        <v/>
      </c>
      <c r="AP267" s="3" t="str">
        <f>IF($A267="","",IF((AND($A267="ADD",OR(AO267="",AO267="Queenstown-Lakes District Council"))),"70",(_xlfn.XLOOKUP(AO267,ud_organisation_owner[lookupValue],ud_organisation_owner[lookupKey],""))))</f>
        <v/>
      </c>
      <c r="AQ267" s="3" t="str">
        <f t="shared" ref="AQ267:AQ300" si="54">IF($A267="ADD","Queenstown-Lakes District Council","")</f>
        <v/>
      </c>
      <c r="AR267" s="3" t="str">
        <f>IF($A267="","",IF((AND($A267="ADD",OR(AQ267="",AQ267="Queenstown-Lakes District Council"))),"70",(_xlfn.XLOOKUP(AQ267,ud_organisation_owner[lookupValue],ud_organisation_owner[lookupKey],""))))</f>
        <v/>
      </c>
      <c r="AS267" s="3" t="str">
        <f t="shared" ref="AS267:AS300" si="55">IF($A267="ADD","Local Authority","")</f>
        <v/>
      </c>
      <c r="AT267" s="3" t="str">
        <f>IF($A267="","",IF((AND($A267="ADD",OR(AS267="",AS267="Local Authority"))),"17",(_xlfn.XLOOKUP(AS267,ud_sub_organisation[lookupValue],ud_sub_organisation[lookupKey],""))))</f>
        <v/>
      </c>
      <c r="AU267" s="3" t="str">
        <f t="shared" ref="AU267:AU300" si="56">IF($A267="ADD","Vested Assets","")</f>
        <v/>
      </c>
      <c r="AV267" s="3" t="str">
        <f>IF($A267="","",IF((AND($A267="ADD",OR(AU267="",AU267="Vested Assets"))),"12",(_xlfn.XLOOKUP(AU267,ud_work_category[lookupValue],ud_work_category[lookupKey],""))))</f>
        <v/>
      </c>
      <c r="AW267" s="8"/>
      <c r="AX267" s="2" t="str">
        <f t="shared" ref="AX267:AX300" si="57">IF($A267="ADD","TRUE","")</f>
        <v/>
      </c>
      <c r="AY267" s="3" t="str">
        <f t="shared" ref="AY267:AY300" si="58">IF($A267="ADD","Excellent","")</f>
        <v/>
      </c>
      <c r="AZ267" s="3" t="str">
        <f>IF($A267="","",IF((AND($A267="ADD",OR(AY267="",AY267="Excellent"))),"1",(_xlfn.XLOOKUP(AY267,condition[lookupValue],condition[lookupKey],""))))</f>
        <v/>
      </c>
      <c r="BA267" s="7" t="str">
        <f t="shared" ref="BA267:BA300" si="59">IF(AE267&lt;&gt;"",AE267,"")</f>
        <v/>
      </c>
      <c r="BB267" s="9"/>
    </row>
    <row r="268" spans="2:5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6" t="str">
        <f t="shared" si="48"/>
        <v/>
      </c>
      <c r="O268" s="4"/>
      <c r="Q268" s="3" t="str">
        <f>IF($A268="ADD",IF(NOT(ISBLANK(P268)),_xlfn.XLOOKUP(P268,len_adjust_rsn[lookupValue],len_adjust_rsn[lookupKey],"ERROR"),""), "")</f>
        <v/>
      </c>
      <c r="R268" s="6" t="str">
        <f t="shared" si="49"/>
        <v/>
      </c>
      <c r="S268" s="6"/>
      <c r="T268" s="6" t="str">
        <f t="shared" si="50"/>
        <v/>
      </c>
      <c r="V268" s="3" t="str">
        <f>IF($A268="ADD",IF(NOT(ISBLANK(U268)),_xlfn.XLOOKUP(U268,ud_berm_type[lookupValue],ud_berm_type[lookupKey],"ERROR"),""), "")</f>
        <v/>
      </c>
      <c r="X268" s="4"/>
      <c r="AE268" s="7"/>
      <c r="AF268" s="4" t="str">
        <f t="shared" ca="1" si="51"/>
        <v/>
      </c>
      <c r="AG268" s="4"/>
      <c r="AH268" s="3" t="str">
        <f t="shared" si="52"/>
        <v/>
      </c>
      <c r="AI268" s="3" t="str">
        <f>IF($A268="","",IF((AND($A268="ADD",OR(AH268="",AH268="In Use"))),"5",(_xlfn.XLOOKUP(AH268,ud_asset_status[lookupValue],ud_asset_status[lookupKey],""))))</f>
        <v/>
      </c>
      <c r="AK268" s="3" t="str">
        <f>IF($A268="ADD",IF(NOT(ISBLANK(AJ268)),_xlfn.XLOOKUP(AJ268,ud_replacement_status[lookupValue],ud_replacement_status[lookupKey],"ERROR"),""), "")</f>
        <v/>
      </c>
      <c r="AL268" s="7"/>
      <c r="AN268" s="3" t="str">
        <f>IF($A268="ADD",IF(NOT(ISBLANK(AM268)),_xlfn.XLOOKUP(AM268,ar_replace_reason[lookupValue],ar_replace_reason[lookupKey],"ERROR"),""), "")</f>
        <v/>
      </c>
      <c r="AO268" s="3" t="str">
        <f t="shared" si="53"/>
        <v/>
      </c>
      <c r="AP268" s="3" t="str">
        <f>IF($A268="","",IF((AND($A268="ADD",OR(AO268="",AO268="Queenstown-Lakes District Council"))),"70",(_xlfn.XLOOKUP(AO268,ud_organisation_owner[lookupValue],ud_organisation_owner[lookupKey],""))))</f>
        <v/>
      </c>
      <c r="AQ268" s="3" t="str">
        <f t="shared" si="54"/>
        <v/>
      </c>
      <c r="AR268" s="3" t="str">
        <f>IF($A268="","",IF((AND($A268="ADD",OR(AQ268="",AQ268="Queenstown-Lakes District Council"))),"70",(_xlfn.XLOOKUP(AQ268,ud_organisation_owner[lookupValue],ud_organisation_owner[lookupKey],""))))</f>
        <v/>
      </c>
      <c r="AS268" s="3" t="str">
        <f t="shared" si="55"/>
        <v/>
      </c>
      <c r="AT268" s="3" t="str">
        <f>IF($A268="","",IF((AND($A268="ADD",OR(AS268="",AS268="Local Authority"))),"17",(_xlfn.XLOOKUP(AS268,ud_sub_organisation[lookupValue],ud_sub_organisation[lookupKey],""))))</f>
        <v/>
      </c>
      <c r="AU268" s="3" t="str">
        <f t="shared" si="56"/>
        <v/>
      </c>
      <c r="AV268" s="3" t="str">
        <f>IF($A268="","",IF((AND($A268="ADD",OR(AU268="",AU268="Vested Assets"))),"12",(_xlfn.XLOOKUP(AU268,ud_work_category[lookupValue],ud_work_category[lookupKey],""))))</f>
        <v/>
      </c>
      <c r="AW268" s="8"/>
      <c r="AX268" s="2" t="str">
        <f t="shared" si="57"/>
        <v/>
      </c>
      <c r="AY268" s="3" t="str">
        <f t="shared" si="58"/>
        <v/>
      </c>
      <c r="AZ268" s="3" t="str">
        <f>IF($A268="","",IF((AND($A268="ADD",OR(AY268="",AY268="Excellent"))),"1",(_xlfn.XLOOKUP(AY268,condition[lookupValue],condition[lookupKey],""))))</f>
        <v/>
      </c>
      <c r="BA268" s="7" t="str">
        <f t="shared" si="59"/>
        <v/>
      </c>
      <c r="BB268" s="9"/>
    </row>
    <row r="269" spans="2:5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6" t="str">
        <f t="shared" si="48"/>
        <v/>
      </c>
      <c r="O269" s="4"/>
      <c r="Q269" s="3" t="str">
        <f>IF($A269="ADD",IF(NOT(ISBLANK(P269)),_xlfn.XLOOKUP(P269,len_adjust_rsn[lookupValue],len_adjust_rsn[lookupKey],"ERROR"),""), "")</f>
        <v/>
      </c>
      <c r="R269" s="6" t="str">
        <f t="shared" si="49"/>
        <v/>
      </c>
      <c r="S269" s="6"/>
      <c r="T269" s="6" t="str">
        <f t="shared" si="50"/>
        <v/>
      </c>
      <c r="V269" s="3" t="str">
        <f>IF($A269="ADD",IF(NOT(ISBLANK(U269)),_xlfn.XLOOKUP(U269,ud_berm_type[lookupValue],ud_berm_type[lookupKey],"ERROR"),""), "")</f>
        <v/>
      </c>
      <c r="X269" s="4"/>
      <c r="AE269" s="7"/>
      <c r="AF269" s="4" t="str">
        <f t="shared" ca="1" si="51"/>
        <v/>
      </c>
      <c r="AG269" s="4"/>
      <c r="AH269" s="3" t="str">
        <f t="shared" si="52"/>
        <v/>
      </c>
      <c r="AI269" s="3" t="str">
        <f>IF($A269="","",IF((AND($A269="ADD",OR(AH269="",AH269="In Use"))),"5",(_xlfn.XLOOKUP(AH269,ud_asset_status[lookupValue],ud_asset_status[lookupKey],""))))</f>
        <v/>
      </c>
      <c r="AK269" s="3" t="str">
        <f>IF($A269="ADD",IF(NOT(ISBLANK(AJ269)),_xlfn.XLOOKUP(AJ269,ud_replacement_status[lookupValue],ud_replacement_status[lookupKey],"ERROR"),""), "")</f>
        <v/>
      </c>
      <c r="AL269" s="7"/>
      <c r="AN269" s="3" t="str">
        <f>IF($A269="ADD",IF(NOT(ISBLANK(AM269)),_xlfn.XLOOKUP(AM269,ar_replace_reason[lookupValue],ar_replace_reason[lookupKey],"ERROR"),""), "")</f>
        <v/>
      </c>
      <c r="AO269" s="3" t="str">
        <f t="shared" si="53"/>
        <v/>
      </c>
      <c r="AP269" s="3" t="str">
        <f>IF($A269="","",IF((AND($A269="ADD",OR(AO269="",AO269="Queenstown-Lakes District Council"))),"70",(_xlfn.XLOOKUP(AO269,ud_organisation_owner[lookupValue],ud_organisation_owner[lookupKey],""))))</f>
        <v/>
      </c>
      <c r="AQ269" s="3" t="str">
        <f t="shared" si="54"/>
        <v/>
      </c>
      <c r="AR269" s="3" t="str">
        <f>IF($A269="","",IF((AND($A269="ADD",OR(AQ269="",AQ269="Queenstown-Lakes District Council"))),"70",(_xlfn.XLOOKUP(AQ269,ud_organisation_owner[lookupValue],ud_organisation_owner[lookupKey],""))))</f>
        <v/>
      </c>
      <c r="AS269" s="3" t="str">
        <f t="shared" si="55"/>
        <v/>
      </c>
      <c r="AT269" s="3" t="str">
        <f>IF($A269="","",IF((AND($A269="ADD",OR(AS269="",AS269="Local Authority"))),"17",(_xlfn.XLOOKUP(AS269,ud_sub_organisation[lookupValue],ud_sub_organisation[lookupKey],""))))</f>
        <v/>
      </c>
      <c r="AU269" s="3" t="str">
        <f t="shared" si="56"/>
        <v/>
      </c>
      <c r="AV269" s="3" t="str">
        <f>IF($A269="","",IF((AND($A269="ADD",OR(AU269="",AU269="Vested Assets"))),"12",(_xlfn.XLOOKUP(AU269,ud_work_category[lookupValue],ud_work_category[lookupKey],""))))</f>
        <v/>
      </c>
      <c r="AW269" s="8"/>
      <c r="AX269" s="2" t="str">
        <f t="shared" si="57"/>
        <v/>
      </c>
      <c r="AY269" s="3" t="str">
        <f t="shared" si="58"/>
        <v/>
      </c>
      <c r="AZ269" s="3" t="str">
        <f>IF($A269="","",IF((AND($A269="ADD",OR(AY269="",AY269="Excellent"))),"1",(_xlfn.XLOOKUP(AY269,condition[lookupValue],condition[lookupKey],""))))</f>
        <v/>
      </c>
      <c r="BA269" s="7" t="str">
        <f t="shared" si="59"/>
        <v/>
      </c>
      <c r="BB269" s="9"/>
    </row>
    <row r="270" spans="2:5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6" t="str">
        <f t="shared" si="48"/>
        <v/>
      </c>
      <c r="O270" s="4"/>
      <c r="Q270" s="3" t="str">
        <f>IF($A270="ADD",IF(NOT(ISBLANK(P270)),_xlfn.XLOOKUP(P270,len_adjust_rsn[lookupValue],len_adjust_rsn[lookupKey],"ERROR"),""), "")</f>
        <v/>
      </c>
      <c r="R270" s="6" t="str">
        <f t="shared" si="49"/>
        <v/>
      </c>
      <c r="S270" s="6"/>
      <c r="T270" s="6" t="str">
        <f t="shared" si="50"/>
        <v/>
      </c>
      <c r="V270" s="3" t="str">
        <f>IF($A270="ADD",IF(NOT(ISBLANK(U270)),_xlfn.XLOOKUP(U270,ud_berm_type[lookupValue],ud_berm_type[lookupKey],"ERROR"),""), "")</f>
        <v/>
      </c>
      <c r="X270" s="4"/>
      <c r="AE270" s="7"/>
      <c r="AF270" s="4" t="str">
        <f t="shared" ca="1" si="51"/>
        <v/>
      </c>
      <c r="AG270" s="4"/>
      <c r="AH270" s="3" t="str">
        <f t="shared" si="52"/>
        <v/>
      </c>
      <c r="AI270" s="3" t="str">
        <f>IF($A270="","",IF((AND($A270="ADD",OR(AH270="",AH270="In Use"))),"5",(_xlfn.XLOOKUP(AH270,ud_asset_status[lookupValue],ud_asset_status[lookupKey],""))))</f>
        <v/>
      </c>
      <c r="AK270" s="3" t="str">
        <f>IF($A270="ADD",IF(NOT(ISBLANK(AJ270)),_xlfn.XLOOKUP(AJ270,ud_replacement_status[lookupValue],ud_replacement_status[lookupKey],"ERROR"),""), "")</f>
        <v/>
      </c>
      <c r="AL270" s="7"/>
      <c r="AN270" s="3" t="str">
        <f>IF($A270="ADD",IF(NOT(ISBLANK(AM270)),_xlfn.XLOOKUP(AM270,ar_replace_reason[lookupValue],ar_replace_reason[lookupKey],"ERROR"),""), "")</f>
        <v/>
      </c>
      <c r="AO270" s="3" t="str">
        <f t="shared" si="53"/>
        <v/>
      </c>
      <c r="AP270" s="3" t="str">
        <f>IF($A270="","",IF((AND($A270="ADD",OR(AO270="",AO270="Queenstown-Lakes District Council"))),"70",(_xlfn.XLOOKUP(AO270,ud_organisation_owner[lookupValue],ud_organisation_owner[lookupKey],""))))</f>
        <v/>
      </c>
      <c r="AQ270" s="3" t="str">
        <f t="shared" si="54"/>
        <v/>
      </c>
      <c r="AR270" s="3" t="str">
        <f>IF($A270="","",IF((AND($A270="ADD",OR(AQ270="",AQ270="Queenstown-Lakes District Council"))),"70",(_xlfn.XLOOKUP(AQ270,ud_organisation_owner[lookupValue],ud_organisation_owner[lookupKey],""))))</f>
        <v/>
      </c>
      <c r="AS270" s="3" t="str">
        <f t="shared" si="55"/>
        <v/>
      </c>
      <c r="AT270" s="3" t="str">
        <f>IF($A270="","",IF((AND($A270="ADD",OR(AS270="",AS270="Local Authority"))),"17",(_xlfn.XLOOKUP(AS270,ud_sub_organisation[lookupValue],ud_sub_organisation[lookupKey],""))))</f>
        <v/>
      </c>
      <c r="AU270" s="3" t="str">
        <f t="shared" si="56"/>
        <v/>
      </c>
      <c r="AV270" s="3" t="str">
        <f>IF($A270="","",IF((AND($A270="ADD",OR(AU270="",AU270="Vested Assets"))),"12",(_xlfn.XLOOKUP(AU270,ud_work_category[lookupValue],ud_work_category[lookupKey],""))))</f>
        <v/>
      </c>
      <c r="AW270" s="8"/>
      <c r="AX270" s="2" t="str">
        <f t="shared" si="57"/>
        <v/>
      </c>
      <c r="AY270" s="3" t="str">
        <f t="shared" si="58"/>
        <v/>
      </c>
      <c r="AZ270" s="3" t="str">
        <f>IF($A270="","",IF((AND($A270="ADD",OR(AY270="",AY270="Excellent"))),"1",(_xlfn.XLOOKUP(AY270,condition[lookupValue],condition[lookupKey],""))))</f>
        <v/>
      </c>
      <c r="BA270" s="7" t="str">
        <f t="shared" si="59"/>
        <v/>
      </c>
      <c r="BB270" s="9"/>
    </row>
    <row r="271" spans="2:5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6" t="str">
        <f t="shared" si="48"/>
        <v/>
      </c>
      <c r="O271" s="4"/>
      <c r="Q271" s="3" t="str">
        <f>IF($A271="ADD",IF(NOT(ISBLANK(P271)),_xlfn.XLOOKUP(P271,len_adjust_rsn[lookupValue],len_adjust_rsn[lookupKey],"ERROR"),""), "")</f>
        <v/>
      </c>
      <c r="R271" s="6" t="str">
        <f t="shared" si="49"/>
        <v/>
      </c>
      <c r="S271" s="6"/>
      <c r="T271" s="6" t="str">
        <f t="shared" si="50"/>
        <v/>
      </c>
      <c r="V271" s="3" t="str">
        <f>IF($A271="ADD",IF(NOT(ISBLANK(U271)),_xlfn.XLOOKUP(U271,ud_berm_type[lookupValue],ud_berm_type[lookupKey],"ERROR"),""), "")</f>
        <v/>
      </c>
      <c r="X271" s="4"/>
      <c r="AE271" s="7"/>
      <c r="AF271" s="4" t="str">
        <f t="shared" ca="1" si="51"/>
        <v/>
      </c>
      <c r="AG271" s="4"/>
      <c r="AH271" s="3" t="str">
        <f t="shared" si="52"/>
        <v/>
      </c>
      <c r="AI271" s="3" t="str">
        <f>IF($A271="","",IF((AND($A271="ADD",OR(AH271="",AH271="In Use"))),"5",(_xlfn.XLOOKUP(AH271,ud_asset_status[lookupValue],ud_asset_status[lookupKey],""))))</f>
        <v/>
      </c>
      <c r="AK271" s="3" t="str">
        <f>IF($A271="ADD",IF(NOT(ISBLANK(AJ271)),_xlfn.XLOOKUP(AJ271,ud_replacement_status[lookupValue],ud_replacement_status[lookupKey],"ERROR"),""), "")</f>
        <v/>
      </c>
      <c r="AL271" s="7"/>
      <c r="AN271" s="3" t="str">
        <f>IF($A271="ADD",IF(NOT(ISBLANK(AM271)),_xlfn.XLOOKUP(AM271,ar_replace_reason[lookupValue],ar_replace_reason[lookupKey],"ERROR"),""), "")</f>
        <v/>
      </c>
      <c r="AO271" s="3" t="str">
        <f t="shared" si="53"/>
        <v/>
      </c>
      <c r="AP271" s="3" t="str">
        <f>IF($A271="","",IF((AND($A271="ADD",OR(AO271="",AO271="Queenstown-Lakes District Council"))),"70",(_xlfn.XLOOKUP(AO271,ud_organisation_owner[lookupValue],ud_organisation_owner[lookupKey],""))))</f>
        <v/>
      </c>
      <c r="AQ271" s="3" t="str">
        <f t="shared" si="54"/>
        <v/>
      </c>
      <c r="AR271" s="3" t="str">
        <f>IF($A271="","",IF((AND($A271="ADD",OR(AQ271="",AQ271="Queenstown-Lakes District Council"))),"70",(_xlfn.XLOOKUP(AQ271,ud_organisation_owner[lookupValue],ud_organisation_owner[lookupKey],""))))</f>
        <v/>
      </c>
      <c r="AS271" s="3" t="str">
        <f t="shared" si="55"/>
        <v/>
      </c>
      <c r="AT271" s="3" t="str">
        <f>IF($A271="","",IF((AND($A271="ADD",OR(AS271="",AS271="Local Authority"))),"17",(_xlfn.XLOOKUP(AS271,ud_sub_organisation[lookupValue],ud_sub_organisation[lookupKey],""))))</f>
        <v/>
      </c>
      <c r="AU271" s="3" t="str">
        <f t="shared" si="56"/>
        <v/>
      </c>
      <c r="AV271" s="3" t="str">
        <f>IF($A271="","",IF((AND($A271="ADD",OR(AU271="",AU271="Vested Assets"))),"12",(_xlfn.XLOOKUP(AU271,ud_work_category[lookupValue],ud_work_category[lookupKey],""))))</f>
        <v/>
      </c>
      <c r="AW271" s="8"/>
      <c r="AX271" s="2" t="str">
        <f t="shared" si="57"/>
        <v/>
      </c>
      <c r="AY271" s="3" t="str">
        <f t="shared" si="58"/>
        <v/>
      </c>
      <c r="AZ271" s="3" t="str">
        <f>IF($A271="","",IF((AND($A271="ADD",OR(AY271="",AY271="Excellent"))),"1",(_xlfn.XLOOKUP(AY271,condition[lookupValue],condition[lookupKey],""))))</f>
        <v/>
      </c>
      <c r="BA271" s="7" t="str">
        <f t="shared" si="59"/>
        <v/>
      </c>
      <c r="BB271" s="9"/>
    </row>
    <row r="272" spans="2:5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6" t="str">
        <f t="shared" si="48"/>
        <v/>
      </c>
      <c r="O272" s="4"/>
      <c r="Q272" s="3" t="str">
        <f>IF($A272="ADD",IF(NOT(ISBLANK(P272)),_xlfn.XLOOKUP(P272,len_adjust_rsn[lookupValue],len_adjust_rsn[lookupKey],"ERROR"),""), "")</f>
        <v/>
      </c>
      <c r="R272" s="6" t="str">
        <f t="shared" si="49"/>
        <v/>
      </c>
      <c r="S272" s="6"/>
      <c r="T272" s="6" t="str">
        <f t="shared" si="50"/>
        <v/>
      </c>
      <c r="V272" s="3" t="str">
        <f>IF($A272="ADD",IF(NOT(ISBLANK(U272)),_xlfn.XLOOKUP(U272,ud_berm_type[lookupValue],ud_berm_type[lookupKey],"ERROR"),""), "")</f>
        <v/>
      </c>
      <c r="X272" s="4"/>
      <c r="AE272" s="7"/>
      <c r="AF272" s="4" t="str">
        <f t="shared" ca="1" si="51"/>
        <v/>
      </c>
      <c r="AG272" s="4"/>
      <c r="AH272" s="3" t="str">
        <f t="shared" si="52"/>
        <v/>
      </c>
      <c r="AI272" s="3" t="str">
        <f>IF($A272="","",IF((AND($A272="ADD",OR(AH272="",AH272="In Use"))),"5",(_xlfn.XLOOKUP(AH272,ud_asset_status[lookupValue],ud_asset_status[lookupKey],""))))</f>
        <v/>
      </c>
      <c r="AK272" s="3" t="str">
        <f>IF($A272="ADD",IF(NOT(ISBLANK(AJ272)),_xlfn.XLOOKUP(AJ272,ud_replacement_status[lookupValue],ud_replacement_status[lookupKey],"ERROR"),""), "")</f>
        <v/>
      </c>
      <c r="AL272" s="7"/>
      <c r="AN272" s="3" t="str">
        <f>IF($A272="ADD",IF(NOT(ISBLANK(AM272)),_xlfn.XLOOKUP(AM272,ar_replace_reason[lookupValue],ar_replace_reason[lookupKey],"ERROR"),""), "")</f>
        <v/>
      </c>
      <c r="AO272" s="3" t="str">
        <f t="shared" si="53"/>
        <v/>
      </c>
      <c r="AP272" s="3" t="str">
        <f>IF($A272="","",IF((AND($A272="ADD",OR(AO272="",AO272="Queenstown-Lakes District Council"))),"70",(_xlfn.XLOOKUP(AO272,ud_organisation_owner[lookupValue],ud_organisation_owner[lookupKey],""))))</f>
        <v/>
      </c>
      <c r="AQ272" s="3" t="str">
        <f t="shared" si="54"/>
        <v/>
      </c>
      <c r="AR272" s="3" t="str">
        <f>IF($A272="","",IF((AND($A272="ADD",OR(AQ272="",AQ272="Queenstown-Lakes District Council"))),"70",(_xlfn.XLOOKUP(AQ272,ud_organisation_owner[lookupValue],ud_organisation_owner[lookupKey],""))))</f>
        <v/>
      </c>
      <c r="AS272" s="3" t="str">
        <f t="shared" si="55"/>
        <v/>
      </c>
      <c r="AT272" s="3" t="str">
        <f>IF($A272="","",IF((AND($A272="ADD",OR(AS272="",AS272="Local Authority"))),"17",(_xlfn.XLOOKUP(AS272,ud_sub_organisation[lookupValue],ud_sub_organisation[lookupKey],""))))</f>
        <v/>
      </c>
      <c r="AU272" s="3" t="str">
        <f t="shared" si="56"/>
        <v/>
      </c>
      <c r="AV272" s="3" t="str">
        <f>IF($A272="","",IF((AND($A272="ADD",OR(AU272="",AU272="Vested Assets"))),"12",(_xlfn.XLOOKUP(AU272,ud_work_category[lookupValue],ud_work_category[lookupKey],""))))</f>
        <v/>
      </c>
      <c r="AW272" s="8"/>
      <c r="AX272" s="2" t="str">
        <f t="shared" si="57"/>
        <v/>
      </c>
      <c r="AY272" s="3" t="str">
        <f t="shared" si="58"/>
        <v/>
      </c>
      <c r="AZ272" s="3" t="str">
        <f>IF($A272="","",IF((AND($A272="ADD",OR(AY272="",AY272="Excellent"))),"1",(_xlfn.XLOOKUP(AY272,condition[lookupValue],condition[lookupKey],""))))</f>
        <v/>
      </c>
      <c r="BA272" s="7" t="str">
        <f t="shared" si="59"/>
        <v/>
      </c>
      <c r="BB272" s="9"/>
    </row>
    <row r="273" spans="2:5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6" t="str">
        <f t="shared" si="48"/>
        <v/>
      </c>
      <c r="O273" s="4"/>
      <c r="Q273" s="3" t="str">
        <f>IF($A273="ADD",IF(NOT(ISBLANK(P273)),_xlfn.XLOOKUP(P273,len_adjust_rsn[lookupValue],len_adjust_rsn[lookupKey],"ERROR"),""), "")</f>
        <v/>
      </c>
      <c r="R273" s="6" t="str">
        <f t="shared" si="49"/>
        <v/>
      </c>
      <c r="S273" s="6"/>
      <c r="T273" s="6" t="str">
        <f t="shared" si="50"/>
        <v/>
      </c>
      <c r="V273" s="3" t="str">
        <f>IF($A273="ADD",IF(NOT(ISBLANK(U273)),_xlfn.XLOOKUP(U273,ud_berm_type[lookupValue],ud_berm_type[lookupKey],"ERROR"),""), "")</f>
        <v/>
      </c>
      <c r="X273" s="4"/>
      <c r="AE273" s="7"/>
      <c r="AF273" s="4" t="str">
        <f t="shared" ca="1" si="51"/>
        <v/>
      </c>
      <c r="AG273" s="4"/>
      <c r="AH273" s="3" t="str">
        <f t="shared" si="52"/>
        <v/>
      </c>
      <c r="AI273" s="3" t="str">
        <f>IF($A273="","",IF((AND($A273="ADD",OR(AH273="",AH273="In Use"))),"5",(_xlfn.XLOOKUP(AH273,ud_asset_status[lookupValue],ud_asset_status[lookupKey],""))))</f>
        <v/>
      </c>
      <c r="AK273" s="3" t="str">
        <f>IF($A273="ADD",IF(NOT(ISBLANK(AJ273)),_xlfn.XLOOKUP(AJ273,ud_replacement_status[lookupValue],ud_replacement_status[lookupKey],"ERROR"),""), "")</f>
        <v/>
      </c>
      <c r="AL273" s="7"/>
      <c r="AN273" s="3" t="str">
        <f>IF($A273="ADD",IF(NOT(ISBLANK(AM273)),_xlfn.XLOOKUP(AM273,ar_replace_reason[lookupValue],ar_replace_reason[lookupKey],"ERROR"),""), "")</f>
        <v/>
      </c>
      <c r="AO273" s="3" t="str">
        <f t="shared" si="53"/>
        <v/>
      </c>
      <c r="AP273" s="3" t="str">
        <f>IF($A273="","",IF((AND($A273="ADD",OR(AO273="",AO273="Queenstown-Lakes District Council"))),"70",(_xlfn.XLOOKUP(AO273,ud_organisation_owner[lookupValue],ud_organisation_owner[lookupKey],""))))</f>
        <v/>
      </c>
      <c r="AQ273" s="3" t="str">
        <f t="shared" si="54"/>
        <v/>
      </c>
      <c r="AR273" s="3" t="str">
        <f>IF($A273="","",IF((AND($A273="ADD",OR(AQ273="",AQ273="Queenstown-Lakes District Council"))),"70",(_xlfn.XLOOKUP(AQ273,ud_organisation_owner[lookupValue],ud_organisation_owner[lookupKey],""))))</f>
        <v/>
      </c>
      <c r="AS273" s="3" t="str">
        <f t="shared" si="55"/>
        <v/>
      </c>
      <c r="AT273" s="3" t="str">
        <f>IF($A273="","",IF((AND($A273="ADD",OR(AS273="",AS273="Local Authority"))),"17",(_xlfn.XLOOKUP(AS273,ud_sub_organisation[lookupValue],ud_sub_organisation[lookupKey],""))))</f>
        <v/>
      </c>
      <c r="AU273" s="3" t="str">
        <f t="shared" si="56"/>
        <v/>
      </c>
      <c r="AV273" s="3" t="str">
        <f>IF($A273="","",IF((AND($A273="ADD",OR(AU273="",AU273="Vested Assets"))),"12",(_xlfn.XLOOKUP(AU273,ud_work_category[lookupValue],ud_work_category[lookupKey],""))))</f>
        <v/>
      </c>
      <c r="AW273" s="8"/>
      <c r="AX273" s="2" t="str">
        <f t="shared" si="57"/>
        <v/>
      </c>
      <c r="AY273" s="3" t="str">
        <f t="shared" si="58"/>
        <v/>
      </c>
      <c r="AZ273" s="3" t="str">
        <f>IF($A273="","",IF((AND($A273="ADD",OR(AY273="",AY273="Excellent"))),"1",(_xlfn.XLOOKUP(AY273,condition[lookupValue],condition[lookupKey],""))))</f>
        <v/>
      </c>
      <c r="BA273" s="7" t="str">
        <f t="shared" si="59"/>
        <v/>
      </c>
      <c r="BB273" s="9"/>
    </row>
    <row r="274" spans="2:5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6" t="str">
        <f t="shared" si="48"/>
        <v/>
      </c>
      <c r="O274" s="4"/>
      <c r="Q274" s="3" t="str">
        <f>IF($A274="ADD",IF(NOT(ISBLANK(P274)),_xlfn.XLOOKUP(P274,len_adjust_rsn[lookupValue],len_adjust_rsn[lookupKey],"ERROR"),""), "")</f>
        <v/>
      </c>
      <c r="R274" s="6" t="str">
        <f t="shared" si="49"/>
        <v/>
      </c>
      <c r="S274" s="6"/>
      <c r="T274" s="6" t="str">
        <f t="shared" si="50"/>
        <v/>
      </c>
      <c r="V274" s="3" t="str">
        <f>IF($A274="ADD",IF(NOT(ISBLANK(U274)),_xlfn.XLOOKUP(U274,ud_berm_type[lookupValue],ud_berm_type[lookupKey],"ERROR"),""), "")</f>
        <v/>
      </c>
      <c r="X274" s="4"/>
      <c r="AE274" s="7"/>
      <c r="AF274" s="4" t="str">
        <f t="shared" ca="1" si="51"/>
        <v/>
      </c>
      <c r="AG274" s="4"/>
      <c r="AH274" s="3" t="str">
        <f t="shared" si="52"/>
        <v/>
      </c>
      <c r="AI274" s="3" t="str">
        <f>IF($A274="","",IF((AND($A274="ADD",OR(AH274="",AH274="In Use"))),"5",(_xlfn.XLOOKUP(AH274,ud_asset_status[lookupValue],ud_asset_status[lookupKey],""))))</f>
        <v/>
      </c>
      <c r="AK274" s="3" t="str">
        <f>IF($A274="ADD",IF(NOT(ISBLANK(AJ274)),_xlfn.XLOOKUP(AJ274,ud_replacement_status[lookupValue],ud_replacement_status[lookupKey],"ERROR"),""), "")</f>
        <v/>
      </c>
      <c r="AL274" s="7"/>
      <c r="AN274" s="3" t="str">
        <f>IF($A274="ADD",IF(NOT(ISBLANK(AM274)),_xlfn.XLOOKUP(AM274,ar_replace_reason[lookupValue],ar_replace_reason[lookupKey],"ERROR"),""), "")</f>
        <v/>
      </c>
      <c r="AO274" s="3" t="str">
        <f t="shared" si="53"/>
        <v/>
      </c>
      <c r="AP274" s="3" t="str">
        <f>IF($A274="","",IF((AND($A274="ADD",OR(AO274="",AO274="Queenstown-Lakes District Council"))),"70",(_xlfn.XLOOKUP(AO274,ud_organisation_owner[lookupValue],ud_organisation_owner[lookupKey],""))))</f>
        <v/>
      </c>
      <c r="AQ274" s="3" t="str">
        <f t="shared" si="54"/>
        <v/>
      </c>
      <c r="AR274" s="3" t="str">
        <f>IF($A274="","",IF((AND($A274="ADD",OR(AQ274="",AQ274="Queenstown-Lakes District Council"))),"70",(_xlfn.XLOOKUP(AQ274,ud_organisation_owner[lookupValue],ud_organisation_owner[lookupKey],""))))</f>
        <v/>
      </c>
      <c r="AS274" s="3" t="str">
        <f t="shared" si="55"/>
        <v/>
      </c>
      <c r="AT274" s="3" t="str">
        <f>IF($A274="","",IF((AND($A274="ADD",OR(AS274="",AS274="Local Authority"))),"17",(_xlfn.XLOOKUP(AS274,ud_sub_organisation[lookupValue],ud_sub_organisation[lookupKey],""))))</f>
        <v/>
      </c>
      <c r="AU274" s="3" t="str">
        <f t="shared" si="56"/>
        <v/>
      </c>
      <c r="AV274" s="3" t="str">
        <f>IF($A274="","",IF((AND($A274="ADD",OR(AU274="",AU274="Vested Assets"))),"12",(_xlfn.XLOOKUP(AU274,ud_work_category[lookupValue],ud_work_category[lookupKey],""))))</f>
        <v/>
      </c>
      <c r="AW274" s="8"/>
      <c r="AX274" s="2" t="str">
        <f t="shared" si="57"/>
        <v/>
      </c>
      <c r="AY274" s="3" t="str">
        <f t="shared" si="58"/>
        <v/>
      </c>
      <c r="AZ274" s="3" t="str">
        <f>IF($A274="","",IF((AND($A274="ADD",OR(AY274="",AY274="Excellent"))),"1",(_xlfn.XLOOKUP(AY274,condition[lookupValue],condition[lookupKey],""))))</f>
        <v/>
      </c>
      <c r="BA274" s="7" t="str">
        <f t="shared" si="59"/>
        <v/>
      </c>
      <c r="BB274" s="9"/>
    </row>
    <row r="275" spans="2:5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6" t="str">
        <f t="shared" si="48"/>
        <v/>
      </c>
      <c r="O275" s="4"/>
      <c r="Q275" s="3" t="str">
        <f>IF($A275="ADD",IF(NOT(ISBLANK(P275)),_xlfn.XLOOKUP(P275,len_adjust_rsn[lookupValue],len_adjust_rsn[lookupKey],"ERROR"),""), "")</f>
        <v/>
      </c>
      <c r="R275" s="6" t="str">
        <f t="shared" si="49"/>
        <v/>
      </c>
      <c r="S275" s="6"/>
      <c r="T275" s="6" t="str">
        <f t="shared" si="50"/>
        <v/>
      </c>
      <c r="V275" s="3" t="str">
        <f>IF($A275="ADD",IF(NOT(ISBLANK(U275)),_xlfn.XLOOKUP(U275,ud_berm_type[lookupValue],ud_berm_type[lookupKey],"ERROR"),""), "")</f>
        <v/>
      </c>
      <c r="X275" s="4"/>
      <c r="AE275" s="7"/>
      <c r="AF275" s="4" t="str">
        <f t="shared" ca="1" si="51"/>
        <v/>
      </c>
      <c r="AG275" s="4"/>
      <c r="AH275" s="3" t="str">
        <f t="shared" si="52"/>
        <v/>
      </c>
      <c r="AI275" s="3" t="str">
        <f>IF($A275="","",IF((AND($A275="ADD",OR(AH275="",AH275="In Use"))),"5",(_xlfn.XLOOKUP(AH275,ud_asset_status[lookupValue],ud_asset_status[lookupKey],""))))</f>
        <v/>
      </c>
      <c r="AK275" s="3" t="str">
        <f>IF($A275="ADD",IF(NOT(ISBLANK(AJ275)),_xlfn.XLOOKUP(AJ275,ud_replacement_status[lookupValue],ud_replacement_status[lookupKey],"ERROR"),""), "")</f>
        <v/>
      </c>
      <c r="AL275" s="7"/>
      <c r="AN275" s="3" t="str">
        <f>IF($A275="ADD",IF(NOT(ISBLANK(AM275)),_xlfn.XLOOKUP(AM275,ar_replace_reason[lookupValue],ar_replace_reason[lookupKey],"ERROR"),""), "")</f>
        <v/>
      </c>
      <c r="AO275" s="3" t="str">
        <f t="shared" si="53"/>
        <v/>
      </c>
      <c r="AP275" s="3" t="str">
        <f>IF($A275="","",IF((AND($A275="ADD",OR(AO275="",AO275="Queenstown-Lakes District Council"))),"70",(_xlfn.XLOOKUP(AO275,ud_organisation_owner[lookupValue],ud_organisation_owner[lookupKey],""))))</f>
        <v/>
      </c>
      <c r="AQ275" s="3" t="str">
        <f t="shared" si="54"/>
        <v/>
      </c>
      <c r="AR275" s="3" t="str">
        <f>IF($A275="","",IF((AND($A275="ADD",OR(AQ275="",AQ275="Queenstown-Lakes District Council"))),"70",(_xlfn.XLOOKUP(AQ275,ud_organisation_owner[lookupValue],ud_organisation_owner[lookupKey],""))))</f>
        <v/>
      </c>
      <c r="AS275" s="3" t="str">
        <f t="shared" si="55"/>
        <v/>
      </c>
      <c r="AT275" s="3" t="str">
        <f>IF($A275="","",IF((AND($A275="ADD",OR(AS275="",AS275="Local Authority"))),"17",(_xlfn.XLOOKUP(AS275,ud_sub_organisation[lookupValue],ud_sub_organisation[lookupKey],""))))</f>
        <v/>
      </c>
      <c r="AU275" s="3" t="str">
        <f t="shared" si="56"/>
        <v/>
      </c>
      <c r="AV275" s="3" t="str">
        <f>IF($A275="","",IF((AND($A275="ADD",OR(AU275="",AU275="Vested Assets"))),"12",(_xlfn.XLOOKUP(AU275,ud_work_category[lookupValue],ud_work_category[lookupKey],""))))</f>
        <v/>
      </c>
      <c r="AW275" s="8"/>
      <c r="AX275" s="2" t="str">
        <f t="shared" si="57"/>
        <v/>
      </c>
      <c r="AY275" s="3" t="str">
        <f t="shared" si="58"/>
        <v/>
      </c>
      <c r="AZ275" s="3" t="str">
        <f>IF($A275="","",IF((AND($A275="ADD",OR(AY275="",AY275="Excellent"))),"1",(_xlfn.XLOOKUP(AY275,condition[lookupValue],condition[lookupKey],""))))</f>
        <v/>
      </c>
      <c r="BA275" s="7" t="str">
        <f t="shared" si="59"/>
        <v/>
      </c>
      <c r="BB275" s="9"/>
    </row>
    <row r="276" spans="2:5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6" t="str">
        <f t="shared" si="48"/>
        <v/>
      </c>
      <c r="O276" s="4"/>
      <c r="Q276" s="3" t="str">
        <f>IF($A276="ADD",IF(NOT(ISBLANK(P276)),_xlfn.XLOOKUP(P276,len_adjust_rsn[lookupValue],len_adjust_rsn[lookupKey],"ERROR"),""), "")</f>
        <v/>
      </c>
      <c r="R276" s="6" t="str">
        <f t="shared" si="49"/>
        <v/>
      </c>
      <c r="S276" s="6"/>
      <c r="T276" s="6" t="str">
        <f t="shared" si="50"/>
        <v/>
      </c>
      <c r="V276" s="3" t="str">
        <f>IF($A276="ADD",IF(NOT(ISBLANK(U276)),_xlfn.XLOOKUP(U276,ud_berm_type[lookupValue],ud_berm_type[lookupKey],"ERROR"),""), "")</f>
        <v/>
      </c>
      <c r="X276" s="4"/>
      <c r="AE276" s="7"/>
      <c r="AF276" s="4" t="str">
        <f t="shared" ca="1" si="51"/>
        <v/>
      </c>
      <c r="AG276" s="4"/>
      <c r="AH276" s="3" t="str">
        <f t="shared" si="52"/>
        <v/>
      </c>
      <c r="AI276" s="3" t="str">
        <f>IF($A276="","",IF((AND($A276="ADD",OR(AH276="",AH276="In Use"))),"5",(_xlfn.XLOOKUP(AH276,ud_asset_status[lookupValue],ud_asset_status[lookupKey],""))))</f>
        <v/>
      </c>
      <c r="AK276" s="3" t="str">
        <f>IF($A276="ADD",IF(NOT(ISBLANK(AJ276)),_xlfn.XLOOKUP(AJ276,ud_replacement_status[lookupValue],ud_replacement_status[lookupKey],"ERROR"),""), "")</f>
        <v/>
      </c>
      <c r="AL276" s="7"/>
      <c r="AN276" s="3" t="str">
        <f>IF($A276="ADD",IF(NOT(ISBLANK(AM276)),_xlfn.XLOOKUP(AM276,ar_replace_reason[lookupValue],ar_replace_reason[lookupKey],"ERROR"),""), "")</f>
        <v/>
      </c>
      <c r="AO276" s="3" t="str">
        <f t="shared" si="53"/>
        <v/>
      </c>
      <c r="AP276" s="3" t="str">
        <f>IF($A276="","",IF((AND($A276="ADD",OR(AO276="",AO276="Queenstown-Lakes District Council"))),"70",(_xlfn.XLOOKUP(AO276,ud_organisation_owner[lookupValue],ud_organisation_owner[lookupKey],""))))</f>
        <v/>
      </c>
      <c r="AQ276" s="3" t="str">
        <f t="shared" si="54"/>
        <v/>
      </c>
      <c r="AR276" s="3" t="str">
        <f>IF($A276="","",IF((AND($A276="ADD",OR(AQ276="",AQ276="Queenstown-Lakes District Council"))),"70",(_xlfn.XLOOKUP(AQ276,ud_organisation_owner[lookupValue],ud_organisation_owner[lookupKey],""))))</f>
        <v/>
      </c>
      <c r="AS276" s="3" t="str">
        <f t="shared" si="55"/>
        <v/>
      </c>
      <c r="AT276" s="3" t="str">
        <f>IF($A276="","",IF((AND($A276="ADD",OR(AS276="",AS276="Local Authority"))),"17",(_xlfn.XLOOKUP(AS276,ud_sub_organisation[lookupValue],ud_sub_organisation[lookupKey],""))))</f>
        <v/>
      </c>
      <c r="AU276" s="3" t="str">
        <f t="shared" si="56"/>
        <v/>
      </c>
      <c r="AV276" s="3" t="str">
        <f>IF($A276="","",IF((AND($A276="ADD",OR(AU276="",AU276="Vested Assets"))),"12",(_xlfn.XLOOKUP(AU276,ud_work_category[lookupValue],ud_work_category[lookupKey],""))))</f>
        <v/>
      </c>
      <c r="AW276" s="8"/>
      <c r="AX276" s="2" t="str">
        <f t="shared" si="57"/>
        <v/>
      </c>
      <c r="AY276" s="3" t="str">
        <f t="shared" si="58"/>
        <v/>
      </c>
      <c r="AZ276" s="3" t="str">
        <f>IF($A276="","",IF((AND($A276="ADD",OR(AY276="",AY276="Excellent"))),"1",(_xlfn.XLOOKUP(AY276,condition[lookupValue],condition[lookupKey],""))))</f>
        <v/>
      </c>
      <c r="BA276" s="7" t="str">
        <f t="shared" si="59"/>
        <v/>
      </c>
      <c r="BB276" s="9"/>
    </row>
    <row r="277" spans="2:5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6" t="str">
        <f t="shared" si="48"/>
        <v/>
      </c>
      <c r="O277" s="4"/>
      <c r="Q277" s="3" t="str">
        <f>IF($A277="ADD",IF(NOT(ISBLANK(P277)),_xlfn.XLOOKUP(P277,len_adjust_rsn[lookupValue],len_adjust_rsn[lookupKey],"ERROR"),""), "")</f>
        <v/>
      </c>
      <c r="R277" s="6" t="str">
        <f t="shared" si="49"/>
        <v/>
      </c>
      <c r="S277" s="6"/>
      <c r="T277" s="6" t="str">
        <f t="shared" si="50"/>
        <v/>
      </c>
      <c r="V277" s="3" t="str">
        <f>IF($A277="ADD",IF(NOT(ISBLANK(U277)),_xlfn.XLOOKUP(U277,ud_berm_type[lookupValue],ud_berm_type[lookupKey],"ERROR"),""), "")</f>
        <v/>
      </c>
      <c r="X277" s="4"/>
      <c r="AE277" s="7"/>
      <c r="AF277" s="4" t="str">
        <f t="shared" ca="1" si="51"/>
        <v/>
      </c>
      <c r="AG277" s="4"/>
      <c r="AH277" s="3" t="str">
        <f t="shared" si="52"/>
        <v/>
      </c>
      <c r="AI277" s="3" t="str">
        <f>IF($A277="","",IF((AND($A277="ADD",OR(AH277="",AH277="In Use"))),"5",(_xlfn.XLOOKUP(AH277,ud_asset_status[lookupValue],ud_asset_status[lookupKey],""))))</f>
        <v/>
      </c>
      <c r="AK277" s="3" t="str">
        <f>IF($A277="ADD",IF(NOT(ISBLANK(AJ277)),_xlfn.XLOOKUP(AJ277,ud_replacement_status[lookupValue],ud_replacement_status[lookupKey],"ERROR"),""), "")</f>
        <v/>
      </c>
      <c r="AL277" s="7"/>
      <c r="AN277" s="3" t="str">
        <f>IF($A277="ADD",IF(NOT(ISBLANK(AM277)),_xlfn.XLOOKUP(AM277,ar_replace_reason[lookupValue],ar_replace_reason[lookupKey],"ERROR"),""), "")</f>
        <v/>
      </c>
      <c r="AO277" s="3" t="str">
        <f t="shared" si="53"/>
        <v/>
      </c>
      <c r="AP277" s="3" t="str">
        <f>IF($A277="","",IF((AND($A277="ADD",OR(AO277="",AO277="Queenstown-Lakes District Council"))),"70",(_xlfn.XLOOKUP(AO277,ud_organisation_owner[lookupValue],ud_organisation_owner[lookupKey],""))))</f>
        <v/>
      </c>
      <c r="AQ277" s="3" t="str">
        <f t="shared" si="54"/>
        <v/>
      </c>
      <c r="AR277" s="3" t="str">
        <f>IF($A277="","",IF((AND($A277="ADD",OR(AQ277="",AQ277="Queenstown-Lakes District Council"))),"70",(_xlfn.XLOOKUP(AQ277,ud_organisation_owner[lookupValue],ud_organisation_owner[lookupKey],""))))</f>
        <v/>
      </c>
      <c r="AS277" s="3" t="str">
        <f t="shared" si="55"/>
        <v/>
      </c>
      <c r="AT277" s="3" t="str">
        <f>IF($A277="","",IF((AND($A277="ADD",OR(AS277="",AS277="Local Authority"))),"17",(_xlfn.XLOOKUP(AS277,ud_sub_organisation[lookupValue],ud_sub_organisation[lookupKey],""))))</f>
        <v/>
      </c>
      <c r="AU277" s="3" t="str">
        <f t="shared" si="56"/>
        <v/>
      </c>
      <c r="AV277" s="3" t="str">
        <f>IF($A277="","",IF((AND($A277="ADD",OR(AU277="",AU277="Vested Assets"))),"12",(_xlfn.XLOOKUP(AU277,ud_work_category[lookupValue],ud_work_category[lookupKey],""))))</f>
        <v/>
      </c>
      <c r="AW277" s="8"/>
      <c r="AX277" s="2" t="str">
        <f t="shared" si="57"/>
        <v/>
      </c>
      <c r="AY277" s="3" t="str">
        <f t="shared" si="58"/>
        <v/>
      </c>
      <c r="AZ277" s="3" t="str">
        <f>IF($A277="","",IF((AND($A277="ADD",OR(AY277="",AY277="Excellent"))),"1",(_xlfn.XLOOKUP(AY277,condition[lookupValue],condition[lookupKey],""))))</f>
        <v/>
      </c>
      <c r="BA277" s="7" t="str">
        <f t="shared" si="59"/>
        <v/>
      </c>
      <c r="BB277" s="9"/>
    </row>
    <row r="278" spans="2:5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6" t="str">
        <f t="shared" si="48"/>
        <v/>
      </c>
      <c r="O278" s="4"/>
      <c r="Q278" s="3" t="str">
        <f>IF($A278="ADD",IF(NOT(ISBLANK(P278)),_xlfn.XLOOKUP(P278,len_adjust_rsn[lookupValue],len_adjust_rsn[lookupKey],"ERROR"),""), "")</f>
        <v/>
      </c>
      <c r="R278" s="6" t="str">
        <f t="shared" si="49"/>
        <v/>
      </c>
      <c r="S278" s="6"/>
      <c r="T278" s="6" t="str">
        <f t="shared" si="50"/>
        <v/>
      </c>
      <c r="V278" s="3" t="str">
        <f>IF($A278="ADD",IF(NOT(ISBLANK(U278)),_xlfn.XLOOKUP(U278,ud_berm_type[lookupValue],ud_berm_type[lookupKey],"ERROR"),""), "")</f>
        <v/>
      </c>
      <c r="X278" s="4"/>
      <c r="AE278" s="7"/>
      <c r="AF278" s="4" t="str">
        <f t="shared" ca="1" si="51"/>
        <v/>
      </c>
      <c r="AG278" s="4"/>
      <c r="AH278" s="3" t="str">
        <f t="shared" si="52"/>
        <v/>
      </c>
      <c r="AI278" s="3" t="str">
        <f>IF($A278="","",IF((AND($A278="ADD",OR(AH278="",AH278="In Use"))),"5",(_xlfn.XLOOKUP(AH278,ud_asset_status[lookupValue],ud_asset_status[lookupKey],""))))</f>
        <v/>
      </c>
      <c r="AK278" s="3" t="str">
        <f>IF($A278="ADD",IF(NOT(ISBLANK(AJ278)),_xlfn.XLOOKUP(AJ278,ud_replacement_status[lookupValue],ud_replacement_status[lookupKey],"ERROR"),""), "")</f>
        <v/>
      </c>
      <c r="AL278" s="7"/>
      <c r="AN278" s="3" t="str">
        <f>IF($A278="ADD",IF(NOT(ISBLANK(AM278)),_xlfn.XLOOKUP(AM278,ar_replace_reason[lookupValue],ar_replace_reason[lookupKey],"ERROR"),""), "")</f>
        <v/>
      </c>
      <c r="AO278" s="3" t="str">
        <f t="shared" si="53"/>
        <v/>
      </c>
      <c r="AP278" s="3" t="str">
        <f>IF($A278="","",IF((AND($A278="ADD",OR(AO278="",AO278="Queenstown-Lakes District Council"))),"70",(_xlfn.XLOOKUP(AO278,ud_organisation_owner[lookupValue],ud_organisation_owner[lookupKey],""))))</f>
        <v/>
      </c>
      <c r="AQ278" s="3" t="str">
        <f t="shared" si="54"/>
        <v/>
      </c>
      <c r="AR278" s="3" t="str">
        <f>IF($A278="","",IF((AND($A278="ADD",OR(AQ278="",AQ278="Queenstown-Lakes District Council"))),"70",(_xlfn.XLOOKUP(AQ278,ud_organisation_owner[lookupValue],ud_organisation_owner[lookupKey],""))))</f>
        <v/>
      </c>
      <c r="AS278" s="3" t="str">
        <f t="shared" si="55"/>
        <v/>
      </c>
      <c r="AT278" s="3" t="str">
        <f>IF($A278="","",IF((AND($A278="ADD",OR(AS278="",AS278="Local Authority"))),"17",(_xlfn.XLOOKUP(AS278,ud_sub_organisation[lookupValue],ud_sub_organisation[lookupKey],""))))</f>
        <v/>
      </c>
      <c r="AU278" s="3" t="str">
        <f t="shared" si="56"/>
        <v/>
      </c>
      <c r="AV278" s="3" t="str">
        <f>IF($A278="","",IF((AND($A278="ADD",OR(AU278="",AU278="Vested Assets"))),"12",(_xlfn.XLOOKUP(AU278,ud_work_category[lookupValue],ud_work_category[lookupKey],""))))</f>
        <v/>
      </c>
      <c r="AW278" s="8"/>
      <c r="AX278" s="2" t="str">
        <f t="shared" si="57"/>
        <v/>
      </c>
      <c r="AY278" s="3" t="str">
        <f t="shared" si="58"/>
        <v/>
      </c>
      <c r="AZ278" s="3" t="str">
        <f>IF($A278="","",IF((AND($A278="ADD",OR(AY278="",AY278="Excellent"))),"1",(_xlfn.XLOOKUP(AY278,condition[lookupValue],condition[lookupKey],""))))</f>
        <v/>
      </c>
      <c r="BA278" s="7" t="str">
        <f t="shared" si="59"/>
        <v/>
      </c>
      <c r="BB278" s="9"/>
    </row>
    <row r="279" spans="2:5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6" t="str">
        <f t="shared" si="48"/>
        <v/>
      </c>
      <c r="O279" s="4"/>
      <c r="Q279" s="3" t="str">
        <f>IF($A279="ADD",IF(NOT(ISBLANK(P279)),_xlfn.XLOOKUP(P279,len_adjust_rsn[lookupValue],len_adjust_rsn[lookupKey],"ERROR"),""), "")</f>
        <v/>
      </c>
      <c r="R279" s="6" t="str">
        <f t="shared" si="49"/>
        <v/>
      </c>
      <c r="S279" s="6"/>
      <c r="T279" s="6" t="str">
        <f t="shared" si="50"/>
        <v/>
      </c>
      <c r="V279" s="3" t="str">
        <f>IF($A279="ADD",IF(NOT(ISBLANK(U279)),_xlfn.XLOOKUP(U279,ud_berm_type[lookupValue],ud_berm_type[lookupKey],"ERROR"),""), "")</f>
        <v/>
      </c>
      <c r="X279" s="4"/>
      <c r="AE279" s="7"/>
      <c r="AF279" s="4" t="str">
        <f t="shared" ca="1" si="51"/>
        <v/>
      </c>
      <c r="AG279" s="4"/>
      <c r="AH279" s="3" t="str">
        <f t="shared" si="52"/>
        <v/>
      </c>
      <c r="AI279" s="3" t="str">
        <f>IF($A279="","",IF((AND($A279="ADD",OR(AH279="",AH279="In Use"))),"5",(_xlfn.XLOOKUP(AH279,ud_asset_status[lookupValue],ud_asset_status[lookupKey],""))))</f>
        <v/>
      </c>
      <c r="AK279" s="3" t="str">
        <f>IF($A279="ADD",IF(NOT(ISBLANK(AJ279)),_xlfn.XLOOKUP(AJ279,ud_replacement_status[lookupValue],ud_replacement_status[lookupKey],"ERROR"),""), "")</f>
        <v/>
      </c>
      <c r="AL279" s="7"/>
      <c r="AN279" s="3" t="str">
        <f>IF($A279="ADD",IF(NOT(ISBLANK(AM279)),_xlfn.XLOOKUP(AM279,ar_replace_reason[lookupValue],ar_replace_reason[lookupKey],"ERROR"),""), "")</f>
        <v/>
      </c>
      <c r="AO279" s="3" t="str">
        <f t="shared" si="53"/>
        <v/>
      </c>
      <c r="AP279" s="3" t="str">
        <f>IF($A279="","",IF((AND($A279="ADD",OR(AO279="",AO279="Queenstown-Lakes District Council"))),"70",(_xlfn.XLOOKUP(AO279,ud_organisation_owner[lookupValue],ud_organisation_owner[lookupKey],""))))</f>
        <v/>
      </c>
      <c r="AQ279" s="3" t="str">
        <f t="shared" si="54"/>
        <v/>
      </c>
      <c r="AR279" s="3" t="str">
        <f>IF($A279="","",IF((AND($A279="ADD",OR(AQ279="",AQ279="Queenstown-Lakes District Council"))),"70",(_xlfn.XLOOKUP(AQ279,ud_organisation_owner[lookupValue],ud_organisation_owner[lookupKey],""))))</f>
        <v/>
      </c>
      <c r="AS279" s="3" t="str">
        <f t="shared" si="55"/>
        <v/>
      </c>
      <c r="AT279" s="3" t="str">
        <f>IF($A279="","",IF((AND($A279="ADD",OR(AS279="",AS279="Local Authority"))),"17",(_xlfn.XLOOKUP(AS279,ud_sub_organisation[lookupValue],ud_sub_organisation[lookupKey],""))))</f>
        <v/>
      </c>
      <c r="AU279" s="3" t="str">
        <f t="shared" si="56"/>
        <v/>
      </c>
      <c r="AV279" s="3" t="str">
        <f>IF($A279="","",IF((AND($A279="ADD",OR(AU279="",AU279="Vested Assets"))),"12",(_xlfn.XLOOKUP(AU279,ud_work_category[lookupValue],ud_work_category[lookupKey],""))))</f>
        <v/>
      </c>
      <c r="AW279" s="8"/>
      <c r="AX279" s="2" t="str">
        <f t="shared" si="57"/>
        <v/>
      </c>
      <c r="AY279" s="3" t="str">
        <f t="shared" si="58"/>
        <v/>
      </c>
      <c r="AZ279" s="3" t="str">
        <f>IF($A279="","",IF((AND($A279="ADD",OR(AY279="",AY279="Excellent"))),"1",(_xlfn.XLOOKUP(AY279,condition[lookupValue],condition[lookupKey],""))))</f>
        <v/>
      </c>
      <c r="BA279" s="7" t="str">
        <f t="shared" si="59"/>
        <v/>
      </c>
      <c r="BB279" s="9"/>
    </row>
    <row r="280" spans="2:5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6" t="str">
        <f t="shared" si="48"/>
        <v/>
      </c>
      <c r="O280" s="4"/>
      <c r="Q280" s="3" t="str">
        <f>IF($A280="ADD",IF(NOT(ISBLANK(P280)),_xlfn.XLOOKUP(P280,len_adjust_rsn[lookupValue],len_adjust_rsn[lookupKey],"ERROR"),""), "")</f>
        <v/>
      </c>
      <c r="R280" s="6" t="str">
        <f t="shared" si="49"/>
        <v/>
      </c>
      <c r="S280" s="6"/>
      <c r="T280" s="6" t="str">
        <f t="shared" si="50"/>
        <v/>
      </c>
      <c r="V280" s="3" t="str">
        <f>IF($A280="ADD",IF(NOT(ISBLANK(U280)),_xlfn.XLOOKUP(U280,ud_berm_type[lookupValue],ud_berm_type[lookupKey],"ERROR"),""), "")</f>
        <v/>
      </c>
      <c r="X280" s="4"/>
      <c r="AE280" s="7"/>
      <c r="AF280" s="4" t="str">
        <f t="shared" ca="1" si="51"/>
        <v/>
      </c>
      <c r="AG280" s="4"/>
      <c r="AH280" s="3" t="str">
        <f t="shared" si="52"/>
        <v/>
      </c>
      <c r="AI280" s="3" t="str">
        <f>IF($A280="","",IF((AND($A280="ADD",OR(AH280="",AH280="In Use"))),"5",(_xlfn.XLOOKUP(AH280,ud_asset_status[lookupValue],ud_asset_status[lookupKey],""))))</f>
        <v/>
      </c>
      <c r="AK280" s="3" t="str">
        <f>IF($A280="ADD",IF(NOT(ISBLANK(AJ280)),_xlfn.XLOOKUP(AJ280,ud_replacement_status[lookupValue],ud_replacement_status[lookupKey],"ERROR"),""), "")</f>
        <v/>
      </c>
      <c r="AL280" s="7"/>
      <c r="AN280" s="3" t="str">
        <f>IF($A280="ADD",IF(NOT(ISBLANK(AM280)),_xlfn.XLOOKUP(AM280,ar_replace_reason[lookupValue],ar_replace_reason[lookupKey],"ERROR"),""), "")</f>
        <v/>
      </c>
      <c r="AO280" s="3" t="str">
        <f t="shared" si="53"/>
        <v/>
      </c>
      <c r="AP280" s="3" t="str">
        <f>IF($A280="","",IF((AND($A280="ADD",OR(AO280="",AO280="Queenstown-Lakes District Council"))),"70",(_xlfn.XLOOKUP(AO280,ud_organisation_owner[lookupValue],ud_organisation_owner[lookupKey],""))))</f>
        <v/>
      </c>
      <c r="AQ280" s="3" t="str">
        <f t="shared" si="54"/>
        <v/>
      </c>
      <c r="AR280" s="3" t="str">
        <f>IF($A280="","",IF((AND($A280="ADD",OR(AQ280="",AQ280="Queenstown-Lakes District Council"))),"70",(_xlfn.XLOOKUP(AQ280,ud_organisation_owner[lookupValue],ud_organisation_owner[lookupKey],""))))</f>
        <v/>
      </c>
      <c r="AS280" s="3" t="str">
        <f t="shared" si="55"/>
        <v/>
      </c>
      <c r="AT280" s="3" t="str">
        <f>IF($A280="","",IF((AND($A280="ADD",OR(AS280="",AS280="Local Authority"))),"17",(_xlfn.XLOOKUP(AS280,ud_sub_organisation[lookupValue],ud_sub_organisation[lookupKey],""))))</f>
        <v/>
      </c>
      <c r="AU280" s="3" t="str">
        <f t="shared" si="56"/>
        <v/>
      </c>
      <c r="AV280" s="3" t="str">
        <f>IF($A280="","",IF((AND($A280="ADD",OR(AU280="",AU280="Vested Assets"))),"12",(_xlfn.XLOOKUP(AU280,ud_work_category[lookupValue],ud_work_category[lookupKey],""))))</f>
        <v/>
      </c>
      <c r="AW280" s="8"/>
      <c r="AX280" s="2" t="str">
        <f t="shared" si="57"/>
        <v/>
      </c>
      <c r="AY280" s="3" t="str">
        <f t="shared" si="58"/>
        <v/>
      </c>
      <c r="AZ280" s="3" t="str">
        <f>IF($A280="","",IF((AND($A280="ADD",OR(AY280="",AY280="Excellent"))),"1",(_xlfn.XLOOKUP(AY280,condition[lookupValue],condition[lookupKey],""))))</f>
        <v/>
      </c>
      <c r="BA280" s="7" t="str">
        <f t="shared" si="59"/>
        <v/>
      </c>
      <c r="BB280" s="9"/>
    </row>
    <row r="281" spans="2:5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6" t="str">
        <f t="shared" si="48"/>
        <v/>
      </c>
      <c r="O281" s="4"/>
      <c r="Q281" s="3" t="str">
        <f>IF($A281="ADD",IF(NOT(ISBLANK(P281)),_xlfn.XLOOKUP(P281,len_adjust_rsn[lookupValue],len_adjust_rsn[lookupKey],"ERROR"),""), "")</f>
        <v/>
      </c>
      <c r="R281" s="6" t="str">
        <f t="shared" si="49"/>
        <v/>
      </c>
      <c r="S281" s="6"/>
      <c r="T281" s="6" t="str">
        <f t="shared" si="50"/>
        <v/>
      </c>
      <c r="V281" s="3" t="str">
        <f>IF($A281="ADD",IF(NOT(ISBLANK(U281)),_xlfn.XLOOKUP(U281,ud_berm_type[lookupValue],ud_berm_type[lookupKey],"ERROR"),""), "")</f>
        <v/>
      </c>
      <c r="X281" s="4"/>
      <c r="AE281" s="7"/>
      <c r="AF281" s="4" t="str">
        <f t="shared" ca="1" si="51"/>
        <v/>
      </c>
      <c r="AG281" s="4"/>
      <c r="AH281" s="3" t="str">
        <f t="shared" si="52"/>
        <v/>
      </c>
      <c r="AI281" s="3" t="str">
        <f>IF($A281="","",IF((AND($A281="ADD",OR(AH281="",AH281="In Use"))),"5",(_xlfn.XLOOKUP(AH281,ud_asset_status[lookupValue],ud_asset_status[lookupKey],""))))</f>
        <v/>
      </c>
      <c r="AK281" s="3" t="str">
        <f>IF($A281="ADD",IF(NOT(ISBLANK(AJ281)),_xlfn.XLOOKUP(AJ281,ud_replacement_status[lookupValue],ud_replacement_status[lookupKey],"ERROR"),""), "")</f>
        <v/>
      </c>
      <c r="AL281" s="7"/>
      <c r="AN281" s="3" t="str">
        <f>IF($A281="ADD",IF(NOT(ISBLANK(AM281)),_xlfn.XLOOKUP(AM281,ar_replace_reason[lookupValue],ar_replace_reason[lookupKey],"ERROR"),""), "")</f>
        <v/>
      </c>
      <c r="AO281" s="3" t="str">
        <f t="shared" si="53"/>
        <v/>
      </c>
      <c r="AP281" s="3" t="str">
        <f>IF($A281="","",IF((AND($A281="ADD",OR(AO281="",AO281="Queenstown-Lakes District Council"))),"70",(_xlfn.XLOOKUP(AO281,ud_organisation_owner[lookupValue],ud_organisation_owner[lookupKey],""))))</f>
        <v/>
      </c>
      <c r="AQ281" s="3" t="str">
        <f t="shared" si="54"/>
        <v/>
      </c>
      <c r="AR281" s="3" t="str">
        <f>IF($A281="","",IF((AND($A281="ADD",OR(AQ281="",AQ281="Queenstown-Lakes District Council"))),"70",(_xlfn.XLOOKUP(AQ281,ud_organisation_owner[lookupValue],ud_organisation_owner[lookupKey],""))))</f>
        <v/>
      </c>
      <c r="AS281" s="3" t="str">
        <f t="shared" si="55"/>
        <v/>
      </c>
      <c r="AT281" s="3" t="str">
        <f>IF($A281="","",IF((AND($A281="ADD",OR(AS281="",AS281="Local Authority"))),"17",(_xlfn.XLOOKUP(AS281,ud_sub_organisation[lookupValue],ud_sub_organisation[lookupKey],""))))</f>
        <v/>
      </c>
      <c r="AU281" s="3" t="str">
        <f t="shared" si="56"/>
        <v/>
      </c>
      <c r="AV281" s="3" t="str">
        <f>IF($A281="","",IF((AND($A281="ADD",OR(AU281="",AU281="Vested Assets"))),"12",(_xlfn.XLOOKUP(AU281,ud_work_category[lookupValue],ud_work_category[lookupKey],""))))</f>
        <v/>
      </c>
      <c r="AW281" s="8"/>
      <c r="AX281" s="2" t="str">
        <f t="shared" si="57"/>
        <v/>
      </c>
      <c r="AY281" s="3" t="str">
        <f t="shared" si="58"/>
        <v/>
      </c>
      <c r="AZ281" s="3" t="str">
        <f>IF($A281="","",IF((AND($A281="ADD",OR(AY281="",AY281="Excellent"))),"1",(_xlfn.XLOOKUP(AY281,condition[lookupValue],condition[lookupKey],""))))</f>
        <v/>
      </c>
      <c r="BA281" s="7" t="str">
        <f t="shared" si="59"/>
        <v/>
      </c>
      <c r="BB281" s="9"/>
    </row>
    <row r="282" spans="2:5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6" t="str">
        <f t="shared" si="48"/>
        <v/>
      </c>
      <c r="O282" s="4"/>
      <c r="Q282" s="3" t="str">
        <f>IF($A282="ADD",IF(NOT(ISBLANK(P282)),_xlfn.XLOOKUP(P282,len_adjust_rsn[lookupValue],len_adjust_rsn[lookupKey],"ERROR"),""), "")</f>
        <v/>
      </c>
      <c r="R282" s="6" t="str">
        <f t="shared" si="49"/>
        <v/>
      </c>
      <c r="S282" s="6"/>
      <c r="T282" s="6" t="str">
        <f t="shared" si="50"/>
        <v/>
      </c>
      <c r="V282" s="3" t="str">
        <f>IF($A282="ADD",IF(NOT(ISBLANK(U282)),_xlfn.XLOOKUP(U282,ud_berm_type[lookupValue],ud_berm_type[lookupKey],"ERROR"),""), "")</f>
        <v/>
      </c>
      <c r="X282" s="4"/>
      <c r="AE282" s="7"/>
      <c r="AF282" s="4" t="str">
        <f t="shared" ca="1" si="51"/>
        <v/>
      </c>
      <c r="AG282" s="4"/>
      <c r="AH282" s="3" t="str">
        <f t="shared" si="52"/>
        <v/>
      </c>
      <c r="AI282" s="3" t="str">
        <f>IF($A282="","",IF((AND($A282="ADD",OR(AH282="",AH282="In Use"))),"5",(_xlfn.XLOOKUP(AH282,ud_asset_status[lookupValue],ud_asset_status[lookupKey],""))))</f>
        <v/>
      </c>
      <c r="AK282" s="3" t="str">
        <f>IF($A282="ADD",IF(NOT(ISBLANK(AJ282)),_xlfn.XLOOKUP(AJ282,ud_replacement_status[lookupValue],ud_replacement_status[lookupKey],"ERROR"),""), "")</f>
        <v/>
      </c>
      <c r="AL282" s="7"/>
      <c r="AN282" s="3" t="str">
        <f>IF($A282="ADD",IF(NOT(ISBLANK(AM282)),_xlfn.XLOOKUP(AM282,ar_replace_reason[lookupValue],ar_replace_reason[lookupKey],"ERROR"),""), "")</f>
        <v/>
      </c>
      <c r="AO282" s="3" t="str">
        <f t="shared" si="53"/>
        <v/>
      </c>
      <c r="AP282" s="3" t="str">
        <f>IF($A282="","",IF((AND($A282="ADD",OR(AO282="",AO282="Queenstown-Lakes District Council"))),"70",(_xlfn.XLOOKUP(AO282,ud_organisation_owner[lookupValue],ud_organisation_owner[lookupKey],""))))</f>
        <v/>
      </c>
      <c r="AQ282" s="3" t="str">
        <f t="shared" si="54"/>
        <v/>
      </c>
      <c r="AR282" s="3" t="str">
        <f>IF($A282="","",IF((AND($A282="ADD",OR(AQ282="",AQ282="Queenstown-Lakes District Council"))),"70",(_xlfn.XLOOKUP(AQ282,ud_organisation_owner[lookupValue],ud_organisation_owner[lookupKey],""))))</f>
        <v/>
      </c>
      <c r="AS282" s="3" t="str">
        <f t="shared" si="55"/>
        <v/>
      </c>
      <c r="AT282" s="3" t="str">
        <f>IF($A282="","",IF((AND($A282="ADD",OR(AS282="",AS282="Local Authority"))),"17",(_xlfn.XLOOKUP(AS282,ud_sub_organisation[lookupValue],ud_sub_organisation[lookupKey],""))))</f>
        <v/>
      </c>
      <c r="AU282" s="3" t="str">
        <f t="shared" si="56"/>
        <v/>
      </c>
      <c r="AV282" s="3" t="str">
        <f>IF($A282="","",IF((AND($A282="ADD",OR(AU282="",AU282="Vested Assets"))),"12",(_xlfn.XLOOKUP(AU282,ud_work_category[lookupValue],ud_work_category[lookupKey],""))))</f>
        <v/>
      </c>
      <c r="AW282" s="8"/>
      <c r="AX282" s="2" t="str">
        <f t="shared" si="57"/>
        <v/>
      </c>
      <c r="AY282" s="3" t="str">
        <f t="shared" si="58"/>
        <v/>
      </c>
      <c r="AZ282" s="3" t="str">
        <f>IF($A282="","",IF((AND($A282="ADD",OR(AY282="",AY282="Excellent"))),"1",(_xlfn.XLOOKUP(AY282,condition[lookupValue],condition[lookupKey],""))))</f>
        <v/>
      </c>
      <c r="BA282" s="7" t="str">
        <f t="shared" si="59"/>
        <v/>
      </c>
      <c r="BB282" s="9"/>
    </row>
    <row r="283" spans="2:5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6" t="str">
        <f t="shared" si="48"/>
        <v/>
      </c>
      <c r="O283" s="4"/>
      <c r="Q283" s="3" t="str">
        <f>IF($A283="ADD",IF(NOT(ISBLANK(P283)),_xlfn.XLOOKUP(P283,len_adjust_rsn[lookupValue],len_adjust_rsn[lookupKey],"ERROR"),""), "")</f>
        <v/>
      </c>
      <c r="R283" s="6" t="str">
        <f t="shared" si="49"/>
        <v/>
      </c>
      <c r="S283" s="6"/>
      <c r="T283" s="6" t="str">
        <f t="shared" si="50"/>
        <v/>
      </c>
      <c r="V283" s="3" t="str">
        <f>IF($A283="ADD",IF(NOT(ISBLANK(U283)),_xlfn.XLOOKUP(U283,ud_berm_type[lookupValue],ud_berm_type[lookupKey],"ERROR"),""), "")</f>
        <v/>
      </c>
      <c r="X283" s="4"/>
      <c r="AE283" s="7"/>
      <c r="AF283" s="4" t="str">
        <f t="shared" ca="1" si="51"/>
        <v/>
      </c>
      <c r="AG283" s="4"/>
      <c r="AH283" s="3" t="str">
        <f t="shared" si="52"/>
        <v/>
      </c>
      <c r="AI283" s="3" t="str">
        <f>IF($A283="","",IF((AND($A283="ADD",OR(AH283="",AH283="In Use"))),"5",(_xlfn.XLOOKUP(AH283,ud_asset_status[lookupValue],ud_asset_status[lookupKey],""))))</f>
        <v/>
      </c>
      <c r="AK283" s="3" t="str">
        <f>IF($A283="ADD",IF(NOT(ISBLANK(AJ283)),_xlfn.XLOOKUP(AJ283,ud_replacement_status[lookupValue],ud_replacement_status[lookupKey],"ERROR"),""), "")</f>
        <v/>
      </c>
      <c r="AL283" s="7"/>
      <c r="AN283" s="3" t="str">
        <f>IF($A283="ADD",IF(NOT(ISBLANK(AM283)),_xlfn.XLOOKUP(AM283,ar_replace_reason[lookupValue],ar_replace_reason[lookupKey],"ERROR"),""), "")</f>
        <v/>
      </c>
      <c r="AO283" s="3" t="str">
        <f t="shared" si="53"/>
        <v/>
      </c>
      <c r="AP283" s="3" t="str">
        <f>IF($A283="","",IF((AND($A283="ADD",OR(AO283="",AO283="Queenstown-Lakes District Council"))),"70",(_xlfn.XLOOKUP(AO283,ud_organisation_owner[lookupValue],ud_organisation_owner[lookupKey],""))))</f>
        <v/>
      </c>
      <c r="AQ283" s="3" t="str">
        <f t="shared" si="54"/>
        <v/>
      </c>
      <c r="AR283" s="3" t="str">
        <f>IF($A283="","",IF((AND($A283="ADD",OR(AQ283="",AQ283="Queenstown-Lakes District Council"))),"70",(_xlfn.XLOOKUP(AQ283,ud_organisation_owner[lookupValue],ud_organisation_owner[lookupKey],""))))</f>
        <v/>
      </c>
      <c r="AS283" s="3" t="str">
        <f t="shared" si="55"/>
        <v/>
      </c>
      <c r="AT283" s="3" t="str">
        <f>IF($A283="","",IF((AND($A283="ADD",OR(AS283="",AS283="Local Authority"))),"17",(_xlfn.XLOOKUP(AS283,ud_sub_organisation[lookupValue],ud_sub_organisation[lookupKey],""))))</f>
        <v/>
      </c>
      <c r="AU283" s="3" t="str">
        <f t="shared" si="56"/>
        <v/>
      </c>
      <c r="AV283" s="3" t="str">
        <f>IF($A283="","",IF((AND($A283="ADD",OR(AU283="",AU283="Vested Assets"))),"12",(_xlfn.XLOOKUP(AU283,ud_work_category[lookupValue],ud_work_category[lookupKey],""))))</f>
        <v/>
      </c>
      <c r="AW283" s="8"/>
      <c r="AX283" s="2" t="str">
        <f t="shared" si="57"/>
        <v/>
      </c>
      <c r="AY283" s="3" t="str">
        <f t="shared" si="58"/>
        <v/>
      </c>
      <c r="AZ283" s="3" t="str">
        <f>IF($A283="","",IF((AND($A283="ADD",OR(AY283="",AY283="Excellent"))),"1",(_xlfn.XLOOKUP(AY283,condition[lookupValue],condition[lookupKey],""))))</f>
        <v/>
      </c>
      <c r="BA283" s="7" t="str">
        <f t="shared" si="59"/>
        <v/>
      </c>
      <c r="BB283" s="9"/>
    </row>
    <row r="284" spans="2:5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6" t="str">
        <f t="shared" si="48"/>
        <v/>
      </c>
      <c r="O284" s="4"/>
      <c r="Q284" s="3" t="str">
        <f>IF($A284="ADD",IF(NOT(ISBLANK(P284)),_xlfn.XLOOKUP(P284,len_adjust_rsn[lookupValue],len_adjust_rsn[lookupKey],"ERROR"),""), "")</f>
        <v/>
      </c>
      <c r="R284" s="6" t="str">
        <f t="shared" si="49"/>
        <v/>
      </c>
      <c r="S284" s="6"/>
      <c r="T284" s="6" t="str">
        <f t="shared" si="50"/>
        <v/>
      </c>
      <c r="V284" s="3" t="str">
        <f>IF($A284="ADD",IF(NOT(ISBLANK(U284)),_xlfn.XLOOKUP(U284,ud_berm_type[lookupValue],ud_berm_type[lookupKey],"ERROR"),""), "")</f>
        <v/>
      </c>
      <c r="X284" s="4"/>
      <c r="AE284" s="7"/>
      <c r="AF284" s="4" t="str">
        <f t="shared" ca="1" si="51"/>
        <v/>
      </c>
      <c r="AG284" s="4"/>
      <c r="AH284" s="3" t="str">
        <f t="shared" si="52"/>
        <v/>
      </c>
      <c r="AI284" s="3" t="str">
        <f>IF($A284="","",IF((AND($A284="ADD",OR(AH284="",AH284="In Use"))),"5",(_xlfn.XLOOKUP(AH284,ud_asset_status[lookupValue],ud_asset_status[lookupKey],""))))</f>
        <v/>
      </c>
      <c r="AK284" s="3" t="str">
        <f>IF($A284="ADD",IF(NOT(ISBLANK(AJ284)),_xlfn.XLOOKUP(AJ284,ud_replacement_status[lookupValue],ud_replacement_status[lookupKey],"ERROR"),""), "")</f>
        <v/>
      </c>
      <c r="AL284" s="7"/>
      <c r="AN284" s="3" t="str">
        <f>IF($A284="ADD",IF(NOT(ISBLANK(AM284)),_xlfn.XLOOKUP(AM284,ar_replace_reason[lookupValue],ar_replace_reason[lookupKey],"ERROR"),""), "")</f>
        <v/>
      </c>
      <c r="AO284" s="3" t="str">
        <f t="shared" si="53"/>
        <v/>
      </c>
      <c r="AP284" s="3" t="str">
        <f>IF($A284="","",IF((AND($A284="ADD",OR(AO284="",AO284="Queenstown-Lakes District Council"))),"70",(_xlfn.XLOOKUP(AO284,ud_organisation_owner[lookupValue],ud_organisation_owner[lookupKey],""))))</f>
        <v/>
      </c>
      <c r="AQ284" s="3" t="str">
        <f t="shared" si="54"/>
        <v/>
      </c>
      <c r="AR284" s="3" t="str">
        <f>IF($A284="","",IF((AND($A284="ADD",OR(AQ284="",AQ284="Queenstown-Lakes District Council"))),"70",(_xlfn.XLOOKUP(AQ284,ud_organisation_owner[lookupValue],ud_organisation_owner[lookupKey],""))))</f>
        <v/>
      </c>
      <c r="AS284" s="3" t="str">
        <f t="shared" si="55"/>
        <v/>
      </c>
      <c r="AT284" s="3" t="str">
        <f>IF($A284="","",IF((AND($A284="ADD",OR(AS284="",AS284="Local Authority"))),"17",(_xlfn.XLOOKUP(AS284,ud_sub_organisation[lookupValue],ud_sub_organisation[lookupKey],""))))</f>
        <v/>
      </c>
      <c r="AU284" s="3" t="str">
        <f t="shared" si="56"/>
        <v/>
      </c>
      <c r="AV284" s="3" t="str">
        <f>IF($A284="","",IF((AND($A284="ADD",OR(AU284="",AU284="Vested Assets"))),"12",(_xlfn.XLOOKUP(AU284,ud_work_category[lookupValue],ud_work_category[lookupKey],""))))</f>
        <v/>
      </c>
      <c r="AW284" s="8"/>
      <c r="AX284" s="2" t="str">
        <f t="shared" si="57"/>
        <v/>
      </c>
      <c r="AY284" s="3" t="str">
        <f t="shared" si="58"/>
        <v/>
      </c>
      <c r="AZ284" s="3" t="str">
        <f>IF($A284="","",IF((AND($A284="ADD",OR(AY284="",AY284="Excellent"))),"1",(_xlfn.XLOOKUP(AY284,condition[lookupValue],condition[lookupKey],""))))</f>
        <v/>
      </c>
      <c r="BA284" s="7" t="str">
        <f t="shared" si="59"/>
        <v/>
      </c>
      <c r="BB284" s="9"/>
    </row>
    <row r="285" spans="2:5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6" t="str">
        <f t="shared" si="48"/>
        <v/>
      </c>
      <c r="O285" s="4"/>
      <c r="Q285" s="3" t="str">
        <f>IF($A285="ADD",IF(NOT(ISBLANK(P285)),_xlfn.XLOOKUP(P285,len_adjust_rsn[lookupValue],len_adjust_rsn[lookupKey],"ERROR"),""), "")</f>
        <v/>
      </c>
      <c r="R285" s="6" t="str">
        <f t="shared" si="49"/>
        <v/>
      </c>
      <c r="S285" s="6"/>
      <c r="T285" s="6" t="str">
        <f t="shared" si="50"/>
        <v/>
      </c>
      <c r="V285" s="3" t="str">
        <f>IF($A285="ADD",IF(NOT(ISBLANK(U285)),_xlfn.XLOOKUP(U285,ud_berm_type[lookupValue],ud_berm_type[lookupKey],"ERROR"),""), "")</f>
        <v/>
      </c>
      <c r="X285" s="4"/>
      <c r="AE285" s="7"/>
      <c r="AF285" s="4" t="str">
        <f t="shared" ca="1" si="51"/>
        <v/>
      </c>
      <c r="AG285" s="4"/>
      <c r="AH285" s="3" t="str">
        <f t="shared" si="52"/>
        <v/>
      </c>
      <c r="AI285" s="3" t="str">
        <f>IF($A285="","",IF((AND($A285="ADD",OR(AH285="",AH285="In Use"))),"5",(_xlfn.XLOOKUP(AH285,ud_asset_status[lookupValue],ud_asset_status[lookupKey],""))))</f>
        <v/>
      </c>
      <c r="AK285" s="3" t="str">
        <f>IF($A285="ADD",IF(NOT(ISBLANK(AJ285)),_xlfn.XLOOKUP(AJ285,ud_replacement_status[lookupValue],ud_replacement_status[lookupKey],"ERROR"),""), "")</f>
        <v/>
      </c>
      <c r="AL285" s="7"/>
      <c r="AN285" s="3" t="str">
        <f>IF($A285="ADD",IF(NOT(ISBLANK(AM285)),_xlfn.XLOOKUP(AM285,ar_replace_reason[lookupValue],ar_replace_reason[lookupKey],"ERROR"),""), "")</f>
        <v/>
      </c>
      <c r="AO285" s="3" t="str">
        <f t="shared" si="53"/>
        <v/>
      </c>
      <c r="AP285" s="3" t="str">
        <f>IF($A285="","",IF((AND($A285="ADD",OR(AO285="",AO285="Queenstown-Lakes District Council"))),"70",(_xlfn.XLOOKUP(AO285,ud_organisation_owner[lookupValue],ud_organisation_owner[lookupKey],""))))</f>
        <v/>
      </c>
      <c r="AQ285" s="3" t="str">
        <f t="shared" si="54"/>
        <v/>
      </c>
      <c r="AR285" s="3" t="str">
        <f>IF($A285="","",IF((AND($A285="ADD",OR(AQ285="",AQ285="Queenstown-Lakes District Council"))),"70",(_xlfn.XLOOKUP(AQ285,ud_organisation_owner[lookupValue],ud_organisation_owner[lookupKey],""))))</f>
        <v/>
      </c>
      <c r="AS285" s="3" t="str">
        <f t="shared" si="55"/>
        <v/>
      </c>
      <c r="AT285" s="3" t="str">
        <f>IF($A285="","",IF((AND($A285="ADD",OR(AS285="",AS285="Local Authority"))),"17",(_xlfn.XLOOKUP(AS285,ud_sub_organisation[lookupValue],ud_sub_organisation[lookupKey],""))))</f>
        <v/>
      </c>
      <c r="AU285" s="3" t="str">
        <f t="shared" si="56"/>
        <v/>
      </c>
      <c r="AV285" s="3" t="str">
        <f>IF($A285="","",IF((AND($A285="ADD",OR(AU285="",AU285="Vested Assets"))),"12",(_xlfn.XLOOKUP(AU285,ud_work_category[lookupValue],ud_work_category[lookupKey],""))))</f>
        <v/>
      </c>
      <c r="AW285" s="8"/>
      <c r="AX285" s="2" t="str">
        <f t="shared" si="57"/>
        <v/>
      </c>
      <c r="AY285" s="3" t="str">
        <f t="shared" si="58"/>
        <v/>
      </c>
      <c r="AZ285" s="3" t="str">
        <f>IF($A285="","",IF((AND($A285="ADD",OR(AY285="",AY285="Excellent"))),"1",(_xlfn.XLOOKUP(AY285,condition[lookupValue],condition[lookupKey],""))))</f>
        <v/>
      </c>
      <c r="BA285" s="7" t="str">
        <f t="shared" si="59"/>
        <v/>
      </c>
      <c r="BB285" s="9"/>
    </row>
    <row r="286" spans="2:5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6" t="str">
        <f t="shared" si="48"/>
        <v/>
      </c>
      <c r="O286" s="4"/>
      <c r="Q286" s="3" t="str">
        <f>IF($A286="ADD",IF(NOT(ISBLANK(P286)),_xlfn.XLOOKUP(P286,len_adjust_rsn[lookupValue],len_adjust_rsn[lookupKey],"ERROR"),""), "")</f>
        <v/>
      </c>
      <c r="R286" s="6" t="str">
        <f t="shared" si="49"/>
        <v/>
      </c>
      <c r="S286" s="6"/>
      <c r="T286" s="6" t="str">
        <f t="shared" si="50"/>
        <v/>
      </c>
      <c r="V286" s="3" t="str">
        <f>IF($A286="ADD",IF(NOT(ISBLANK(U286)),_xlfn.XLOOKUP(U286,ud_berm_type[lookupValue],ud_berm_type[lookupKey],"ERROR"),""), "")</f>
        <v/>
      </c>
      <c r="X286" s="4"/>
      <c r="AE286" s="7"/>
      <c r="AF286" s="4" t="str">
        <f t="shared" ca="1" si="51"/>
        <v/>
      </c>
      <c r="AG286" s="4"/>
      <c r="AH286" s="3" t="str">
        <f t="shared" si="52"/>
        <v/>
      </c>
      <c r="AI286" s="3" t="str">
        <f>IF($A286="","",IF((AND($A286="ADD",OR(AH286="",AH286="In Use"))),"5",(_xlfn.XLOOKUP(AH286,ud_asset_status[lookupValue],ud_asset_status[lookupKey],""))))</f>
        <v/>
      </c>
      <c r="AK286" s="3" t="str">
        <f>IF($A286="ADD",IF(NOT(ISBLANK(AJ286)),_xlfn.XLOOKUP(AJ286,ud_replacement_status[lookupValue],ud_replacement_status[lookupKey],"ERROR"),""), "")</f>
        <v/>
      </c>
      <c r="AL286" s="7"/>
      <c r="AN286" s="3" t="str">
        <f>IF($A286="ADD",IF(NOT(ISBLANK(AM286)),_xlfn.XLOOKUP(AM286,ar_replace_reason[lookupValue],ar_replace_reason[lookupKey],"ERROR"),""), "")</f>
        <v/>
      </c>
      <c r="AO286" s="3" t="str">
        <f t="shared" si="53"/>
        <v/>
      </c>
      <c r="AP286" s="3" t="str">
        <f>IF($A286="","",IF((AND($A286="ADD",OR(AO286="",AO286="Queenstown-Lakes District Council"))),"70",(_xlfn.XLOOKUP(AO286,ud_organisation_owner[lookupValue],ud_organisation_owner[lookupKey],""))))</f>
        <v/>
      </c>
      <c r="AQ286" s="3" t="str">
        <f t="shared" si="54"/>
        <v/>
      </c>
      <c r="AR286" s="3" t="str">
        <f>IF($A286="","",IF((AND($A286="ADD",OR(AQ286="",AQ286="Queenstown-Lakes District Council"))),"70",(_xlfn.XLOOKUP(AQ286,ud_organisation_owner[lookupValue],ud_organisation_owner[lookupKey],""))))</f>
        <v/>
      </c>
      <c r="AS286" s="3" t="str">
        <f t="shared" si="55"/>
        <v/>
      </c>
      <c r="AT286" s="3" t="str">
        <f>IF($A286="","",IF((AND($A286="ADD",OR(AS286="",AS286="Local Authority"))),"17",(_xlfn.XLOOKUP(AS286,ud_sub_organisation[lookupValue],ud_sub_organisation[lookupKey],""))))</f>
        <v/>
      </c>
      <c r="AU286" s="3" t="str">
        <f t="shared" si="56"/>
        <v/>
      </c>
      <c r="AV286" s="3" t="str">
        <f>IF($A286="","",IF((AND($A286="ADD",OR(AU286="",AU286="Vested Assets"))),"12",(_xlfn.XLOOKUP(AU286,ud_work_category[lookupValue],ud_work_category[lookupKey],""))))</f>
        <v/>
      </c>
      <c r="AW286" s="8"/>
      <c r="AX286" s="2" t="str">
        <f t="shared" si="57"/>
        <v/>
      </c>
      <c r="AY286" s="3" t="str">
        <f t="shared" si="58"/>
        <v/>
      </c>
      <c r="AZ286" s="3" t="str">
        <f>IF($A286="","",IF((AND($A286="ADD",OR(AY286="",AY286="Excellent"))),"1",(_xlfn.XLOOKUP(AY286,condition[lookupValue],condition[lookupKey],""))))</f>
        <v/>
      </c>
      <c r="BA286" s="7" t="str">
        <f t="shared" si="59"/>
        <v/>
      </c>
      <c r="BB286" s="9"/>
    </row>
    <row r="287" spans="2:5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6" t="str">
        <f t="shared" si="48"/>
        <v/>
      </c>
      <c r="O287" s="4"/>
      <c r="Q287" s="3" t="str">
        <f>IF($A287="ADD",IF(NOT(ISBLANK(P287)),_xlfn.XLOOKUP(P287,len_adjust_rsn[lookupValue],len_adjust_rsn[lookupKey],"ERROR"),""), "")</f>
        <v/>
      </c>
      <c r="R287" s="6" t="str">
        <f t="shared" si="49"/>
        <v/>
      </c>
      <c r="S287" s="6"/>
      <c r="T287" s="6" t="str">
        <f t="shared" si="50"/>
        <v/>
      </c>
      <c r="V287" s="3" t="str">
        <f>IF($A287="ADD",IF(NOT(ISBLANK(U287)),_xlfn.XLOOKUP(U287,ud_berm_type[lookupValue],ud_berm_type[lookupKey],"ERROR"),""), "")</f>
        <v/>
      </c>
      <c r="X287" s="4"/>
      <c r="AE287" s="7"/>
      <c r="AF287" s="4" t="str">
        <f t="shared" ca="1" si="51"/>
        <v/>
      </c>
      <c r="AG287" s="4"/>
      <c r="AH287" s="3" t="str">
        <f t="shared" si="52"/>
        <v/>
      </c>
      <c r="AI287" s="3" t="str">
        <f>IF($A287="","",IF((AND($A287="ADD",OR(AH287="",AH287="In Use"))),"5",(_xlfn.XLOOKUP(AH287,ud_asset_status[lookupValue],ud_asset_status[lookupKey],""))))</f>
        <v/>
      </c>
      <c r="AK287" s="3" t="str">
        <f>IF($A287="ADD",IF(NOT(ISBLANK(AJ287)),_xlfn.XLOOKUP(AJ287,ud_replacement_status[lookupValue],ud_replacement_status[lookupKey],"ERROR"),""), "")</f>
        <v/>
      </c>
      <c r="AL287" s="7"/>
      <c r="AN287" s="3" t="str">
        <f>IF($A287="ADD",IF(NOT(ISBLANK(AM287)),_xlfn.XLOOKUP(AM287,ar_replace_reason[lookupValue],ar_replace_reason[lookupKey],"ERROR"),""), "")</f>
        <v/>
      </c>
      <c r="AO287" s="3" t="str">
        <f t="shared" si="53"/>
        <v/>
      </c>
      <c r="AP287" s="3" t="str">
        <f>IF($A287="","",IF((AND($A287="ADD",OR(AO287="",AO287="Queenstown-Lakes District Council"))),"70",(_xlfn.XLOOKUP(AO287,ud_organisation_owner[lookupValue],ud_organisation_owner[lookupKey],""))))</f>
        <v/>
      </c>
      <c r="AQ287" s="3" t="str">
        <f t="shared" si="54"/>
        <v/>
      </c>
      <c r="AR287" s="3" t="str">
        <f>IF($A287="","",IF((AND($A287="ADD",OR(AQ287="",AQ287="Queenstown-Lakes District Council"))),"70",(_xlfn.XLOOKUP(AQ287,ud_organisation_owner[lookupValue],ud_organisation_owner[lookupKey],""))))</f>
        <v/>
      </c>
      <c r="AS287" s="3" t="str">
        <f t="shared" si="55"/>
        <v/>
      </c>
      <c r="AT287" s="3" t="str">
        <f>IF($A287="","",IF((AND($A287="ADD",OR(AS287="",AS287="Local Authority"))),"17",(_xlfn.XLOOKUP(AS287,ud_sub_organisation[lookupValue],ud_sub_organisation[lookupKey],""))))</f>
        <v/>
      </c>
      <c r="AU287" s="3" t="str">
        <f t="shared" si="56"/>
        <v/>
      </c>
      <c r="AV287" s="3" t="str">
        <f>IF($A287="","",IF((AND($A287="ADD",OR(AU287="",AU287="Vested Assets"))),"12",(_xlfn.XLOOKUP(AU287,ud_work_category[lookupValue],ud_work_category[lookupKey],""))))</f>
        <v/>
      </c>
      <c r="AW287" s="8"/>
      <c r="AX287" s="2" t="str">
        <f t="shared" si="57"/>
        <v/>
      </c>
      <c r="AY287" s="3" t="str">
        <f t="shared" si="58"/>
        <v/>
      </c>
      <c r="AZ287" s="3" t="str">
        <f>IF($A287="","",IF((AND($A287="ADD",OR(AY287="",AY287="Excellent"))),"1",(_xlfn.XLOOKUP(AY287,condition[lookupValue],condition[lookupKey],""))))</f>
        <v/>
      </c>
      <c r="BA287" s="7" t="str">
        <f t="shared" si="59"/>
        <v/>
      </c>
      <c r="BB287" s="9"/>
    </row>
    <row r="288" spans="2:5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6" t="str">
        <f t="shared" si="48"/>
        <v/>
      </c>
      <c r="O288" s="4"/>
      <c r="Q288" s="3" t="str">
        <f>IF($A288="ADD",IF(NOT(ISBLANK(P288)),_xlfn.XLOOKUP(P288,len_adjust_rsn[lookupValue],len_adjust_rsn[lookupKey],"ERROR"),""), "")</f>
        <v/>
      </c>
      <c r="R288" s="6" t="str">
        <f t="shared" si="49"/>
        <v/>
      </c>
      <c r="S288" s="6"/>
      <c r="T288" s="6" t="str">
        <f t="shared" si="50"/>
        <v/>
      </c>
      <c r="V288" s="3" t="str">
        <f>IF($A288="ADD",IF(NOT(ISBLANK(U288)),_xlfn.XLOOKUP(U288,ud_berm_type[lookupValue],ud_berm_type[lookupKey],"ERROR"),""), "")</f>
        <v/>
      </c>
      <c r="X288" s="4"/>
      <c r="AE288" s="7"/>
      <c r="AF288" s="4" t="str">
        <f t="shared" ca="1" si="51"/>
        <v/>
      </c>
      <c r="AG288" s="4"/>
      <c r="AH288" s="3" t="str">
        <f t="shared" si="52"/>
        <v/>
      </c>
      <c r="AI288" s="3" t="str">
        <f>IF($A288="","",IF((AND($A288="ADD",OR(AH288="",AH288="In Use"))),"5",(_xlfn.XLOOKUP(AH288,ud_asset_status[lookupValue],ud_asset_status[lookupKey],""))))</f>
        <v/>
      </c>
      <c r="AK288" s="3" t="str">
        <f>IF($A288="ADD",IF(NOT(ISBLANK(AJ288)),_xlfn.XLOOKUP(AJ288,ud_replacement_status[lookupValue],ud_replacement_status[lookupKey],"ERROR"),""), "")</f>
        <v/>
      </c>
      <c r="AL288" s="7"/>
      <c r="AN288" s="3" t="str">
        <f>IF($A288="ADD",IF(NOT(ISBLANK(AM288)),_xlfn.XLOOKUP(AM288,ar_replace_reason[lookupValue],ar_replace_reason[lookupKey],"ERROR"),""), "")</f>
        <v/>
      </c>
      <c r="AO288" s="3" t="str">
        <f t="shared" si="53"/>
        <v/>
      </c>
      <c r="AP288" s="3" t="str">
        <f>IF($A288="","",IF((AND($A288="ADD",OR(AO288="",AO288="Queenstown-Lakes District Council"))),"70",(_xlfn.XLOOKUP(AO288,ud_organisation_owner[lookupValue],ud_organisation_owner[lookupKey],""))))</f>
        <v/>
      </c>
      <c r="AQ288" s="3" t="str">
        <f t="shared" si="54"/>
        <v/>
      </c>
      <c r="AR288" s="3" t="str">
        <f>IF($A288="","",IF((AND($A288="ADD",OR(AQ288="",AQ288="Queenstown-Lakes District Council"))),"70",(_xlfn.XLOOKUP(AQ288,ud_organisation_owner[lookupValue],ud_organisation_owner[lookupKey],""))))</f>
        <v/>
      </c>
      <c r="AS288" s="3" t="str">
        <f t="shared" si="55"/>
        <v/>
      </c>
      <c r="AT288" s="3" t="str">
        <f>IF($A288="","",IF((AND($A288="ADD",OR(AS288="",AS288="Local Authority"))),"17",(_xlfn.XLOOKUP(AS288,ud_sub_organisation[lookupValue],ud_sub_organisation[lookupKey],""))))</f>
        <v/>
      </c>
      <c r="AU288" s="3" t="str">
        <f t="shared" si="56"/>
        <v/>
      </c>
      <c r="AV288" s="3" t="str">
        <f>IF($A288="","",IF((AND($A288="ADD",OR(AU288="",AU288="Vested Assets"))),"12",(_xlfn.XLOOKUP(AU288,ud_work_category[lookupValue],ud_work_category[lookupKey],""))))</f>
        <v/>
      </c>
      <c r="AW288" s="8"/>
      <c r="AX288" s="2" t="str">
        <f t="shared" si="57"/>
        <v/>
      </c>
      <c r="AY288" s="3" t="str">
        <f t="shared" si="58"/>
        <v/>
      </c>
      <c r="AZ288" s="3" t="str">
        <f>IF($A288="","",IF((AND($A288="ADD",OR(AY288="",AY288="Excellent"))),"1",(_xlfn.XLOOKUP(AY288,condition[lookupValue],condition[lookupKey],""))))</f>
        <v/>
      </c>
      <c r="BA288" s="7" t="str">
        <f t="shared" si="59"/>
        <v/>
      </c>
      <c r="BB288" s="9"/>
    </row>
    <row r="289" spans="2:5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6" t="str">
        <f t="shared" si="48"/>
        <v/>
      </c>
      <c r="O289" s="4"/>
      <c r="Q289" s="3" t="str">
        <f>IF($A289="ADD",IF(NOT(ISBLANK(P289)),_xlfn.XLOOKUP(P289,len_adjust_rsn[lookupValue],len_adjust_rsn[lookupKey],"ERROR"),""), "")</f>
        <v/>
      </c>
      <c r="R289" s="6" t="str">
        <f t="shared" si="49"/>
        <v/>
      </c>
      <c r="S289" s="6"/>
      <c r="T289" s="6" t="str">
        <f t="shared" si="50"/>
        <v/>
      </c>
      <c r="V289" s="3" t="str">
        <f>IF($A289="ADD",IF(NOT(ISBLANK(U289)),_xlfn.XLOOKUP(U289,ud_berm_type[lookupValue],ud_berm_type[lookupKey],"ERROR"),""), "")</f>
        <v/>
      </c>
      <c r="X289" s="4"/>
      <c r="AE289" s="7"/>
      <c r="AF289" s="4" t="str">
        <f t="shared" ca="1" si="51"/>
        <v/>
      </c>
      <c r="AG289" s="4"/>
      <c r="AH289" s="3" t="str">
        <f t="shared" si="52"/>
        <v/>
      </c>
      <c r="AI289" s="3" t="str">
        <f>IF($A289="","",IF((AND($A289="ADD",OR(AH289="",AH289="In Use"))),"5",(_xlfn.XLOOKUP(AH289,ud_asset_status[lookupValue],ud_asset_status[lookupKey],""))))</f>
        <v/>
      </c>
      <c r="AK289" s="3" t="str">
        <f>IF($A289="ADD",IF(NOT(ISBLANK(AJ289)),_xlfn.XLOOKUP(AJ289,ud_replacement_status[lookupValue],ud_replacement_status[lookupKey],"ERROR"),""), "")</f>
        <v/>
      </c>
      <c r="AL289" s="7"/>
      <c r="AN289" s="3" t="str">
        <f>IF($A289="ADD",IF(NOT(ISBLANK(AM289)),_xlfn.XLOOKUP(AM289,ar_replace_reason[lookupValue],ar_replace_reason[lookupKey],"ERROR"),""), "")</f>
        <v/>
      </c>
      <c r="AO289" s="3" t="str">
        <f t="shared" si="53"/>
        <v/>
      </c>
      <c r="AP289" s="3" t="str">
        <f>IF($A289="","",IF((AND($A289="ADD",OR(AO289="",AO289="Queenstown-Lakes District Council"))),"70",(_xlfn.XLOOKUP(AO289,ud_organisation_owner[lookupValue],ud_organisation_owner[lookupKey],""))))</f>
        <v/>
      </c>
      <c r="AQ289" s="3" t="str">
        <f t="shared" si="54"/>
        <v/>
      </c>
      <c r="AR289" s="3" t="str">
        <f>IF($A289="","",IF((AND($A289="ADD",OR(AQ289="",AQ289="Queenstown-Lakes District Council"))),"70",(_xlfn.XLOOKUP(AQ289,ud_organisation_owner[lookupValue],ud_organisation_owner[lookupKey],""))))</f>
        <v/>
      </c>
      <c r="AS289" s="3" t="str">
        <f t="shared" si="55"/>
        <v/>
      </c>
      <c r="AT289" s="3" t="str">
        <f>IF($A289="","",IF((AND($A289="ADD",OR(AS289="",AS289="Local Authority"))),"17",(_xlfn.XLOOKUP(AS289,ud_sub_organisation[lookupValue],ud_sub_organisation[lookupKey],""))))</f>
        <v/>
      </c>
      <c r="AU289" s="3" t="str">
        <f t="shared" si="56"/>
        <v/>
      </c>
      <c r="AV289" s="3" t="str">
        <f>IF($A289="","",IF((AND($A289="ADD",OR(AU289="",AU289="Vested Assets"))),"12",(_xlfn.XLOOKUP(AU289,ud_work_category[lookupValue],ud_work_category[lookupKey],""))))</f>
        <v/>
      </c>
      <c r="AW289" s="8"/>
      <c r="AX289" s="2" t="str">
        <f t="shared" si="57"/>
        <v/>
      </c>
      <c r="AY289" s="3" t="str">
        <f t="shared" si="58"/>
        <v/>
      </c>
      <c r="AZ289" s="3" t="str">
        <f>IF($A289="","",IF((AND($A289="ADD",OR(AY289="",AY289="Excellent"))),"1",(_xlfn.XLOOKUP(AY289,condition[lookupValue],condition[lookupKey],""))))</f>
        <v/>
      </c>
      <c r="BA289" s="7" t="str">
        <f t="shared" si="59"/>
        <v/>
      </c>
      <c r="BB289" s="9"/>
    </row>
    <row r="290" spans="2:5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6" t="str">
        <f t="shared" si="48"/>
        <v/>
      </c>
      <c r="O290" s="4"/>
      <c r="Q290" s="3" t="str">
        <f>IF($A290="ADD",IF(NOT(ISBLANK(P290)),_xlfn.XLOOKUP(P290,len_adjust_rsn[lookupValue],len_adjust_rsn[lookupKey],"ERROR"),""), "")</f>
        <v/>
      </c>
      <c r="R290" s="6" t="str">
        <f t="shared" si="49"/>
        <v/>
      </c>
      <c r="S290" s="6"/>
      <c r="T290" s="6" t="str">
        <f t="shared" si="50"/>
        <v/>
      </c>
      <c r="V290" s="3" t="str">
        <f>IF($A290="ADD",IF(NOT(ISBLANK(U290)),_xlfn.XLOOKUP(U290,ud_berm_type[lookupValue],ud_berm_type[lookupKey],"ERROR"),""), "")</f>
        <v/>
      </c>
      <c r="X290" s="4"/>
      <c r="AE290" s="7"/>
      <c r="AF290" s="4" t="str">
        <f t="shared" ca="1" si="51"/>
        <v/>
      </c>
      <c r="AG290" s="4"/>
      <c r="AH290" s="3" t="str">
        <f t="shared" si="52"/>
        <v/>
      </c>
      <c r="AI290" s="3" t="str">
        <f>IF($A290="","",IF((AND($A290="ADD",OR(AH290="",AH290="In Use"))),"5",(_xlfn.XLOOKUP(AH290,ud_asset_status[lookupValue],ud_asset_status[lookupKey],""))))</f>
        <v/>
      </c>
      <c r="AK290" s="3" t="str">
        <f>IF($A290="ADD",IF(NOT(ISBLANK(AJ290)),_xlfn.XLOOKUP(AJ290,ud_replacement_status[lookupValue],ud_replacement_status[lookupKey],"ERROR"),""), "")</f>
        <v/>
      </c>
      <c r="AL290" s="7"/>
      <c r="AN290" s="3" t="str">
        <f>IF($A290="ADD",IF(NOT(ISBLANK(AM290)),_xlfn.XLOOKUP(AM290,ar_replace_reason[lookupValue],ar_replace_reason[lookupKey],"ERROR"),""), "")</f>
        <v/>
      </c>
      <c r="AO290" s="3" t="str">
        <f t="shared" si="53"/>
        <v/>
      </c>
      <c r="AP290" s="3" t="str">
        <f>IF($A290="","",IF((AND($A290="ADD",OR(AO290="",AO290="Queenstown-Lakes District Council"))),"70",(_xlfn.XLOOKUP(AO290,ud_organisation_owner[lookupValue],ud_organisation_owner[lookupKey],""))))</f>
        <v/>
      </c>
      <c r="AQ290" s="3" t="str">
        <f t="shared" si="54"/>
        <v/>
      </c>
      <c r="AR290" s="3" t="str">
        <f>IF($A290="","",IF((AND($A290="ADD",OR(AQ290="",AQ290="Queenstown-Lakes District Council"))),"70",(_xlfn.XLOOKUP(AQ290,ud_organisation_owner[lookupValue],ud_organisation_owner[lookupKey],""))))</f>
        <v/>
      </c>
      <c r="AS290" s="3" t="str">
        <f t="shared" si="55"/>
        <v/>
      </c>
      <c r="AT290" s="3" t="str">
        <f>IF($A290="","",IF((AND($A290="ADD",OR(AS290="",AS290="Local Authority"))),"17",(_xlfn.XLOOKUP(AS290,ud_sub_organisation[lookupValue],ud_sub_organisation[lookupKey],""))))</f>
        <v/>
      </c>
      <c r="AU290" s="3" t="str">
        <f t="shared" si="56"/>
        <v/>
      </c>
      <c r="AV290" s="3" t="str">
        <f>IF($A290="","",IF((AND($A290="ADD",OR(AU290="",AU290="Vested Assets"))),"12",(_xlfn.XLOOKUP(AU290,ud_work_category[lookupValue],ud_work_category[lookupKey],""))))</f>
        <v/>
      </c>
      <c r="AW290" s="8"/>
      <c r="AX290" s="2" t="str">
        <f t="shared" si="57"/>
        <v/>
      </c>
      <c r="AY290" s="3" t="str">
        <f t="shared" si="58"/>
        <v/>
      </c>
      <c r="AZ290" s="3" t="str">
        <f>IF($A290="","",IF((AND($A290="ADD",OR(AY290="",AY290="Excellent"))),"1",(_xlfn.XLOOKUP(AY290,condition[lookupValue],condition[lookupKey],""))))</f>
        <v/>
      </c>
      <c r="BA290" s="7" t="str">
        <f t="shared" si="59"/>
        <v/>
      </c>
      <c r="BB290" s="9"/>
    </row>
    <row r="291" spans="2:5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6" t="str">
        <f t="shared" si="48"/>
        <v/>
      </c>
      <c r="O291" s="4"/>
      <c r="Q291" s="3" t="str">
        <f>IF($A291="ADD",IF(NOT(ISBLANK(P291)),_xlfn.XLOOKUP(P291,len_adjust_rsn[lookupValue],len_adjust_rsn[lookupKey],"ERROR"),""), "")</f>
        <v/>
      </c>
      <c r="R291" s="6" t="str">
        <f t="shared" si="49"/>
        <v/>
      </c>
      <c r="S291" s="6"/>
      <c r="T291" s="6" t="str">
        <f t="shared" si="50"/>
        <v/>
      </c>
      <c r="V291" s="3" t="str">
        <f>IF($A291="ADD",IF(NOT(ISBLANK(U291)),_xlfn.XLOOKUP(U291,ud_berm_type[lookupValue],ud_berm_type[lookupKey],"ERROR"),""), "")</f>
        <v/>
      </c>
      <c r="X291" s="4"/>
      <c r="AE291" s="7"/>
      <c r="AF291" s="4" t="str">
        <f t="shared" ca="1" si="51"/>
        <v/>
      </c>
      <c r="AG291" s="4"/>
      <c r="AH291" s="3" t="str">
        <f t="shared" si="52"/>
        <v/>
      </c>
      <c r="AI291" s="3" t="str">
        <f>IF($A291="","",IF((AND($A291="ADD",OR(AH291="",AH291="In Use"))),"5",(_xlfn.XLOOKUP(AH291,ud_asset_status[lookupValue],ud_asset_status[lookupKey],""))))</f>
        <v/>
      </c>
      <c r="AK291" s="3" t="str">
        <f>IF($A291="ADD",IF(NOT(ISBLANK(AJ291)),_xlfn.XLOOKUP(AJ291,ud_replacement_status[lookupValue],ud_replacement_status[lookupKey],"ERROR"),""), "")</f>
        <v/>
      </c>
      <c r="AL291" s="7"/>
      <c r="AN291" s="3" t="str">
        <f>IF($A291="ADD",IF(NOT(ISBLANK(AM291)),_xlfn.XLOOKUP(AM291,ar_replace_reason[lookupValue],ar_replace_reason[lookupKey],"ERROR"),""), "")</f>
        <v/>
      </c>
      <c r="AO291" s="3" t="str">
        <f t="shared" si="53"/>
        <v/>
      </c>
      <c r="AP291" s="3" t="str">
        <f>IF($A291="","",IF((AND($A291="ADD",OR(AO291="",AO291="Queenstown-Lakes District Council"))),"70",(_xlfn.XLOOKUP(AO291,ud_organisation_owner[lookupValue],ud_organisation_owner[lookupKey],""))))</f>
        <v/>
      </c>
      <c r="AQ291" s="3" t="str">
        <f t="shared" si="54"/>
        <v/>
      </c>
      <c r="AR291" s="3" t="str">
        <f>IF($A291="","",IF((AND($A291="ADD",OR(AQ291="",AQ291="Queenstown-Lakes District Council"))),"70",(_xlfn.XLOOKUP(AQ291,ud_organisation_owner[lookupValue],ud_organisation_owner[lookupKey],""))))</f>
        <v/>
      </c>
      <c r="AS291" s="3" t="str">
        <f t="shared" si="55"/>
        <v/>
      </c>
      <c r="AT291" s="3" t="str">
        <f>IF($A291="","",IF((AND($A291="ADD",OR(AS291="",AS291="Local Authority"))),"17",(_xlfn.XLOOKUP(AS291,ud_sub_organisation[lookupValue],ud_sub_organisation[lookupKey],""))))</f>
        <v/>
      </c>
      <c r="AU291" s="3" t="str">
        <f t="shared" si="56"/>
        <v/>
      </c>
      <c r="AV291" s="3" t="str">
        <f>IF($A291="","",IF((AND($A291="ADD",OR(AU291="",AU291="Vested Assets"))),"12",(_xlfn.XLOOKUP(AU291,ud_work_category[lookupValue],ud_work_category[lookupKey],""))))</f>
        <v/>
      </c>
      <c r="AW291" s="8"/>
      <c r="AX291" s="2" t="str">
        <f t="shared" si="57"/>
        <v/>
      </c>
      <c r="AY291" s="3" t="str">
        <f t="shared" si="58"/>
        <v/>
      </c>
      <c r="AZ291" s="3" t="str">
        <f>IF($A291="","",IF((AND($A291="ADD",OR(AY291="",AY291="Excellent"))),"1",(_xlfn.XLOOKUP(AY291,condition[lookupValue],condition[lookupKey],""))))</f>
        <v/>
      </c>
      <c r="BA291" s="7" t="str">
        <f t="shared" si="59"/>
        <v/>
      </c>
      <c r="BB291" s="9"/>
    </row>
    <row r="292" spans="2:5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6" t="str">
        <f t="shared" si="48"/>
        <v/>
      </c>
      <c r="O292" s="4"/>
      <c r="Q292" s="3" t="str">
        <f>IF($A292="ADD",IF(NOT(ISBLANK(P292)),_xlfn.XLOOKUP(P292,len_adjust_rsn[lookupValue],len_adjust_rsn[lookupKey],"ERROR"),""), "")</f>
        <v/>
      </c>
      <c r="R292" s="6" t="str">
        <f t="shared" si="49"/>
        <v/>
      </c>
      <c r="S292" s="6"/>
      <c r="T292" s="6" t="str">
        <f t="shared" si="50"/>
        <v/>
      </c>
      <c r="V292" s="3" t="str">
        <f>IF($A292="ADD",IF(NOT(ISBLANK(U292)),_xlfn.XLOOKUP(U292,ud_berm_type[lookupValue],ud_berm_type[lookupKey],"ERROR"),""), "")</f>
        <v/>
      </c>
      <c r="X292" s="4"/>
      <c r="AE292" s="7"/>
      <c r="AF292" s="4" t="str">
        <f t="shared" ca="1" si="51"/>
        <v/>
      </c>
      <c r="AG292" s="4"/>
      <c r="AH292" s="3" t="str">
        <f t="shared" si="52"/>
        <v/>
      </c>
      <c r="AI292" s="3" t="str">
        <f>IF($A292="","",IF((AND($A292="ADD",OR(AH292="",AH292="In Use"))),"5",(_xlfn.XLOOKUP(AH292,ud_asset_status[lookupValue],ud_asset_status[lookupKey],""))))</f>
        <v/>
      </c>
      <c r="AK292" s="3" t="str">
        <f>IF($A292="ADD",IF(NOT(ISBLANK(AJ292)),_xlfn.XLOOKUP(AJ292,ud_replacement_status[lookupValue],ud_replacement_status[lookupKey],"ERROR"),""), "")</f>
        <v/>
      </c>
      <c r="AL292" s="7"/>
      <c r="AN292" s="3" t="str">
        <f>IF($A292="ADD",IF(NOT(ISBLANK(AM292)),_xlfn.XLOOKUP(AM292,ar_replace_reason[lookupValue],ar_replace_reason[lookupKey],"ERROR"),""), "")</f>
        <v/>
      </c>
      <c r="AO292" s="3" t="str">
        <f t="shared" si="53"/>
        <v/>
      </c>
      <c r="AP292" s="3" t="str">
        <f>IF($A292="","",IF((AND($A292="ADD",OR(AO292="",AO292="Queenstown-Lakes District Council"))),"70",(_xlfn.XLOOKUP(AO292,ud_organisation_owner[lookupValue],ud_organisation_owner[lookupKey],""))))</f>
        <v/>
      </c>
      <c r="AQ292" s="3" t="str">
        <f t="shared" si="54"/>
        <v/>
      </c>
      <c r="AR292" s="3" t="str">
        <f>IF($A292="","",IF((AND($A292="ADD",OR(AQ292="",AQ292="Queenstown-Lakes District Council"))),"70",(_xlfn.XLOOKUP(AQ292,ud_organisation_owner[lookupValue],ud_organisation_owner[lookupKey],""))))</f>
        <v/>
      </c>
      <c r="AS292" s="3" t="str">
        <f t="shared" si="55"/>
        <v/>
      </c>
      <c r="AT292" s="3" t="str">
        <f>IF($A292="","",IF((AND($A292="ADD",OR(AS292="",AS292="Local Authority"))),"17",(_xlfn.XLOOKUP(AS292,ud_sub_organisation[lookupValue],ud_sub_organisation[lookupKey],""))))</f>
        <v/>
      </c>
      <c r="AU292" s="3" t="str">
        <f t="shared" si="56"/>
        <v/>
      </c>
      <c r="AV292" s="3" t="str">
        <f>IF($A292="","",IF((AND($A292="ADD",OR(AU292="",AU292="Vested Assets"))),"12",(_xlfn.XLOOKUP(AU292,ud_work_category[lookupValue],ud_work_category[lookupKey],""))))</f>
        <v/>
      </c>
      <c r="AW292" s="8"/>
      <c r="AX292" s="2" t="str">
        <f t="shared" si="57"/>
        <v/>
      </c>
      <c r="AY292" s="3" t="str">
        <f t="shared" si="58"/>
        <v/>
      </c>
      <c r="AZ292" s="3" t="str">
        <f>IF($A292="","",IF((AND($A292="ADD",OR(AY292="",AY292="Excellent"))),"1",(_xlfn.XLOOKUP(AY292,condition[lookupValue],condition[lookupKey],""))))</f>
        <v/>
      </c>
      <c r="BA292" s="7" t="str">
        <f t="shared" si="59"/>
        <v/>
      </c>
      <c r="BB292" s="9"/>
    </row>
    <row r="293" spans="2:5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6" t="str">
        <f t="shared" si="48"/>
        <v/>
      </c>
      <c r="O293" s="4"/>
      <c r="Q293" s="3" t="str">
        <f>IF($A293="ADD",IF(NOT(ISBLANK(P293)),_xlfn.XLOOKUP(P293,len_adjust_rsn[lookupValue],len_adjust_rsn[lookupKey],"ERROR"),""), "")</f>
        <v/>
      </c>
      <c r="R293" s="6" t="str">
        <f t="shared" si="49"/>
        <v/>
      </c>
      <c r="S293" s="6"/>
      <c r="T293" s="6" t="str">
        <f t="shared" si="50"/>
        <v/>
      </c>
      <c r="V293" s="3" t="str">
        <f>IF($A293="ADD",IF(NOT(ISBLANK(U293)),_xlfn.XLOOKUP(U293,ud_berm_type[lookupValue],ud_berm_type[lookupKey],"ERROR"),""), "")</f>
        <v/>
      </c>
      <c r="X293" s="4"/>
      <c r="AE293" s="7"/>
      <c r="AF293" s="4" t="str">
        <f t="shared" ca="1" si="51"/>
        <v/>
      </c>
      <c r="AG293" s="4"/>
      <c r="AH293" s="3" t="str">
        <f t="shared" si="52"/>
        <v/>
      </c>
      <c r="AI293" s="3" t="str">
        <f>IF($A293="","",IF((AND($A293="ADD",OR(AH293="",AH293="In Use"))),"5",(_xlfn.XLOOKUP(AH293,ud_asset_status[lookupValue],ud_asset_status[lookupKey],""))))</f>
        <v/>
      </c>
      <c r="AK293" s="3" t="str">
        <f>IF($A293="ADD",IF(NOT(ISBLANK(AJ293)),_xlfn.XLOOKUP(AJ293,ud_replacement_status[lookupValue],ud_replacement_status[lookupKey],"ERROR"),""), "")</f>
        <v/>
      </c>
      <c r="AL293" s="7"/>
      <c r="AN293" s="3" t="str">
        <f>IF($A293="ADD",IF(NOT(ISBLANK(AM293)),_xlfn.XLOOKUP(AM293,ar_replace_reason[lookupValue],ar_replace_reason[lookupKey],"ERROR"),""), "")</f>
        <v/>
      </c>
      <c r="AO293" s="3" t="str">
        <f t="shared" si="53"/>
        <v/>
      </c>
      <c r="AP293" s="3" t="str">
        <f>IF($A293="","",IF((AND($A293="ADD",OR(AO293="",AO293="Queenstown-Lakes District Council"))),"70",(_xlfn.XLOOKUP(AO293,ud_organisation_owner[lookupValue],ud_organisation_owner[lookupKey],""))))</f>
        <v/>
      </c>
      <c r="AQ293" s="3" t="str">
        <f t="shared" si="54"/>
        <v/>
      </c>
      <c r="AR293" s="3" t="str">
        <f>IF($A293="","",IF((AND($A293="ADD",OR(AQ293="",AQ293="Queenstown-Lakes District Council"))),"70",(_xlfn.XLOOKUP(AQ293,ud_organisation_owner[lookupValue],ud_organisation_owner[lookupKey],""))))</f>
        <v/>
      </c>
      <c r="AS293" s="3" t="str">
        <f t="shared" si="55"/>
        <v/>
      </c>
      <c r="AT293" s="3" t="str">
        <f>IF($A293="","",IF((AND($A293="ADD",OR(AS293="",AS293="Local Authority"))),"17",(_xlfn.XLOOKUP(AS293,ud_sub_organisation[lookupValue],ud_sub_organisation[lookupKey],""))))</f>
        <v/>
      </c>
      <c r="AU293" s="3" t="str">
        <f t="shared" si="56"/>
        <v/>
      </c>
      <c r="AV293" s="3" t="str">
        <f>IF($A293="","",IF((AND($A293="ADD",OR(AU293="",AU293="Vested Assets"))),"12",(_xlfn.XLOOKUP(AU293,ud_work_category[lookupValue],ud_work_category[lookupKey],""))))</f>
        <v/>
      </c>
      <c r="AW293" s="8"/>
      <c r="AX293" s="2" t="str">
        <f t="shared" si="57"/>
        <v/>
      </c>
      <c r="AY293" s="3" t="str">
        <f t="shared" si="58"/>
        <v/>
      </c>
      <c r="AZ293" s="3" t="str">
        <f>IF($A293="","",IF((AND($A293="ADD",OR(AY293="",AY293="Excellent"))),"1",(_xlfn.XLOOKUP(AY293,condition[lookupValue],condition[lookupKey],""))))</f>
        <v/>
      </c>
      <c r="BA293" s="7" t="str">
        <f t="shared" si="59"/>
        <v/>
      </c>
      <c r="BB293" s="9"/>
    </row>
    <row r="294" spans="2:5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6" t="str">
        <f t="shared" si="48"/>
        <v/>
      </c>
      <c r="O294" s="4"/>
      <c r="Q294" s="3" t="str">
        <f>IF($A294="ADD",IF(NOT(ISBLANK(P294)),_xlfn.XLOOKUP(P294,len_adjust_rsn[lookupValue],len_adjust_rsn[lookupKey],"ERROR"),""), "")</f>
        <v/>
      </c>
      <c r="R294" s="6" t="str">
        <f t="shared" si="49"/>
        <v/>
      </c>
      <c r="S294" s="6"/>
      <c r="T294" s="6" t="str">
        <f t="shared" si="50"/>
        <v/>
      </c>
      <c r="V294" s="3" t="str">
        <f>IF($A294="ADD",IF(NOT(ISBLANK(U294)),_xlfn.XLOOKUP(U294,ud_berm_type[lookupValue],ud_berm_type[lookupKey],"ERROR"),""), "")</f>
        <v/>
      </c>
      <c r="X294" s="4"/>
      <c r="AE294" s="7"/>
      <c r="AF294" s="4" t="str">
        <f t="shared" ca="1" si="51"/>
        <v/>
      </c>
      <c r="AG294" s="4"/>
      <c r="AH294" s="3" t="str">
        <f t="shared" si="52"/>
        <v/>
      </c>
      <c r="AI294" s="3" t="str">
        <f>IF($A294="","",IF((AND($A294="ADD",OR(AH294="",AH294="In Use"))),"5",(_xlfn.XLOOKUP(AH294,ud_asset_status[lookupValue],ud_asset_status[lookupKey],""))))</f>
        <v/>
      </c>
      <c r="AK294" s="3" t="str">
        <f>IF($A294="ADD",IF(NOT(ISBLANK(AJ294)),_xlfn.XLOOKUP(AJ294,ud_replacement_status[lookupValue],ud_replacement_status[lookupKey],"ERROR"),""), "")</f>
        <v/>
      </c>
      <c r="AL294" s="7"/>
      <c r="AN294" s="3" t="str">
        <f>IF($A294="ADD",IF(NOT(ISBLANK(AM294)),_xlfn.XLOOKUP(AM294,ar_replace_reason[lookupValue],ar_replace_reason[lookupKey],"ERROR"),""), "")</f>
        <v/>
      </c>
      <c r="AO294" s="3" t="str">
        <f t="shared" si="53"/>
        <v/>
      </c>
      <c r="AP294" s="3" t="str">
        <f>IF($A294="","",IF((AND($A294="ADD",OR(AO294="",AO294="Queenstown-Lakes District Council"))),"70",(_xlfn.XLOOKUP(AO294,ud_organisation_owner[lookupValue],ud_organisation_owner[lookupKey],""))))</f>
        <v/>
      </c>
      <c r="AQ294" s="3" t="str">
        <f t="shared" si="54"/>
        <v/>
      </c>
      <c r="AR294" s="3" t="str">
        <f>IF($A294="","",IF((AND($A294="ADD",OR(AQ294="",AQ294="Queenstown-Lakes District Council"))),"70",(_xlfn.XLOOKUP(AQ294,ud_organisation_owner[lookupValue],ud_organisation_owner[lookupKey],""))))</f>
        <v/>
      </c>
      <c r="AS294" s="3" t="str">
        <f t="shared" si="55"/>
        <v/>
      </c>
      <c r="AT294" s="3" t="str">
        <f>IF($A294="","",IF((AND($A294="ADD",OR(AS294="",AS294="Local Authority"))),"17",(_xlfn.XLOOKUP(AS294,ud_sub_organisation[lookupValue],ud_sub_organisation[lookupKey],""))))</f>
        <v/>
      </c>
      <c r="AU294" s="3" t="str">
        <f t="shared" si="56"/>
        <v/>
      </c>
      <c r="AV294" s="3" t="str">
        <f>IF($A294="","",IF((AND($A294="ADD",OR(AU294="",AU294="Vested Assets"))),"12",(_xlfn.XLOOKUP(AU294,ud_work_category[lookupValue],ud_work_category[lookupKey],""))))</f>
        <v/>
      </c>
      <c r="AW294" s="8"/>
      <c r="AX294" s="2" t="str">
        <f t="shared" si="57"/>
        <v/>
      </c>
      <c r="AY294" s="3" t="str">
        <f t="shared" si="58"/>
        <v/>
      </c>
      <c r="AZ294" s="3" t="str">
        <f>IF($A294="","",IF((AND($A294="ADD",OR(AY294="",AY294="Excellent"))),"1",(_xlfn.XLOOKUP(AY294,condition[lookupValue],condition[lookupKey],""))))</f>
        <v/>
      </c>
      <c r="BA294" s="7" t="str">
        <f t="shared" si="59"/>
        <v/>
      </c>
      <c r="BB294" s="9"/>
    </row>
    <row r="295" spans="2:5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6" t="str">
        <f t="shared" si="48"/>
        <v/>
      </c>
      <c r="O295" s="4"/>
      <c r="Q295" s="3" t="str">
        <f>IF($A295="ADD",IF(NOT(ISBLANK(P295)),_xlfn.XLOOKUP(P295,len_adjust_rsn[lookupValue],len_adjust_rsn[lookupKey],"ERROR"),""), "")</f>
        <v/>
      </c>
      <c r="R295" s="6" t="str">
        <f t="shared" si="49"/>
        <v/>
      </c>
      <c r="S295" s="6"/>
      <c r="T295" s="6" t="str">
        <f t="shared" si="50"/>
        <v/>
      </c>
      <c r="V295" s="3" t="str">
        <f>IF($A295="ADD",IF(NOT(ISBLANK(U295)),_xlfn.XLOOKUP(U295,ud_berm_type[lookupValue],ud_berm_type[lookupKey],"ERROR"),""), "")</f>
        <v/>
      </c>
      <c r="X295" s="4"/>
      <c r="AE295" s="7"/>
      <c r="AF295" s="4" t="str">
        <f t="shared" ca="1" si="51"/>
        <v/>
      </c>
      <c r="AG295" s="4"/>
      <c r="AH295" s="3" t="str">
        <f t="shared" si="52"/>
        <v/>
      </c>
      <c r="AI295" s="3" t="str">
        <f>IF($A295="","",IF((AND($A295="ADD",OR(AH295="",AH295="In Use"))),"5",(_xlfn.XLOOKUP(AH295,ud_asset_status[lookupValue],ud_asset_status[lookupKey],""))))</f>
        <v/>
      </c>
      <c r="AK295" s="3" t="str">
        <f>IF($A295="ADD",IF(NOT(ISBLANK(AJ295)),_xlfn.XLOOKUP(AJ295,ud_replacement_status[lookupValue],ud_replacement_status[lookupKey],"ERROR"),""), "")</f>
        <v/>
      </c>
      <c r="AL295" s="7"/>
      <c r="AN295" s="3" t="str">
        <f>IF($A295="ADD",IF(NOT(ISBLANK(AM295)),_xlfn.XLOOKUP(AM295,ar_replace_reason[lookupValue],ar_replace_reason[lookupKey],"ERROR"),""), "")</f>
        <v/>
      </c>
      <c r="AO295" s="3" t="str">
        <f t="shared" si="53"/>
        <v/>
      </c>
      <c r="AP295" s="3" t="str">
        <f>IF($A295="","",IF((AND($A295="ADD",OR(AO295="",AO295="Queenstown-Lakes District Council"))),"70",(_xlfn.XLOOKUP(AO295,ud_organisation_owner[lookupValue],ud_organisation_owner[lookupKey],""))))</f>
        <v/>
      </c>
      <c r="AQ295" s="3" t="str">
        <f t="shared" si="54"/>
        <v/>
      </c>
      <c r="AR295" s="3" t="str">
        <f>IF($A295="","",IF((AND($A295="ADD",OR(AQ295="",AQ295="Queenstown-Lakes District Council"))),"70",(_xlfn.XLOOKUP(AQ295,ud_organisation_owner[lookupValue],ud_organisation_owner[lookupKey],""))))</f>
        <v/>
      </c>
      <c r="AS295" s="3" t="str">
        <f t="shared" si="55"/>
        <v/>
      </c>
      <c r="AT295" s="3" t="str">
        <f>IF($A295="","",IF((AND($A295="ADD",OR(AS295="",AS295="Local Authority"))),"17",(_xlfn.XLOOKUP(AS295,ud_sub_organisation[lookupValue],ud_sub_organisation[lookupKey],""))))</f>
        <v/>
      </c>
      <c r="AU295" s="3" t="str">
        <f t="shared" si="56"/>
        <v/>
      </c>
      <c r="AV295" s="3" t="str">
        <f>IF($A295="","",IF((AND($A295="ADD",OR(AU295="",AU295="Vested Assets"))),"12",(_xlfn.XLOOKUP(AU295,ud_work_category[lookupValue],ud_work_category[lookupKey],""))))</f>
        <v/>
      </c>
      <c r="AW295" s="8"/>
      <c r="AX295" s="2" t="str">
        <f t="shared" si="57"/>
        <v/>
      </c>
      <c r="AY295" s="3" t="str">
        <f t="shared" si="58"/>
        <v/>
      </c>
      <c r="AZ295" s="3" t="str">
        <f>IF($A295="","",IF((AND($A295="ADD",OR(AY295="",AY295="Excellent"))),"1",(_xlfn.XLOOKUP(AY295,condition[lookupValue],condition[lookupKey],""))))</f>
        <v/>
      </c>
      <c r="BA295" s="7" t="str">
        <f t="shared" si="59"/>
        <v/>
      </c>
      <c r="BB295" s="9"/>
    </row>
    <row r="296" spans="2:5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6" t="str">
        <f t="shared" si="48"/>
        <v/>
      </c>
      <c r="O296" s="4"/>
      <c r="Q296" s="3" t="str">
        <f>IF($A296="ADD",IF(NOT(ISBLANK(P296)),_xlfn.XLOOKUP(P296,len_adjust_rsn[lookupValue],len_adjust_rsn[lookupKey],"ERROR"),""), "")</f>
        <v/>
      </c>
      <c r="R296" s="6" t="str">
        <f t="shared" si="49"/>
        <v/>
      </c>
      <c r="S296" s="6"/>
      <c r="T296" s="6" t="str">
        <f t="shared" si="50"/>
        <v/>
      </c>
      <c r="V296" s="3" t="str">
        <f>IF($A296="ADD",IF(NOT(ISBLANK(U296)),_xlfn.XLOOKUP(U296,ud_berm_type[lookupValue],ud_berm_type[lookupKey],"ERROR"),""), "")</f>
        <v/>
      </c>
      <c r="X296" s="4"/>
      <c r="AE296" s="7"/>
      <c r="AF296" s="4" t="str">
        <f t="shared" ca="1" si="51"/>
        <v/>
      </c>
      <c r="AG296" s="4"/>
      <c r="AH296" s="3" t="str">
        <f t="shared" si="52"/>
        <v/>
      </c>
      <c r="AI296" s="3" t="str">
        <f>IF($A296="","",IF((AND($A296="ADD",OR(AH296="",AH296="In Use"))),"5",(_xlfn.XLOOKUP(AH296,ud_asset_status[lookupValue],ud_asset_status[lookupKey],""))))</f>
        <v/>
      </c>
      <c r="AK296" s="3" t="str">
        <f>IF($A296="ADD",IF(NOT(ISBLANK(AJ296)),_xlfn.XLOOKUP(AJ296,ud_replacement_status[lookupValue],ud_replacement_status[lookupKey],"ERROR"),""), "")</f>
        <v/>
      </c>
      <c r="AL296" s="7"/>
      <c r="AN296" s="3" t="str">
        <f>IF($A296="ADD",IF(NOT(ISBLANK(AM296)),_xlfn.XLOOKUP(AM296,ar_replace_reason[lookupValue],ar_replace_reason[lookupKey],"ERROR"),""), "")</f>
        <v/>
      </c>
      <c r="AO296" s="3" t="str">
        <f t="shared" si="53"/>
        <v/>
      </c>
      <c r="AP296" s="3" t="str">
        <f>IF($A296="","",IF((AND($A296="ADD",OR(AO296="",AO296="Queenstown-Lakes District Council"))),"70",(_xlfn.XLOOKUP(AO296,ud_organisation_owner[lookupValue],ud_organisation_owner[lookupKey],""))))</f>
        <v/>
      </c>
      <c r="AQ296" s="3" t="str">
        <f t="shared" si="54"/>
        <v/>
      </c>
      <c r="AR296" s="3" t="str">
        <f>IF($A296="","",IF((AND($A296="ADD",OR(AQ296="",AQ296="Queenstown-Lakes District Council"))),"70",(_xlfn.XLOOKUP(AQ296,ud_organisation_owner[lookupValue],ud_organisation_owner[lookupKey],""))))</f>
        <v/>
      </c>
      <c r="AS296" s="3" t="str">
        <f t="shared" si="55"/>
        <v/>
      </c>
      <c r="AT296" s="3" t="str">
        <f>IF($A296="","",IF((AND($A296="ADD",OR(AS296="",AS296="Local Authority"))),"17",(_xlfn.XLOOKUP(AS296,ud_sub_organisation[lookupValue],ud_sub_organisation[lookupKey],""))))</f>
        <v/>
      </c>
      <c r="AU296" s="3" t="str">
        <f t="shared" si="56"/>
        <v/>
      </c>
      <c r="AV296" s="3" t="str">
        <f>IF($A296="","",IF((AND($A296="ADD",OR(AU296="",AU296="Vested Assets"))),"12",(_xlfn.XLOOKUP(AU296,ud_work_category[lookupValue],ud_work_category[lookupKey],""))))</f>
        <v/>
      </c>
      <c r="AW296" s="8"/>
      <c r="AX296" s="2" t="str">
        <f t="shared" si="57"/>
        <v/>
      </c>
      <c r="AY296" s="3" t="str">
        <f t="shared" si="58"/>
        <v/>
      </c>
      <c r="AZ296" s="3" t="str">
        <f>IF($A296="","",IF((AND($A296="ADD",OR(AY296="",AY296="Excellent"))),"1",(_xlfn.XLOOKUP(AY296,condition[lookupValue],condition[lookupKey],""))))</f>
        <v/>
      </c>
      <c r="BA296" s="7" t="str">
        <f t="shared" si="59"/>
        <v/>
      </c>
      <c r="BB296" s="9"/>
    </row>
    <row r="297" spans="2:5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6" t="str">
        <f t="shared" si="48"/>
        <v/>
      </c>
      <c r="O297" s="4"/>
      <c r="Q297" s="3" t="str">
        <f>IF($A297="ADD",IF(NOT(ISBLANK(P297)),_xlfn.XLOOKUP(P297,len_adjust_rsn[lookupValue],len_adjust_rsn[lookupKey],"ERROR"),""), "")</f>
        <v/>
      </c>
      <c r="R297" s="6" t="str">
        <f t="shared" si="49"/>
        <v/>
      </c>
      <c r="S297" s="6"/>
      <c r="T297" s="6" t="str">
        <f t="shared" si="50"/>
        <v/>
      </c>
      <c r="V297" s="3" t="str">
        <f>IF($A297="ADD",IF(NOT(ISBLANK(U297)),_xlfn.XLOOKUP(U297,ud_berm_type[lookupValue],ud_berm_type[lookupKey],"ERROR"),""), "")</f>
        <v/>
      </c>
      <c r="X297" s="4"/>
      <c r="AE297" s="7"/>
      <c r="AF297" s="4" t="str">
        <f t="shared" ca="1" si="51"/>
        <v/>
      </c>
      <c r="AG297" s="4"/>
      <c r="AH297" s="3" t="str">
        <f t="shared" si="52"/>
        <v/>
      </c>
      <c r="AI297" s="3" t="str">
        <f>IF($A297="","",IF((AND($A297="ADD",OR(AH297="",AH297="In Use"))),"5",(_xlfn.XLOOKUP(AH297,ud_asset_status[lookupValue],ud_asset_status[lookupKey],""))))</f>
        <v/>
      </c>
      <c r="AK297" s="3" t="str">
        <f>IF($A297="ADD",IF(NOT(ISBLANK(AJ297)),_xlfn.XLOOKUP(AJ297,ud_replacement_status[lookupValue],ud_replacement_status[lookupKey],"ERROR"),""), "")</f>
        <v/>
      </c>
      <c r="AL297" s="7"/>
      <c r="AN297" s="3" t="str">
        <f>IF($A297="ADD",IF(NOT(ISBLANK(AM297)),_xlfn.XLOOKUP(AM297,ar_replace_reason[lookupValue],ar_replace_reason[lookupKey],"ERROR"),""), "")</f>
        <v/>
      </c>
      <c r="AO297" s="3" t="str">
        <f t="shared" si="53"/>
        <v/>
      </c>
      <c r="AP297" s="3" t="str">
        <f>IF($A297="","",IF((AND($A297="ADD",OR(AO297="",AO297="Queenstown-Lakes District Council"))),"70",(_xlfn.XLOOKUP(AO297,ud_organisation_owner[lookupValue],ud_organisation_owner[lookupKey],""))))</f>
        <v/>
      </c>
      <c r="AQ297" s="3" t="str">
        <f t="shared" si="54"/>
        <v/>
      </c>
      <c r="AR297" s="3" t="str">
        <f>IF($A297="","",IF((AND($A297="ADD",OR(AQ297="",AQ297="Queenstown-Lakes District Council"))),"70",(_xlfn.XLOOKUP(AQ297,ud_organisation_owner[lookupValue],ud_organisation_owner[lookupKey],""))))</f>
        <v/>
      </c>
      <c r="AS297" s="3" t="str">
        <f t="shared" si="55"/>
        <v/>
      </c>
      <c r="AT297" s="3" t="str">
        <f>IF($A297="","",IF((AND($A297="ADD",OR(AS297="",AS297="Local Authority"))),"17",(_xlfn.XLOOKUP(AS297,ud_sub_organisation[lookupValue],ud_sub_organisation[lookupKey],""))))</f>
        <v/>
      </c>
      <c r="AU297" s="3" t="str">
        <f t="shared" si="56"/>
        <v/>
      </c>
      <c r="AV297" s="3" t="str">
        <f>IF($A297="","",IF((AND($A297="ADD",OR(AU297="",AU297="Vested Assets"))),"12",(_xlfn.XLOOKUP(AU297,ud_work_category[lookupValue],ud_work_category[lookupKey],""))))</f>
        <v/>
      </c>
      <c r="AW297" s="8"/>
      <c r="AX297" s="2" t="str">
        <f t="shared" si="57"/>
        <v/>
      </c>
      <c r="AY297" s="3" t="str">
        <f t="shared" si="58"/>
        <v/>
      </c>
      <c r="AZ297" s="3" t="str">
        <f>IF($A297="","",IF((AND($A297="ADD",OR(AY297="",AY297="Excellent"))),"1",(_xlfn.XLOOKUP(AY297,condition[lookupValue],condition[lookupKey],""))))</f>
        <v/>
      </c>
      <c r="BA297" s="7" t="str">
        <f t="shared" si="59"/>
        <v/>
      </c>
      <c r="BB297" s="9"/>
    </row>
    <row r="298" spans="2:5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6" t="str">
        <f t="shared" si="48"/>
        <v/>
      </c>
      <c r="O298" s="4"/>
      <c r="Q298" s="3" t="str">
        <f>IF($A298="ADD",IF(NOT(ISBLANK(P298)),_xlfn.XLOOKUP(P298,len_adjust_rsn[lookupValue],len_adjust_rsn[lookupKey],"ERROR"),""), "")</f>
        <v/>
      </c>
      <c r="R298" s="6" t="str">
        <f t="shared" si="49"/>
        <v/>
      </c>
      <c r="S298" s="6"/>
      <c r="T298" s="6" t="str">
        <f t="shared" si="50"/>
        <v/>
      </c>
      <c r="V298" s="3" t="str">
        <f>IF($A298="ADD",IF(NOT(ISBLANK(U298)),_xlfn.XLOOKUP(U298,ud_berm_type[lookupValue],ud_berm_type[lookupKey],"ERROR"),""), "")</f>
        <v/>
      </c>
      <c r="X298" s="4"/>
      <c r="AE298" s="7"/>
      <c r="AF298" s="4" t="str">
        <f t="shared" ca="1" si="51"/>
        <v/>
      </c>
      <c r="AG298" s="4"/>
      <c r="AH298" s="3" t="str">
        <f t="shared" si="52"/>
        <v/>
      </c>
      <c r="AI298" s="3" t="str">
        <f>IF($A298="","",IF((AND($A298="ADD",OR(AH298="",AH298="In Use"))),"5",(_xlfn.XLOOKUP(AH298,ud_asset_status[lookupValue],ud_asset_status[lookupKey],""))))</f>
        <v/>
      </c>
      <c r="AK298" s="3" t="str">
        <f>IF($A298="ADD",IF(NOT(ISBLANK(AJ298)),_xlfn.XLOOKUP(AJ298,ud_replacement_status[lookupValue],ud_replacement_status[lookupKey],"ERROR"),""), "")</f>
        <v/>
      </c>
      <c r="AL298" s="7"/>
      <c r="AN298" s="3" t="str">
        <f>IF($A298="ADD",IF(NOT(ISBLANK(AM298)),_xlfn.XLOOKUP(AM298,ar_replace_reason[lookupValue],ar_replace_reason[lookupKey],"ERROR"),""), "")</f>
        <v/>
      </c>
      <c r="AO298" s="3" t="str">
        <f t="shared" si="53"/>
        <v/>
      </c>
      <c r="AP298" s="3" t="str">
        <f>IF($A298="","",IF((AND($A298="ADD",OR(AO298="",AO298="Queenstown-Lakes District Council"))),"70",(_xlfn.XLOOKUP(AO298,ud_organisation_owner[lookupValue],ud_organisation_owner[lookupKey],""))))</f>
        <v/>
      </c>
      <c r="AQ298" s="3" t="str">
        <f t="shared" si="54"/>
        <v/>
      </c>
      <c r="AR298" s="3" t="str">
        <f>IF($A298="","",IF((AND($A298="ADD",OR(AQ298="",AQ298="Queenstown-Lakes District Council"))),"70",(_xlfn.XLOOKUP(AQ298,ud_organisation_owner[lookupValue],ud_organisation_owner[lookupKey],""))))</f>
        <v/>
      </c>
      <c r="AS298" s="3" t="str">
        <f t="shared" si="55"/>
        <v/>
      </c>
      <c r="AT298" s="3" t="str">
        <f>IF($A298="","",IF((AND($A298="ADD",OR(AS298="",AS298="Local Authority"))),"17",(_xlfn.XLOOKUP(AS298,ud_sub_organisation[lookupValue],ud_sub_organisation[lookupKey],""))))</f>
        <v/>
      </c>
      <c r="AU298" s="3" t="str">
        <f t="shared" si="56"/>
        <v/>
      </c>
      <c r="AV298" s="3" t="str">
        <f>IF($A298="","",IF((AND($A298="ADD",OR(AU298="",AU298="Vested Assets"))),"12",(_xlfn.XLOOKUP(AU298,ud_work_category[lookupValue],ud_work_category[lookupKey],""))))</f>
        <v/>
      </c>
      <c r="AW298" s="8"/>
      <c r="AX298" s="2" t="str">
        <f t="shared" si="57"/>
        <v/>
      </c>
      <c r="AY298" s="3" t="str">
        <f t="shared" si="58"/>
        <v/>
      </c>
      <c r="AZ298" s="3" t="str">
        <f>IF($A298="","",IF((AND($A298="ADD",OR(AY298="",AY298="Excellent"))),"1",(_xlfn.XLOOKUP(AY298,condition[lookupValue],condition[lookupKey],""))))</f>
        <v/>
      </c>
      <c r="BA298" s="7" t="str">
        <f t="shared" si="59"/>
        <v/>
      </c>
      <c r="BB298" s="9"/>
    </row>
    <row r="299" spans="2:5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6" t="str">
        <f t="shared" si="48"/>
        <v/>
      </c>
      <c r="O299" s="4"/>
      <c r="Q299" s="3" t="str">
        <f>IF($A299="ADD",IF(NOT(ISBLANK(P299)),_xlfn.XLOOKUP(P299,len_adjust_rsn[lookupValue],len_adjust_rsn[lookupKey],"ERROR"),""), "")</f>
        <v/>
      </c>
      <c r="R299" s="6" t="str">
        <f t="shared" si="49"/>
        <v/>
      </c>
      <c r="S299" s="6"/>
      <c r="T299" s="6" t="str">
        <f t="shared" si="50"/>
        <v/>
      </c>
      <c r="V299" s="3" t="str">
        <f>IF($A299="ADD",IF(NOT(ISBLANK(U299)),_xlfn.XLOOKUP(U299,ud_berm_type[lookupValue],ud_berm_type[lookupKey],"ERROR"),""), "")</f>
        <v/>
      </c>
      <c r="X299" s="4"/>
      <c r="AE299" s="7"/>
      <c r="AF299" s="4" t="str">
        <f t="shared" ca="1" si="51"/>
        <v/>
      </c>
      <c r="AG299" s="4"/>
      <c r="AH299" s="3" t="str">
        <f t="shared" si="52"/>
        <v/>
      </c>
      <c r="AI299" s="3" t="str">
        <f>IF($A299="","",IF((AND($A299="ADD",OR(AH299="",AH299="In Use"))),"5",(_xlfn.XLOOKUP(AH299,ud_asset_status[lookupValue],ud_asset_status[lookupKey],""))))</f>
        <v/>
      </c>
      <c r="AK299" s="3" t="str">
        <f>IF($A299="ADD",IF(NOT(ISBLANK(AJ299)),_xlfn.XLOOKUP(AJ299,ud_replacement_status[lookupValue],ud_replacement_status[lookupKey],"ERROR"),""), "")</f>
        <v/>
      </c>
      <c r="AL299" s="7"/>
      <c r="AN299" s="3" t="str">
        <f>IF($A299="ADD",IF(NOT(ISBLANK(AM299)),_xlfn.XLOOKUP(AM299,ar_replace_reason[lookupValue],ar_replace_reason[lookupKey],"ERROR"),""), "")</f>
        <v/>
      </c>
      <c r="AO299" s="3" t="str">
        <f t="shared" si="53"/>
        <v/>
      </c>
      <c r="AP299" s="3" t="str">
        <f>IF($A299="","",IF((AND($A299="ADD",OR(AO299="",AO299="Queenstown-Lakes District Council"))),"70",(_xlfn.XLOOKUP(AO299,ud_organisation_owner[lookupValue],ud_organisation_owner[lookupKey],""))))</f>
        <v/>
      </c>
      <c r="AQ299" s="3" t="str">
        <f t="shared" si="54"/>
        <v/>
      </c>
      <c r="AR299" s="3" t="str">
        <f>IF($A299="","",IF((AND($A299="ADD",OR(AQ299="",AQ299="Queenstown-Lakes District Council"))),"70",(_xlfn.XLOOKUP(AQ299,ud_organisation_owner[lookupValue],ud_organisation_owner[lookupKey],""))))</f>
        <v/>
      </c>
      <c r="AS299" s="3" t="str">
        <f t="shared" si="55"/>
        <v/>
      </c>
      <c r="AT299" s="3" t="str">
        <f>IF($A299="","",IF((AND($A299="ADD",OR(AS299="",AS299="Local Authority"))),"17",(_xlfn.XLOOKUP(AS299,ud_sub_organisation[lookupValue],ud_sub_organisation[lookupKey],""))))</f>
        <v/>
      </c>
      <c r="AU299" s="3" t="str">
        <f t="shared" si="56"/>
        <v/>
      </c>
      <c r="AV299" s="3" t="str">
        <f>IF($A299="","",IF((AND($A299="ADD",OR(AU299="",AU299="Vested Assets"))),"12",(_xlfn.XLOOKUP(AU299,ud_work_category[lookupValue],ud_work_category[lookupKey],""))))</f>
        <v/>
      </c>
      <c r="AW299" s="8"/>
      <c r="AX299" s="2" t="str">
        <f t="shared" si="57"/>
        <v/>
      </c>
      <c r="AY299" s="3" t="str">
        <f t="shared" si="58"/>
        <v/>
      </c>
      <c r="AZ299" s="3" t="str">
        <f>IF($A299="","",IF((AND($A299="ADD",OR(AY299="",AY299="Excellent"))),"1",(_xlfn.XLOOKUP(AY299,condition[lookupValue],condition[lookupKey],""))))</f>
        <v/>
      </c>
      <c r="BA299" s="7" t="str">
        <f t="shared" si="59"/>
        <v/>
      </c>
      <c r="BB299" s="9"/>
    </row>
    <row r="300" spans="2:5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6" t="str">
        <f t="shared" si="48"/>
        <v/>
      </c>
      <c r="O300" s="4"/>
      <c r="Q300" s="3" t="str">
        <f>IF($A300="ADD",IF(NOT(ISBLANK(P300)),_xlfn.XLOOKUP(P300,len_adjust_rsn[lookupValue],len_adjust_rsn[lookupKey],"ERROR"),""), "")</f>
        <v/>
      </c>
      <c r="R300" s="6" t="str">
        <f t="shared" si="49"/>
        <v/>
      </c>
      <c r="S300" s="6"/>
      <c r="T300" s="6" t="str">
        <f t="shared" si="50"/>
        <v/>
      </c>
      <c r="V300" s="3" t="str">
        <f>IF($A300="ADD",IF(NOT(ISBLANK(U300)),_xlfn.XLOOKUP(U300,ud_berm_type[lookupValue],ud_berm_type[lookupKey],"ERROR"),""), "")</f>
        <v/>
      </c>
      <c r="X300" s="4"/>
      <c r="AE300" s="7"/>
      <c r="AF300" s="4" t="str">
        <f t="shared" ca="1" si="51"/>
        <v/>
      </c>
      <c r="AG300" s="4"/>
      <c r="AH300" s="3" t="str">
        <f t="shared" si="52"/>
        <v/>
      </c>
      <c r="AI300" s="3" t="str">
        <f>IF($A300="","",IF((AND($A300="ADD",OR(AH300="",AH300="In Use"))),"5",(_xlfn.XLOOKUP(AH300,ud_asset_status[lookupValue],ud_asset_status[lookupKey],""))))</f>
        <v/>
      </c>
      <c r="AK300" s="3" t="str">
        <f>IF($A300="ADD",IF(NOT(ISBLANK(AJ300)),_xlfn.XLOOKUP(AJ300,ud_replacement_status[lookupValue],ud_replacement_status[lookupKey],"ERROR"),""), "")</f>
        <v/>
      </c>
      <c r="AL300" s="7"/>
      <c r="AN300" s="3" t="str">
        <f>IF($A300="ADD",IF(NOT(ISBLANK(AM300)),_xlfn.XLOOKUP(AM300,ar_replace_reason[lookupValue],ar_replace_reason[lookupKey],"ERROR"),""), "")</f>
        <v/>
      </c>
      <c r="AO300" s="3" t="str">
        <f t="shared" si="53"/>
        <v/>
      </c>
      <c r="AP300" s="3" t="str">
        <f>IF($A300="","",IF((AND($A300="ADD",OR(AO300="",AO300="Queenstown-Lakes District Council"))),"70",(_xlfn.XLOOKUP(AO300,ud_organisation_owner[lookupValue],ud_organisation_owner[lookupKey],""))))</f>
        <v/>
      </c>
      <c r="AQ300" s="3" t="str">
        <f t="shared" si="54"/>
        <v/>
      </c>
      <c r="AR300" s="3" t="str">
        <f>IF($A300="","",IF((AND($A300="ADD",OR(AQ300="",AQ300="Queenstown-Lakes District Council"))),"70",(_xlfn.XLOOKUP(AQ300,ud_organisation_owner[lookupValue],ud_organisation_owner[lookupKey],""))))</f>
        <v/>
      </c>
      <c r="AS300" s="3" t="str">
        <f t="shared" si="55"/>
        <v/>
      </c>
      <c r="AT300" s="3" t="str">
        <f>IF($A300="","",IF((AND($A300="ADD",OR(AS300="",AS300="Local Authority"))),"17",(_xlfn.XLOOKUP(AS300,ud_sub_organisation[lookupValue],ud_sub_organisation[lookupKey],""))))</f>
        <v/>
      </c>
      <c r="AU300" s="3" t="str">
        <f t="shared" si="56"/>
        <v/>
      </c>
      <c r="AV300" s="3" t="str">
        <f>IF($A300="","",IF((AND($A300="ADD",OR(AU300="",AU300="Vested Assets"))),"12",(_xlfn.XLOOKUP(AU300,ud_work_category[lookupValue],ud_work_category[lookupKey],""))))</f>
        <v/>
      </c>
      <c r="AW300" s="8"/>
      <c r="AX300" s="2" t="str">
        <f t="shared" si="57"/>
        <v/>
      </c>
      <c r="AY300" s="3" t="str">
        <f t="shared" si="58"/>
        <v/>
      </c>
      <c r="AZ300" s="3" t="str">
        <f>IF($A300="","",IF((AND($A300="ADD",OR(AY300="",AY300="Excellent"))),"1",(_xlfn.XLOOKUP(AY300,condition[lookupValue],condition[lookupKey],""))))</f>
        <v/>
      </c>
      <c r="BA300" s="7" t="str">
        <f t="shared" si="59"/>
        <v/>
      </c>
      <c r="BB300" s="9"/>
    </row>
  </sheetData>
  <sheetProtection algorithmName="SHA-512" hashValue="DfuVU4w+c3MZlkp8iccreZfWQAodv2CYJgwWdlTv5IdCkAMWvVc8QGmfPUx6c9zR7Z3tQ7q0hrFvpUV+fSvqJA==" saltValue="e/WISEjyJApWJtAbUKX/Hg==" spinCount="100000" sheet="1" scenarios="1" selectLockedCells="1"/>
  <conditionalFormatting sqref="A2:XFD2">
    <cfRule type="cellIs" dxfId="72" priority="2" operator="equal">
      <formula>"ERROR"</formula>
    </cfRule>
  </conditionalFormatting>
  <conditionalFormatting sqref="A1:XFD1">
    <cfRule type="expression" dxfId="71" priority="1">
      <formula>A$2="ERROR"</formula>
    </cfRule>
  </conditionalFormatting>
  <conditionalFormatting sqref="A10:XFD300">
    <cfRule type="expression" dxfId="70" priority="97">
      <formula>MATCH("ERROR",$A10:$EN10,0)</formula>
    </cfRule>
    <cfRule type="expression" dxfId="69" priority="98">
      <formula>AND($A10="ADD",A$6=TRUE,A10="")</formula>
    </cfRule>
    <cfRule type="expression" dxfId="68" priority="99">
      <formula>OR(AND($A10="DELETE",A$1="Asset ID",A10=""),AND($A10="DELETE",A$1="Removal Date",A10=""),AND($A10="DELETE",A$1="Removal Reason",A10=""))</formula>
    </cfRule>
    <cfRule type="expression" dxfId="67" priority="100">
      <formula>OR(AND($A10="EDIT",A$1="Asset ID",A10=""),AND($A10="EDIT",A$5=TRUE,A10=""))</formula>
    </cfRule>
    <cfRule type="expression" dxfId="66" priority="101">
      <formula>AND($A10="ADD",A$5="COND",A10="")</formula>
    </cfRule>
    <cfRule type="expression" dxfId="65" priority="102">
      <formula>AND($A10="ADD",A$5=TRUE,A10="")</formula>
    </cfRule>
  </conditionalFormatting>
  <dataValidations count="36">
    <dataValidation type="list" allowBlank="1" showInputMessage="1" showErrorMessage="1" sqref="C10:C300" xr:uid="{CFAE76F9-18F8-4DA1-9AD3-6F48BCBFE5FD}">
      <formula1>roadnames_lookup</formula1>
    </dataValidation>
    <dataValidation type="list" allowBlank="1" showInputMessage="1" showErrorMessage="1" sqref="K10:K300" xr:uid="{FEC8FA29-3415-4D53-BCC0-E200D94E24B7}">
      <formula1>side_lookup</formula1>
    </dataValidation>
    <dataValidation type="list" allowBlank="1" showInputMessage="1" showErrorMessage="1" sqref="P10:P300" xr:uid="{6A09FEBE-2E0B-49F8-8A4C-E40B911F72AD}">
      <formula1>len_adjust_rsn_lookup</formula1>
    </dataValidation>
    <dataValidation type="list" allowBlank="1" showInputMessage="1" showErrorMessage="1" sqref="U10:U300" xr:uid="{E4452680-33A1-4E2A-AA89-659099E58ABD}">
      <formula1>ud_berm_type_lookup</formula1>
    </dataValidation>
    <dataValidation type="list" allowBlank="1" showInputMessage="1" showErrorMessage="1" promptTitle="WARNING" prompt="Only change If ammending existing asset" sqref="AH10:AH300" xr:uid="{1FBA8EFB-5407-4D8B-A3D0-FCA76E08221F}">
      <formula1>ud_asset_status_lookup</formula1>
    </dataValidation>
    <dataValidation type="list" allowBlank="1" showInputMessage="1" showErrorMessage="1" sqref="AJ10:AJ300" xr:uid="{74B0F3D3-487E-49AD-BC4B-A6B182E8C941}">
      <formula1>ud_replacement_status_lookup</formula1>
    </dataValidation>
    <dataValidation type="list" allowBlank="1" showInputMessage="1" showErrorMessage="1" sqref="AM10:AM300" xr:uid="{7573E206-E9A9-4075-8F87-B1A88D736EF2}">
      <formula1>ar_replace_reason_lookup</formula1>
    </dataValidation>
    <dataValidation type="list" allowBlank="1" showInputMessage="1" showErrorMessage="1" promptTitle="WARNING" prompt="Only change this If Not QLDC asset" sqref="AQ10:AQ300" xr:uid="{89F25B12-A5F4-48FD-AA8E-B39E1CB5F056}">
      <formula1>ud_organisation_owner_lookup</formula1>
    </dataValidation>
    <dataValidation type="list" allowBlank="1" showInputMessage="1" showErrorMessage="1" promptTitle="WARNING" prompt="Only change this If Not QLDC Roading asset" sqref="AS10:AS300" xr:uid="{34054589-E3D1-43CF-AD53-3902E7A2AB5D}">
      <formula1>ud_sub_organisation_lookup</formula1>
    </dataValidation>
    <dataValidation type="list" allowBlank="1" showInputMessage="1" showErrorMessage="1" promptTitle="WARNING" prompt="Only change this field If undertaking maintenance Or CAPEX works" sqref="AU10:AU300" xr:uid="{9584F24B-6F1D-4E65-B67C-D0A21F1BE9AB}">
      <formula1>ud_work_category_lookup</formula1>
    </dataValidation>
    <dataValidation type="list" allowBlank="1" showInputMessage="1" showErrorMessage="1" promptTitle="WARNING" prompt="Only change this If incorrect" sqref="AY10:AY300" xr:uid="{204C8C0F-34A0-4DE7-9B9E-801207FECE6E}">
      <formula1>condition_lookup</formula1>
    </dataValidation>
    <dataValidation type="list" allowBlank="1" showInputMessage="1" showErrorMessage="1" sqref="W10:W300 Y10:AD300" xr:uid="{BF31F3A2-DC21-4D09-8D84-23B503E6A46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2AF7798-6D59-4CAF-A7BF-B701A81DD44E}">
      <formula1>"ADD,EDIT,DELETE"</formula1>
    </dataValidation>
    <dataValidation type="list" allowBlank="1" showInputMessage="1" showErrorMessage="1" promptTitle="WARNING" prompt="Only change this If Not QLDC asset" sqref="AO10:AO300" xr:uid="{3B25852E-A07A-4346-B96F-48011738337B}">
      <formula1>ud_organisation_owner_lookup</formula1>
    </dataValidation>
    <dataValidation type="list" allowBlank="1" showInputMessage="1" showErrorMessage="1" promptTitle="WARNING" prompt="Only change this If NZTA Or Parks And Reserves asset" sqref="AX10:AX300" xr:uid="{2A876B93-FB4A-47F8-A694-4EDB0E64243E}">
      <formula1>"TRUE,FALSE"</formula1>
    </dataValidation>
    <dataValidation type="whole" allowBlank="1" showInputMessage="1" showErrorMessage="1" error="Please Enter Whole Number Between 1 And 999" promptTitle="ERROR" sqref="AF10:AF300" xr:uid="{32273B02-CC70-44E6-9778-2405FF83C999}">
      <formula1>1</formula1>
      <formula2>999</formula2>
    </dataValidation>
    <dataValidation type="whole" allowBlank="1" showInputMessage="1" showErrorMessage="1" error="Please Enter Whole Number Between 1 And 2147483647" promptTitle="ERROR" sqref="B10:B300" xr:uid="{5746FC51-6EFC-4CDA-94B0-A304CDCEAFBE}">
      <formula1>1</formula1>
      <formula2>2147483647</formula2>
    </dataValidation>
    <dataValidation type="whole" allowBlank="1" showInputMessage="1" showErrorMessage="1" error="Please Enter Whole Number Between 1 And 9999999999" promptTitle="ERROR" sqref="X10:X300" xr:uid="{381FAE4A-05F8-4D2D-A736-134078AB666E}">
      <formula1>1</formula1>
      <formula2>9999999999</formula2>
    </dataValidation>
    <dataValidation type="whole" allowBlank="1" showInputMessage="1" showErrorMessage="1" error="Please Enter Whole Number Between 1 And 9999999999" promptTitle="ERROR" sqref="AG10:AG300" xr:uid="{A5E98CCF-3CEB-4BCE-B339-E73C06137C82}">
      <formula1>1</formula1>
      <formula2>9999999999</formula2>
    </dataValidation>
    <dataValidation type="whole" allowBlank="1" showInputMessage="1" showErrorMessage="1" error="Please Enter Whole Number Between 1 And 999999" promptTitle="ERROR" sqref="H10:H300" xr:uid="{B36D64A0-F85E-4EB6-AC34-7F0DD7E4B43C}">
      <formula1>1</formula1>
      <formula2>999999</formula2>
    </dataValidation>
    <dataValidation type="whole" allowBlank="1" showInputMessage="1" showErrorMessage="1" error="Please Enter Whole Number Between 0 And 999999" promptTitle="ERROR" sqref="G10:G300" xr:uid="{7AA623E1-7EE0-4469-8ED6-2FCE4CE69160}">
      <formula1>0</formula1>
      <formula2>999999</formula2>
    </dataValidation>
    <dataValidation type="whole" allowBlank="1" showInputMessage="1" showErrorMessage="1" error="Please Enter Whole Number Between 1 And 99999" promptTitle="ERROR" sqref="O10:O300" xr:uid="{8DC117CB-8AED-460D-8A6C-BFDBA44959B0}">
      <formula1>1</formula1>
      <formula2>99999</formula2>
    </dataValidation>
    <dataValidation type="decimal" allowBlank="1" showInputMessage="1" showErrorMessage="1" error="Please Enter Decimal Between -40.0 And 999.9" promptTitle="ERROR" sqref="I10:I300" xr:uid="{ECEBA7F3-5685-4296-8E19-A676236CBD66}">
      <formula1>-40</formula1>
      <formula2>999.9</formula2>
    </dataValidation>
    <dataValidation type="decimal" allowBlank="1" showInputMessage="1" showErrorMessage="1" error="Please Enter Decimal Between -40.0 And 999.9" promptTitle="ERROR" sqref="J10:J300" xr:uid="{492FAB58-7EDF-436E-B269-136E9A1DA08B}">
      <formula1>-40</formula1>
      <formula2>999.9</formula2>
    </dataValidation>
    <dataValidation type="decimal" allowBlank="1" showInputMessage="1" showErrorMessage="1" error="Please Enter Decimal Between 0.1 And 9999.9" promptTitle="ERROR" sqref="M10:M300" xr:uid="{31F44906-FC81-4C5E-8306-7C55715E82E7}">
      <formula1>0.1</formula1>
      <formula2>9999.9</formula2>
    </dataValidation>
    <dataValidation type="decimal" allowBlank="1" showInputMessage="1" showErrorMessage="1" error="Please Enter Decimal Between 0.1 And 999999.9" promptTitle="ERROR" sqref="N10:N300" xr:uid="{EAC6BAF3-56C8-44DF-882A-AB76BA95A5AB}">
      <formula1>0.1</formula1>
      <formula2>999999.9</formula2>
    </dataValidation>
    <dataValidation type="decimal" allowBlank="1" showInputMessage="1" showErrorMessage="1" error="Please Enter Decimal Between 0.1 And 9999999.9" promptTitle="ERROR" sqref="R10:R300" xr:uid="{7BBD22BB-4AF2-4D06-97E2-FE23C6E7E14C}">
      <formula1>0.1</formula1>
      <formula2>9999999.9</formula2>
    </dataValidation>
    <dataValidation type="decimal" allowBlank="1" showInputMessage="1" showErrorMessage="1" error="Please Enter Decimal Between 0.1 And 9999999.9" promptTitle="ERROR" sqref="S10:S300" xr:uid="{56CC249F-3DA6-4752-A050-9430DE4AF72B}">
      <formula1>0.1</formula1>
      <formula2>9999999.9</formula2>
    </dataValidation>
    <dataValidation type="decimal" allowBlank="1" showInputMessage="1" showErrorMessage="1" error="Please Enter Decimal Between 0.1 And 9999999.9" promptTitle="ERROR" sqref="T10:T300" xr:uid="{917CD65A-4E1E-4C7D-B78E-59A642BCFB35}">
      <formula1>0.1</formula1>
      <formula2>9999999.9</formula2>
    </dataValidation>
    <dataValidation type="decimal" allowBlank="1" showInputMessage="1" showErrorMessage="1" error="Please Enter Decimal Between 0.01 And 9999999999.99" promptTitle="ERROR" sqref="AW10:AW300" xr:uid="{9D8D6712-98B4-452F-9E1D-3D6A71E84848}">
      <formula1>0.01</formula1>
      <formula2>9999999999.99</formula2>
    </dataValidation>
    <dataValidation type="textLength" allowBlank="1" showInputMessage="1" showErrorMessage="1" error="Please Dont Enter More Than 255 Characters" promptTitle="ERROR" sqref="BB10:BB300" xr:uid="{54DC4A54-1E37-416E-A5CF-26FC4E150EEB}">
      <formula1>0</formula1>
      <formula2>255</formula2>
    </dataValidation>
    <dataValidation type="date" allowBlank="1" showInputMessage="1" showErrorMessage="1" error="Please Enter Valid Date eg 31/01/2023" promptTitle="ERROR" sqref="AE10:AE300" xr:uid="{49605064-BA86-4A76-9980-DC3373115265}">
      <formula1>42005</formula1>
      <formula2>48580</formula2>
    </dataValidation>
    <dataValidation type="date" allowBlank="1" showInputMessage="1" showErrorMessage="1" error="Please Enter Valid Date eg 31/01/2023" promptTitle="ERROR" sqref="AL10:AL300" xr:uid="{9FF2838A-38CD-4D86-AE99-594B1E0CE0C2}">
      <formula1>42005</formula1>
      <formula2>48580</formula2>
    </dataValidation>
    <dataValidation type="date" allowBlank="1" showInputMessage="1" showErrorMessage="1" error="Please Enter Valid Date eg 31/01/2023" promptTitle="ERROR" sqref="BA10:BA300" xr:uid="{57D569CC-CB7D-4447-94ED-6C0607892F1A}">
      <formula1>42005</formula1>
      <formula2>48580</formula2>
    </dataValidation>
    <dataValidation type="decimal" allowBlank="1" showInputMessage="1" showErrorMessage="1" error="This an incomplete grid reference or is outside of QLDC. Please check that this a easting in NZTM2000" promptTitle="ERROR" sqref="E10:E300" xr:uid="{3317EF15-CC04-4467-8333-B6723FD0E25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3AB9247D-7837-4FE0-B1B0-E2799794FCF7}">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8.4257812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0.28515625" style="3" bestFit="1" customWidth="1"/>
    <col min="23" max="23" width="18.7109375" style="3" bestFit="1" customWidth="1"/>
    <col min="24" max="24" width="18.7109375" style="3" hidden="1" customWidth="1" outlineLevel="1"/>
    <col min="25" max="25" width="11.85546875" style="3" bestFit="1" customWidth="1" collapsed="1"/>
    <col min="26" max="26" width="8.28515625" style="3" bestFit="1" customWidth="1"/>
    <col min="27" max="27" width="20.28515625" style="3" bestFit="1" customWidth="1"/>
    <col min="28" max="28" width="20.28515625" style="3" hidden="1" customWidth="1" outlineLevel="1"/>
    <col min="29" max="29" width="15.7109375" style="3" bestFit="1" customWidth="1" collapsed="1"/>
    <col min="30" max="30" width="15.7109375" style="3" bestFit="1" customWidth="1"/>
    <col min="31" max="32" width="8.28515625" style="3" bestFit="1" customWidth="1"/>
    <col min="33" max="33" width="10.85546875" style="3" bestFit="1" customWidth="1"/>
    <col min="34" max="34" width="10.42578125" style="3" bestFit="1" customWidth="1"/>
    <col min="35" max="36" width="8.28515625" style="3" bestFit="1" customWidth="1"/>
    <col min="37" max="37" width="11.42578125" style="3" bestFit="1" customWidth="1"/>
    <col min="38" max="38" width="10.5703125" style="3" bestFit="1" customWidth="1"/>
    <col min="39" max="39" width="16.5703125" style="3" bestFit="1" customWidth="1"/>
    <col min="40" max="40" width="15.28515625" style="3" bestFit="1" customWidth="1"/>
    <col min="41" max="41" width="15.28515625" style="3" hidden="1" customWidth="1" outlineLevel="1"/>
    <col min="42" max="42" width="22.28515625" style="3" bestFit="1" customWidth="1" collapsed="1"/>
    <col min="43" max="43" width="22.28515625" style="3" hidden="1" customWidth="1" outlineLevel="1"/>
    <col min="44" max="44" width="12.5703125" style="3" bestFit="1" customWidth="1" collapsed="1"/>
    <col min="45" max="45" width="18.85546875" style="3" bestFit="1" customWidth="1"/>
    <col min="46" max="46" width="18.85546875" style="3" hidden="1" customWidth="1" outlineLevel="1"/>
    <col min="47" max="47" width="22.42578125" style="3" bestFit="1" customWidth="1" collapsed="1"/>
    <col min="48" max="48" width="22.42578125" style="3" hidden="1" customWidth="1" outlineLevel="1"/>
    <col min="49" max="49" width="22.42578125" style="3" bestFit="1" customWidth="1" collapsed="1"/>
    <col min="50" max="50" width="22.42578125" style="3" hidden="1" customWidth="1" outlineLevel="1"/>
    <col min="51" max="51" width="19.7109375" style="3" bestFit="1" customWidth="1" collapsed="1"/>
    <col min="52" max="52" width="19.7109375" style="3" hidden="1" customWidth="1" outlineLevel="1"/>
    <col min="53" max="53" width="17.5703125" style="3" bestFit="1" customWidth="1" collapsed="1"/>
    <col min="54" max="54" width="17.5703125" style="3" hidden="1" customWidth="1" outlineLevel="1"/>
    <col min="55" max="55" width="12.28515625" style="3" bestFit="1" customWidth="1" collapsed="1"/>
    <col min="56" max="56" width="13.7109375" style="3" bestFit="1" customWidth="1"/>
    <col min="57" max="57" width="9.7109375" style="3" bestFit="1" customWidth="1"/>
    <col min="58" max="58" width="9.7109375" style="3" hidden="1" customWidth="1" outlineLevel="1"/>
    <col min="59" max="59" width="14.5703125" style="3" bestFit="1" customWidth="1" collapsed="1"/>
    <col min="60" max="60" width="11.85546875" style="3" bestFit="1" customWidth="1"/>
    <col min="61" max="61" width="32" style="3" bestFit="1" customWidth="1"/>
    <col min="62"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122</v>
      </c>
      <c r="O1" s="12" t="s">
        <v>10</v>
      </c>
      <c r="P1" s="12" t="s">
        <v>11</v>
      </c>
      <c r="Q1" s="12" t="s">
        <v>12</v>
      </c>
      <c r="R1" s="12"/>
      <c r="S1" s="12" t="s">
        <v>13</v>
      </c>
      <c r="T1" s="12" t="s">
        <v>14</v>
      </c>
      <c r="U1" s="12" t="s">
        <v>15</v>
      </c>
      <c r="V1" s="12" t="s">
        <v>123</v>
      </c>
      <c r="W1" s="12" t="s">
        <v>124</v>
      </c>
      <c r="X1" s="12"/>
      <c r="Y1" s="12" t="s">
        <v>125</v>
      </c>
      <c r="Z1" s="12" t="s">
        <v>126</v>
      </c>
      <c r="AA1" s="12" t="s">
        <v>127</v>
      </c>
      <c r="AB1" s="12"/>
      <c r="AC1" s="12" t="s">
        <v>128</v>
      </c>
      <c r="AD1" s="12" t="s">
        <v>129</v>
      </c>
      <c r="AE1" s="12" t="s">
        <v>130</v>
      </c>
      <c r="AF1" s="12" t="s">
        <v>131</v>
      </c>
      <c r="AG1" s="12" t="s">
        <v>132</v>
      </c>
      <c r="AH1" s="12" t="s">
        <v>133</v>
      </c>
      <c r="AI1" s="12" t="s">
        <v>134</v>
      </c>
      <c r="AJ1" s="12" t="s">
        <v>135</v>
      </c>
      <c r="AK1" s="12" t="s">
        <v>25</v>
      </c>
      <c r="AL1" s="12" t="s">
        <v>26</v>
      </c>
      <c r="AM1" s="12" t="s">
        <v>27</v>
      </c>
      <c r="AN1" s="12" t="s">
        <v>28</v>
      </c>
      <c r="AO1" s="12"/>
      <c r="AP1" s="12" t="s">
        <v>29</v>
      </c>
      <c r="AQ1" s="12"/>
      <c r="AR1" s="12" t="s">
        <v>30</v>
      </c>
      <c r="AS1" s="12" t="s">
        <v>31</v>
      </c>
      <c r="AT1" s="12"/>
      <c r="AU1" s="12" t="s">
        <v>32</v>
      </c>
      <c r="AV1" s="12"/>
      <c r="AW1" s="12" t="s">
        <v>33</v>
      </c>
      <c r="AX1" s="12"/>
      <c r="AY1" s="12" t="s">
        <v>34</v>
      </c>
      <c r="AZ1" s="12"/>
      <c r="BA1" s="12" t="s">
        <v>35</v>
      </c>
      <c r="BB1" s="12"/>
      <c r="BC1" s="12" t="s">
        <v>36</v>
      </c>
      <c r="BD1" s="12" t="s">
        <v>37</v>
      </c>
      <c r="BE1" s="12" t="s">
        <v>38</v>
      </c>
      <c r="BF1" s="12"/>
      <c r="BG1" s="12" t="s">
        <v>39</v>
      </c>
      <c r="BH1" s="12" t="s">
        <v>40</v>
      </c>
      <c r="BI1" s="12" t="s">
        <v>41</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136</v>
      </c>
      <c r="O2" s="15" t="s">
        <v>53</v>
      </c>
      <c r="P2" s="15" t="s">
        <v>54</v>
      </c>
      <c r="Q2" s="15" t="str">
        <f>_xlfn.IFNA(IF(MATCH("ERROR",R10:R110,0),"ERROR"),"")</f>
        <v/>
      </c>
      <c r="R2" s="15" t="s">
        <v>55</v>
      </c>
      <c r="S2" s="15" t="s">
        <v>56</v>
      </c>
      <c r="T2" s="15" t="s">
        <v>57</v>
      </c>
      <c r="U2" s="15" t="s">
        <v>58</v>
      </c>
      <c r="V2" s="15" t="s">
        <v>137</v>
      </c>
      <c r="W2" s="15" t="str">
        <f>_xlfn.IFNA(IF(MATCH("ERROR",X10:X110,0),"ERROR"),"")</f>
        <v/>
      </c>
      <c r="X2" s="15" t="s">
        <v>138</v>
      </c>
      <c r="Y2" s="15" t="s">
        <v>139</v>
      </c>
      <c r="Z2" s="15" t="s">
        <v>140</v>
      </c>
      <c r="AA2" s="15" t="str">
        <f>_xlfn.IFNA(IF(MATCH("ERROR",AB10:AB110,0),"ERROR"),"")</f>
        <v/>
      </c>
      <c r="AB2" s="15" t="s">
        <v>141</v>
      </c>
      <c r="AC2" s="15" t="s">
        <v>142</v>
      </c>
      <c r="AD2" s="15" t="s">
        <v>143</v>
      </c>
      <c r="AE2" s="15" t="s">
        <v>144</v>
      </c>
      <c r="AF2" s="15" t="s">
        <v>145</v>
      </c>
      <c r="AG2" s="15" t="s">
        <v>146</v>
      </c>
      <c r="AH2" s="15" t="s">
        <v>147</v>
      </c>
      <c r="AI2" s="15" t="s">
        <v>148</v>
      </c>
      <c r="AJ2" s="15" t="s">
        <v>149</v>
      </c>
      <c r="AK2" s="15" t="s">
        <v>68</v>
      </c>
      <c r="AL2" s="15" t="s">
        <v>69</v>
      </c>
      <c r="AM2" s="15" t="s">
        <v>70</v>
      </c>
      <c r="AN2" s="15" t="str">
        <f>_xlfn.IFNA(IF(MATCH("ERROR",AO10:AO110,0),"ERROR"),"")</f>
        <v/>
      </c>
      <c r="AO2" s="15" t="s">
        <v>71</v>
      </c>
      <c r="AP2" s="15" t="str">
        <f>_xlfn.IFNA(IF(MATCH("ERROR",AQ10:AQ110,0),"ERROR"),"")</f>
        <v/>
      </c>
      <c r="AQ2" s="15" t="s">
        <v>72</v>
      </c>
      <c r="AR2" s="15" t="s">
        <v>73</v>
      </c>
      <c r="AS2" s="15" t="str">
        <f>_xlfn.IFNA(IF(MATCH("ERROR",AT10:AT110,0),"ERROR"),"")</f>
        <v/>
      </c>
      <c r="AT2" s="15" t="s">
        <v>74</v>
      </c>
      <c r="AU2" s="15" t="str">
        <f>_xlfn.IFNA(IF(MATCH("ERROR",AV10:AV110,0),"ERROR"),"")</f>
        <v/>
      </c>
      <c r="AV2" s="15" t="s">
        <v>75</v>
      </c>
      <c r="AW2" s="15" t="str">
        <f>_xlfn.IFNA(IF(MATCH("ERROR",AX10:AX110,0),"ERROR"),"")</f>
        <v/>
      </c>
      <c r="AX2" s="15" t="s">
        <v>76</v>
      </c>
      <c r="AY2" s="15" t="str">
        <f>_xlfn.IFNA(IF(MATCH("ERROR",AZ10:AZ110,0),"ERROR"),"")</f>
        <v/>
      </c>
      <c r="AZ2" s="15" t="s">
        <v>77</v>
      </c>
      <c r="BA2" s="15" t="str">
        <f>_xlfn.IFNA(IF(MATCH("ERROR",BB10:BB110,0),"ERROR"),"")</f>
        <v/>
      </c>
      <c r="BB2" s="15" t="s">
        <v>78</v>
      </c>
      <c r="BC2" s="15" t="s">
        <v>79</v>
      </c>
      <c r="BD2" s="15" t="s">
        <v>80</v>
      </c>
      <c r="BE2" s="15" t="str">
        <f>_xlfn.IFNA(IF(MATCH("ERROR",BF10:BF110,0),"ERROR"),"")</f>
        <v/>
      </c>
      <c r="BF2" s="15" t="s">
        <v>81</v>
      </c>
      <c r="BG2" s="15" t="s">
        <v>82</v>
      </c>
      <c r="BH2" s="15" t="s">
        <v>83</v>
      </c>
      <c r="BI2" s="15" t="s">
        <v>84</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99</v>
      </c>
      <c r="O4" s="13" t="s">
        <v>93</v>
      </c>
      <c r="P4" s="13" t="s">
        <v>94</v>
      </c>
      <c r="Q4" s="13" t="s">
        <v>95</v>
      </c>
      <c r="S4" s="13" t="s">
        <v>96</v>
      </c>
      <c r="T4" s="13" t="s">
        <v>96</v>
      </c>
      <c r="U4" s="13" t="s">
        <v>96</v>
      </c>
      <c r="V4" s="13" t="s">
        <v>150</v>
      </c>
      <c r="W4" s="13" t="s">
        <v>97</v>
      </c>
      <c r="Y4" s="13" t="s">
        <v>151</v>
      </c>
      <c r="Z4" s="13" t="s">
        <v>98</v>
      </c>
      <c r="AA4" s="13" t="s">
        <v>97</v>
      </c>
      <c r="AC4" s="13" t="s">
        <v>98</v>
      </c>
      <c r="AD4" s="13" t="s">
        <v>98</v>
      </c>
      <c r="AE4" s="13" t="s">
        <v>98</v>
      </c>
      <c r="AF4" s="13" t="s">
        <v>98</v>
      </c>
      <c r="AG4" s="13" t="s">
        <v>98</v>
      </c>
      <c r="AH4" s="13" t="s">
        <v>98</v>
      </c>
      <c r="AI4" s="13" t="s">
        <v>98</v>
      </c>
      <c r="AJ4" s="13" t="s">
        <v>98</v>
      </c>
      <c r="AK4" s="13" t="s">
        <v>100</v>
      </c>
      <c r="AL4" s="13" t="s">
        <v>101</v>
      </c>
      <c r="AM4" s="13" t="s">
        <v>99</v>
      </c>
      <c r="AN4" s="13" t="s">
        <v>97</v>
      </c>
      <c r="AP4" s="13" t="s">
        <v>97</v>
      </c>
      <c r="AR4" s="13" t="s">
        <v>100</v>
      </c>
      <c r="AS4" s="13" t="s">
        <v>95</v>
      </c>
      <c r="AU4" s="13" t="s">
        <v>97</v>
      </c>
      <c r="AW4" s="13" t="s">
        <v>97</v>
      </c>
      <c r="AY4" s="13" t="s">
        <v>97</v>
      </c>
      <c r="BA4" s="13" t="s">
        <v>97</v>
      </c>
      <c r="BC4" s="13" t="s">
        <v>102</v>
      </c>
      <c r="BD4" s="13" t="s">
        <v>98</v>
      </c>
      <c r="BE4" s="13" t="s">
        <v>91</v>
      </c>
      <c r="BG4" s="13" t="s">
        <v>100</v>
      </c>
      <c r="BH4" s="13" t="s">
        <v>103</v>
      </c>
      <c r="BI4" s="13" t="s">
        <v>104</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1</v>
      </c>
      <c r="N5" s="13" t="b">
        <v>1</v>
      </c>
      <c r="O5" s="13" t="b">
        <v>0</v>
      </c>
      <c r="P5" s="13" t="b">
        <v>0</v>
      </c>
      <c r="Q5" s="13" t="str">
        <f>IF(P10&lt;&gt;"","COND","COND")</f>
        <v>COND</v>
      </c>
      <c r="S5" s="13" t="b">
        <v>0</v>
      </c>
      <c r="T5" s="13" t="b">
        <v>0</v>
      </c>
      <c r="U5" s="13" t="b">
        <v>1</v>
      </c>
      <c r="V5" s="13" t="b">
        <v>1</v>
      </c>
      <c r="W5" s="13" t="b">
        <v>1</v>
      </c>
      <c r="Y5" s="13" t="b">
        <v>0</v>
      </c>
      <c r="Z5" s="13" t="b">
        <v>1</v>
      </c>
      <c r="AA5" s="13" t="b">
        <v>1</v>
      </c>
      <c r="AC5" s="13" t="b">
        <v>1</v>
      </c>
      <c r="AD5" s="13" t="b">
        <v>1</v>
      </c>
      <c r="AE5" s="13" t="b">
        <v>1</v>
      </c>
      <c r="AF5" s="13" t="b">
        <v>1</v>
      </c>
      <c r="AG5" s="13" t="b">
        <v>1</v>
      </c>
      <c r="AH5" s="13" t="b">
        <v>1</v>
      </c>
      <c r="AI5" s="13" t="b">
        <v>1</v>
      </c>
      <c r="AJ5" s="13" t="b">
        <v>1</v>
      </c>
      <c r="AK5" s="13" t="b">
        <v>1</v>
      </c>
      <c r="AL5" s="13" t="b">
        <v>0</v>
      </c>
      <c r="AM5" s="13" t="b">
        <v>1</v>
      </c>
      <c r="AN5" s="13" t="b">
        <v>1</v>
      </c>
      <c r="AP5" s="13" t="b">
        <v>1</v>
      </c>
      <c r="AR5" s="13" t="b">
        <v>0</v>
      </c>
      <c r="AS5" s="13" t="b">
        <v>0</v>
      </c>
      <c r="AU5" s="13" t="b">
        <v>1</v>
      </c>
      <c r="AW5" s="13" t="b">
        <v>1</v>
      </c>
      <c r="AY5" s="13" t="b">
        <v>0</v>
      </c>
      <c r="BA5" s="13" t="b">
        <v>0</v>
      </c>
      <c r="BC5" s="13" t="b">
        <v>0</v>
      </c>
      <c r="BD5" s="13" t="b">
        <v>1</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W6" s="13" t="b">
        <v>0</v>
      </c>
      <c r="Y6" s="13" t="b">
        <v>0</v>
      </c>
      <c r="Z6" s="13" t="b">
        <v>0</v>
      </c>
      <c r="AA6" s="13" t="b">
        <v>0</v>
      </c>
      <c r="AC6" s="13" t="b">
        <v>0</v>
      </c>
      <c r="AD6" s="13" t="b">
        <v>0</v>
      </c>
      <c r="AE6" s="13" t="b">
        <v>0</v>
      </c>
      <c r="AF6" s="13" t="b">
        <v>0</v>
      </c>
      <c r="AG6" s="13" t="b">
        <v>0</v>
      </c>
      <c r="AH6" s="13" t="b">
        <v>0</v>
      </c>
      <c r="AI6" s="13" t="b">
        <v>0</v>
      </c>
      <c r="AJ6" s="13" t="b">
        <v>0</v>
      </c>
      <c r="AK6" s="13" t="b">
        <v>0</v>
      </c>
      <c r="AL6" s="13" t="b">
        <v>1</v>
      </c>
      <c r="AM6" s="13" t="b">
        <v>0</v>
      </c>
      <c r="AN6" s="13" t="b">
        <v>0</v>
      </c>
      <c r="AP6" s="13" t="b">
        <v>0</v>
      </c>
      <c r="AR6" s="13" t="b">
        <v>0</v>
      </c>
      <c r="AS6" s="13" t="b">
        <v>0</v>
      </c>
      <c r="AU6" s="13" t="b">
        <v>0</v>
      </c>
      <c r="AW6" s="13" t="b">
        <v>0</v>
      </c>
      <c r="AY6" s="13" t="b">
        <v>0</v>
      </c>
      <c r="BA6" s="13" t="b">
        <v>0</v>
      </c>
      <c r="BC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0</v>
      </c>
      <c r="W7" s="13" t="b">
        <v>1</v>
      </c>
      <c r="Y7" s="13" t="b">
        <v>0</v>
      </c>
      <c r="Z7" s="13" t="b">
        <v>0</v>
      </c>
      <c r="AA7" s="13" t="b">
        <v>1</v>
      </c>
      <c r="AC7" s="13" t="b">
        <v>0</v>
      </c>
      <c r="AD7" s="13" t="b">
        <v>0</v>
      </c>
      <c r="AE7" s="13" t="b">
        <v>0</v>
      </c>
      <c r="AF7" s="13" t="b">
        <v>0</v>
      </c>
      <c r="AG7" s="13" t="b">
        <v>0</v>
      </c>
      <c r="AH7" s="13" t="b">
        <v>0</v>
      </c>
      <c r="AI7" s="13" t="b">
        <v>0</v>
      </c>
      <c r="AJ7" s="13" t="b">
        <v>0</v>
      </c>
      <c r="AK7" s="13" t="b">
        <v>0</v>
      </c>
      <c r="AL7" s="13" t="b">
        <v>0</v>
      </c>
      <c r="AM7" s="13" t="b">
        <v>0</v>
      </c>
      <c r="AN7" s="13" t="b">
        <v>1</v>
      </c>
      <c r="AP7" s="13" t="b">
        <v>1</v>
      </c>
      <c r="AR7" s="13" t="b">
        <v>0</v>
      </c>
      <c r="AS7" s="13" t="b">
        <v>1</v>
      </c>
      <c r="AU7" s="13" t="b">
        <v>1</v>
      </c>
      <c r="AW7" s="13" t="b">
        <v>1</v>
      </c>
      <c r="AY7" s="13" t="b">
        <v>1</v>
      </c>
      <c r="BA7" s="13" t="b">
        <v>1</v>
      </c>
      <c r="BC7" s="13" t="b">
        <v>0</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Q8" s="13" t="s">
        <v>55</v>
      </c>
      <c r="W8" s="13" t="s">
        <v>152</v>
      </c>
      <c r="AA8" s="13" t="s">
        <v>153</v>
      </c>
      <c r="AN8" s="13" t="s">
        <v>111</v>
      </c>
      <c r="AP8" s="13" t="s">
        <v>112</v>
      </c>
      <c r="AS8" s="13" t="s">
        <v>113</v>
      </c>
      <c r="AU8" s="13" t="s">
        <v>114</v>
      </c>
      <c r="AW8" s="13" t="s">
        <v>114</v>
      </c>
      <c r="AY8" s="13" t="s">
        <v>115</v>
      </c>
      <c r="BA8" s="13" t="s">
        <v>116</v>
      </c>
      <c r="BE8" s="13" t="s">
        <v>81</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117</v>
      </c>
      <c r="B9" s="19"/>
      <c r="C9" s="19"/>
      <c r="D9" s="19"/>
      <c r="E9" s="19"/>
      <c r="F9" s="19"/>
      <c r="G9" s="19" t="s">
        <v>118</v>
      </c>
      <c r="H9" s="19" t="s">
        <v>118</v>
      </c>
      <c r="I9" s="19" t="s">
        <v>118</v>
      </c>
      <c r="J9" s="19" t="s">
        <v>118</v>
      </c>
      <c r="K9" s="19"/>
      <c r="L9" s="19"/>
      <c r="M9" s="19" t="s">
        <v>118</v>
      </c>
      <c r="N9" s="19" t="s">
        <v>154</v>
      </c>
      <c r="O9" s="19" t="s">
        <v>118</v>
      </c>
      <c r="P9" s="19" t="s">
        <v>118</v>
      </c>
      <c r="Q9" s="19"/>
      <c r="R9" s="19"/>
      <c r="S9" s="19" t="s">
        <v>119</v>
      </c>
      <c r="T9" s="19" t="s">
        <v>119</v>
      </c>
      <c r="U9" s="19" t="s">
        <v>119</v>
      </c>
      <c r="V9" s="19" t="s">
        <v>121</v>
      </c>
      <c r="W9" s="19"/>
      <c r="X9" s="19"/>
      <c r="Y9" s="19"/>
      <c r="Z9" s="19"/>
      <c r="AA9" s="19"/>
      <c r="AB9" s="19"/>
      <c r="AC9" s="19"/>
      <c r="AD9" s="19"/>
      <c r="AE9" s="19"/>
      <c r="AF9" s="19"/>
      <c r="AG9" s="19"/>
      <c r="AH9" s="19"/>
      <c r="AI9" s="19"/>
      <c r="AJ9" s="19"/>
      <c r="AK9" s="19"/>
      <c r="AL9" s="19" t="s">
        <v>120</v>
      </c>
      <c r="AM9" s="19" t="s">
        <v>121</v>
      </c>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4"/>
      <c r="O10" s="6" t="str">
        <f>IF(H10&lt;&gt;"",H10-G10,"")</f>
        <v/>
      </c>
      <c r="P10" s="4"/>
      <c r="R10" s="3" t="str">
        <f>IF($A10="ADD",IF(NOT(ISBLANK(Q10)),_xlfn.XLOOKUP(Q10,len_adjust_rsn[lookupValue],len_adjust_rsn[lookupKey],"ERROR"),""), "")</f>
        <v/>
      </c>
      <c r="S10" s="6" t="str">
        <f>IF(M10&lt;&gt;"",O10*M10,"")</f>
        <v/>
      </c>
      <c r="T10" s="6"/>
      <c r="U10" s="6" t="str">
        <f>IF(T10&lt;&gt;"",S10+T10,S10)</f>
        <v/>
      </c>
      <c r="X10" s="3" t="str">
        <f>IF($A10="ADD",IF(NOT(ISBLANK(W10)),_xlfn.XLOOKUP(W10,ud_actual_estimate[lookupValue],ud_actual_estimate[lookupKey],"ERROR"),""), "")</f>
        <v/>
      </c>
      <c r="AB10" s="3" t="str">
        <f>IF($A10="ADD",IF(NOT(ISBLANK(AA10)),_xlfn.XLOOKUP(AA10,ud_planting_medium[lookupValue],ud_planting_medium[lookupKey],"ERROR"),""), "")</f>
        <v/>
      </c>
      <c r="AK10" s="7"/>
      <c r="AL10" s="4" t="str">
        <f ca="1">IF(AK10&lt;&gt;"", DATEDIF(AK10, TODAY(),"Y"),"")</f>
        <v/>
      </c>
      <c r="AM10" s="4"/>
      <c r="AN10" s="3" t="str">
        <f>IF($A10="ADD","In Use","")</f>
        <v/>
      </c>
      <c r="AO10" s="3" t="str">
        <f>IF($A10="","",IF((AND($A10="ADD",OR(AN10="",AN10="In Use"))),"5",(_xlfn.XLOOKUP(AN10,ud_asset_status[lookupValue],ud_asset_status[lookupKey],""))))</f>
        <v/>
      </c>
      <c r="AQ10" s="3" t="str">
        <f>IF($A10="ADD",IF(NOT(ISBLANK(AP10)),_xlfn.XLOOKUP(AP10,ud_replacement_status[lookupValue],ud_replacement_status[lookupKey],"ERROR"),""), "")</f>
        <v/>
      </c>
      <c r="AR10" s="7"/>
      <c r="AT10" s="3" t="str">
        <f>IF($A10="ADD",IF(NOT(ISBLANK(AS10)),_xlfn.XLOOKUP(AS10,ar_replace_reason[lookupValue],ar_replace_reason[lookupKey],"ERROR"),""), "")</f>
        <v/>
      </c>
      <c r="AU10" s="3" t="str">
        <f>IF($A10="ADD","Queenstown-Lakes District Council","")</f>
        <v/>
      </c>
      <c r="AV10" s="3" t="str">
        <f>IF($A10="","",IF((AND($A10="ADD",OR(AU10="",AU10="Queenstown-Lakes District Council"))),"70",(_xlfn.XLOOKUP(AU10,ud_organisation_owner[lookupValue],ud_organisation_owner[lookupKey],""))))</f>
        <v/>
      </c>
      <c r="AW10" s="3" t="str">
        <f>IF($A10="ADD","Queenstown-Lakes District Council","")</f>
        <v/>
      </c>
      <c r="AX10" s="3" t="str">
        <f>IF($A10="","",IF((AND($A10="ADD",OR(AW10="",AW10="Queenstown-Lakes District Council"))),"70",(_xlfn.XLOOKUP(AW10,ud_organisation_owner[lookupValue],ud_organisation_owner[lookupKey],""))))</f>
        <v/>
      </c>
      <c r="AY10" s="3" t="str">
        <f>IF($A10="ADD","Local Authority","")</f>
        <v/>
      </c>
      <c r="AZ10" s="3" t="str">
        <f>IF($A10="","",IF((AND($A10="ADD",OR(AY10="",AY10="Local Authority"))),"17",(_xlfn.XLOOKUP(AY10,ud_sub_organisation[lookupValue],ud_sub_organisation[lookupKey],""))))</f>
        <v/>
      </c>
      <c r="BA10" s="3" t="str">
        <f>IF($A10="ADD","Vested Assets","")</f>
        <v/>
      </c>
      <c r="BB10" s="3" t="str">
        <f>IF($A10="","",IF((AND($A10="ADD",OR(BA10="",BA10="Vested Assets"))),"12",(_xlfn.XLOOKUP(BA10,ud_work_category[lookupValue],ud_work_category[lookupKey],""))))</f>
        <v/>
      </c>
      <c r="BC10" s="8"/>
      <c r="BD10" s="2" t="str">
        <f>IF($A10="ADD","TRUE","")</f>
        <v/>
      </c>
      <c r="BE10" s="3" t="str">
        <f>IF($A10="ADD","Excellent","")</f>
        <v/>
      </c>
      <c r="BF10" s="3" t="str">
        <f>IF($A10="","",IF((AND($A10="ADD",OR(BE10="",BE10="Excellent"))),"1",(_xlfn.XLOOKUP(BE10,condition[lookupValue],condition[lookupKey],""))))</f>
        <v/>
      </c>
      <c r="BG10" s="7" t="str">
        <f>IF(AK10&lt;&gt;"",AK10,"")</f>
        <v/>
      </c>
      <c r="BH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4"/>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X11" s="3" t="str">
        <f>IF($A11="ADD",IF(NOT(ISBLANK(W11)),_xlfn.XLOOKUP(W11,ud_actual_estimate[lookupValue],ud_actual_estimate[lookupKey],"ERROR"),""), "")</f>
        <v/>
      </c>
      <c r="AB11" s="3" t="str">
        <f>IF($A11="ADD",IF(NOT(ISBLANK(AA11)),_xlfn.XLOOKUP(AA11,ud_planting_medium[lookupValue],ud_planting_medium[lookupKey],"ERROR"),""), "")</f>
        <v/>
      </c>
      <c r="AK11" s="7"/>
      <c r="AL11" s="4" t="str">
        <f t="shared" ref="AL11:AL74" ca="1" si="3">IF(AK11&lt;&gt;"", DATEDIF(AK11, TODAY(),"Y"),"")</f>
        <v/>
      </c>
      <c r="AM11" s="4"/>
      <c r="AN11" s="3" t="str">
        <f t="shared" ref="AN11:AN74" si="4">IF($A11="ADD","In Use","")</f>
        <v/>
      </c>
      <c r="AO11" s="3" t="str">
        <f>IF($A11="","",IF((AND($A11="ADD",OR(AN11="",AN11="In Use"))),"5",(_xlfn.XLOOKUP(AN11,ud_asset_status[lookupValue],ud_asset_status[lookupKey],""))))</f>
        <v/>
      </c>
      <c r="AQ11" s="3" t="str">
        <f>IF($A11="ADD",IF(NOT(ISBLANK(AP11)),_xlfn.XLOOKUP(AP11,ud_replacement_status[lookupValue],ud_replacement_status[lookupKey],"ERROR"),""), "")</f>
        <v/>
      </c>
      <c r="AR11" s="7"/>
      <c r="AT11" s="3" t="str">
        <f>IF($A11="ADD",IF(NOT(ISBLANK(AS11)),_xlfn.XLOOKUP(AS11,ar_replace_reason[lookupValue],ar_replace_reason[lookupKey],"ERROR"),""), "")</f>
        <v/>
      </c>
      <c r="AU11" s="3" t="str">
        <f t="shared" ref="AU11:AU74" si="5">IF($A11="ADD","Queenstown-Lakes District Council","")</f>
        <v/>
      </c>
      <c r="AV11" s="3" t="str">
        <f>IF($A11="","",IF((AND($A11="ADD",OR(AU11="",AU11="Queenstown-Lakes District Council"))),"70",(_xlfn.XLOOKUP(AU11,ud_organisation_owner[lookupValue],ud_organisation_owner[lookupKey],""))))</f>
        <v/>
      </c>
      <c r="AW11" s="3" t="str">
        <f t="shared" ref="AW11:AW74" si="6">IF($A11="ADD","Queenstown-Lakes District Council","")</f>
        <v/>
      </c>
      <c r="AX11" s="3" t="str">
        <f>IF($A11="","",IF((AND($A11="ADD",OR(AW11="",AW11="Queenstown-Lakes District Council"))),"70",(_xlfn.XLOOKUP(AW11,ud_organisation_owner[lookupValue],ud_organisation_owner[lookupKey],""))))</f>
        <v/>
      </c>
      <c r="AY11" s="3" t="str">
        <f t="shared" ref="AY11:AY74" si="7">IF($A11="ADD","Local Authority","")</f>
        <v/>
      </c>
      <c r="AZ11" s="3" t="str">
        <f>IF($A11="","",IF((AND($A11="ADD",OR(AY11="",AY11="Local Authority"))),"17",(_xlfn.XLOOKUP(AY11,ud_sub_organisation[lookupValue],ud_sub_organisation[lookupKey],""))))</f>
        <v/>
      </c>
      <c r="BA11" s="3" t="str">
        <f t="shared" ref="BA11:BA74" si="8">IF($A11="ADD","Vested Assets","")</f>
        <v/>
      </c>
      <c r="BB11" s="3" t="str">
        <f>IF($A11="","",IF((AND($A11="ADD",OR(BA11="",BA11="Vested Assets"))),"12",(_xlfn.XLOOKUP(BA11,ud_work_category[lookupValue],ud_work_category[lookupKey],""))))</f>
        <v/>
      </c>
      <c r="BC11" s="8"/>
      <c r="BD11" s="2" t="str">
        <f t="shared" ref="BD11:BD74" si="9">IF($A11="ADD","TRUE","")</f>
        <v/>
      </c>
      <c r="BE11" s="3" t="str">
        <f t="shared" ref="BE11:BE74" si="10">IF($A11="ADD","Excellent","")</f>
        <v/>
      </c>
      <c r="BF11" s="3" t="str">
        <f>IF($A11="","",IF((AND($A11="ADD",OR(BE11="",BE11="Excellent"))),"1",(_xlfn.XLOOKUP(BE11,condition[lookupValue],condition[lookupKey],""))))</f>
        <v/>
      </c>
      <c r="BG11" s="7" t="str">
        <f t="shared" ref="BG11:BG74" si="11">IF(AK11&lt;&gt;"",AK11,"")</f>
        <v/>
      </c>
      <c r="BH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4"/>
      <c r="O12" s="6" t="str">
        <f t="shared" si="0"/>
        <v/>
      </c>
      <c r="P12" s="4"/>
      <c r="R12" s="3" t="str">
        <f>IF($A12="ADD",IF(NOT(ISBLANK(Q12)),_xlfn.XLOOKUP(Q12,len_adjust_rsn[lookupValue],len_adjust_rsn[lookupKey],"ERROR"),""), "")</f>
        <v/>
      </c>
      <c r="S12" s="6" t="str">
        <f t="shared" si="1"/>
        <v/>
      </c>
      <c r="T12" s="6"/>
      <c r="U12" s="6" t="str">
        <f t="shared" si="2"/>
        <v/>
      </c>
      <c r="X12" s="3" t="str">
        <f>IF($A12="ADD",IF(NOT(ISBLANK(W12)),_xlfn.XLOOKUP(W12,ud_actual_estimate[lookupValue],ud_actual_estimate[lookupKey],"ERROR"),""), "")</f>
        <v/>
      </c>
      <c r="AB12" s="3" t="str">
        <f>IF($A12="ADD",IF(NOT(ISBLANK(AA12)),_xlfn.XLOOKUP(AA12,ud_planting_medium[lookupValue],ud_planting_medium[lookupKey],"ERROR"),""), "")</f>
        <v/>
      </c>
      <c r="AK12" s="7"/>
      <c r="AL12" s="4" t="str">
        <f t="shared" ca="1" si="3"/>
        <v/>
      </c>
      <c r="AM12" s="4"/>
      <c r="AN12" s="3" t="str">
        <f t="shared" si="4"/>
        <v/>
      </c>
      <c r="AO12" s="3" t="str">
        <f>IF($A12="","",IF((AND($A12="ADD",OR(AN12="",AN12="In Use"))),"5",(_xlfn.XLOOKUP(AN12,ud_asset_status[lookupValue],ud_asset_status[lookupKey],""))))</f>
        <v/>
      </c>
      <c r="AQ12" s="3" t="str">
        <f>IF($A12="ADD",IF(NOT(ISBLANK(AP12)),_xlfn.XLOOKUP(AP12,ud_replacement_status[lookupValue],ud_replacement_status[lookupKey],"ERROR"),""), "")</f>
        <v/>
      </c>
      <c r="AR12" s="7"/>
      <c r="AT12" s="3" t="str">
        <f>IF($A12="ADD",IF(NOT(ISBLANK(AS12)),_xlfn.XLOOKUP(AS12,ar_replace_reason[lookupValue],ar_replace_reason[lookupKey],"ERROR"),""), "")</f>
        <v/>
      </c>
      <c r="AU12" s="3" t="str">
        <f t="shared" si="5"/>
        <v/>
      </c>
      <c r="AV12" s="3" t="str">
        <f>IF($A12="","",IF((AND($A12="ADD",OR(AU12="",AU12="Queenstown-Lakes District Council"))),"70",(_xlfn.XLOOKUP(AU12,ud_organisation_owner[lookupValue],ud_organisation_owner[lookupKey],""))))</f>
        <v/>
      </c>
      <c r="AW12" s="3" t="str">
        <f t="shared" si="6"/>
        <v/>
      </c>
      <c r="AX12" s="3" t="str">
        <f>IF($A12="","",IF((AND($A12="ADD",OR(AW12="",AW12="Queenstown-Lakes District Council"))),"70",(_xlfn.XLOOKUP(AW12,ud_organisation_owner[lookupValue],ud_organisation_owner[lookupKey],""))))</f>
        <v/>
      </c>
      <c r="AY12" s="3" t="str">
        <f t="shared" si="7"/>
        <v/>
      </c>
      <c r="AZ12" s="3" t="str">
        <f>IF($A12="","",IF((AND($A12="ADD",OR(AY12="",AY12="Local Authority"))),"17",(_xlfn.XLOOKUP(AY12,ud_sub_organisation[lookupValue],ud_sub_organisation[lookupKey],""))))</f>
        <v/>
      </c>
      <c r="BA12" s="3" t="str">
        <f t="shared" si="8"/>
        <v/>
      </c>
      <c r="BB12" s="3" t="str">
        <f>IF($A12="","",IF((AND($A12="ADD",OR(BA12="",BA12="Vested Assets"))),"12",(_xlfn.XLOOKUP(BA12,ud_work_category[lookupValue],ud_work_category[lookupKey],""))))</f>
        <v/>
      </c>
      <c r="BC12" s="8"/>
      <c r="BD12" s="2" t="str">
        <f t="shared" si="9"/>
        <v/>
      </c>
      <c r="BE12" s="3" t="str">
        <f t="shared" si="10"/>
        <v/>
      </c>
      <c r="BF12" s="3" t="str">
        <f>IF($A12="","",IF((AND($A12="ADD",OR(BE12="",BE12="Excellent"))),"1",(_xlfn.XLOOKUP(BE12,condition[lookupValue],condition[lookupKey],""))))</f>
        <v/>
      </c>
      <c r="BG12" s="7" t="str">
        <f t="shared" si="11"/>
        <v/>
      </c>
      <c r="BH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4"/>
      <c r="O13" s="6" t="str">
        <f t="shared" si="0"/>
        <v/>
      </c>
      <c r="P13" s="4"/>
      <c r="R13" s="3" t="str">
        <f>IF($A13="ADD",IF(NOT(ISBLANK(Q13)),_xlfn.XLOOKUP(Q13,len_adjust_rsn[lookupValue],len_adjust_rsn[lookupKey],"ERROR"),""), "")</f>
        <v/>
      </c>
      <c r="S13" s="6" t="str">
        <f t="shared" si="1"/>
        <v/>
      </c>
      <c r="T13" s="6"/>
      <c r="U13" s="6" t="str">
        <f t="shared" si="2"/>
        <v/>
      </c>
      <c r="X13" s="3" t="str">
        <f>IF($A13="ADD",IF(NOT(ISBLANK(W13)),_xlfn.XLOOKUP(W13,ud_actual_estimate[lookupValue],ud_actual_estimate[lookupKey],"ERROR"),""), "")</f>
        <v/>
      </c>
      <c r="AB13" s="3" t="str">
        <f>IF($A13="ADD",IF(NOT(ISBLANK(AA13)),_xlfn.XLOOKUP(AA13,ud_planting_medium[lookupValue],ud_planting_medium[lookupKey],"ERROR"),""), "")</f>
        <v/>
      </c>
      <c r="AK13" s="7"/>
      <c r="AL13" s="4" t="str">
        <f t="shared" ca="1" si="3"/>
        <v/>
      </c>
      <c r="AM13" s="4"/>
      <c r="AN13" s="3" t="str">
        <f t="shared" si="4"/>
        <v/>
      </c>
      <c r="AO13" s="3" t="str">
        <f>IF($A13="","",IF((AND($A13="ADD",OR(AN13="",AN13="In Use"))),"5",(_xlfn.XLOOKUP(AN13,ud_asset_status[lookupValue],ud_asset_status[lookupKey],""))))</f>
        <v/>
      </c>
      <c r="AQ13" s="3" t="str">
        <f>IF($A13="ADD",IF(NOT(ISBLANK(AP13)),_xlfn.XLOOKUP(AP13,ud_replacement_status[lookupValue],ud_replacement_status[lookupKey],"ERROR"),""), "")</f>
        <v/>
      </c>
      <c r="AR13" s="7"/>
      <c r="AT13" s="3" t="str">
        <f>IF($A13="ADD",IF(NOT(ISBLANK(AS13)),_xlfn.XLOOKUP(AS13,ar_replace_reason[lookupValue],ar_replace_reason[lookupKey],"ERROR"),""), "")</f>
        <v/>
      </c>
      <c r="AU13" s="3" t="str">
        <f t="shared" si="5"/>
        <v/>
      </c>
      <c r="AV13" s="3" t="str">
        <f>IF($A13="","",IF((AND($A13="ADD",OR(AU13="",AU13="Queenstown-Lakes District Council"))),"70",(_xlfn.XLOOKUP(AU13,ud_organisation_owner[lookupValue],ud_organisation_owner[lookupKey],""))))</f>
        <v/>
      </c>
      <c r="AW13" s="3" t="str">
        <f t="shared" si="6"/>
        <v/>
      </c>
      <c r="AX13" s="3" t="str">
        <f>IF($A13="","",IF((AND($A13="ADD",OR(AW13="",AW13="Queenstown-Lakes District Council"))),"70",(_xlfn.XLOOKUP(AW13,ud_organisation_owner[lookupValue],ud_organisation_owner[lookupKey],""))))</f>
        <v/>
      </c>
      <c r="AY13" s="3" t="str">
        <f t="shared" si="7"/>
        <v/>
      </c>
      <c r="AZ13" s="3" t="str">
        <f>IF($A13="","",IF((AND($A13="ADD",OR(AY13="",AY13="Local Authority"))),"17",(_xlfn.XLOOKUP(AY13,ud_sub_organisation[lookupValue],ud_sub_organisation[lookupKey],""))))</f>
        <v/>
      </c>
      <c r="BA13" s="3" t="str">
        <f t="shared" si="8"/>
        <v/>
      </c>
      <c r="BB13" s="3" t="str">
        <f>IF($A13="","",IF((AND($A13="ADD",OR(BA13="",BA13="Vested Assets"))),"12",(_xlfn.XLOOKUP(BA13,ud_work_category[lookupValue],ud_work_category[lookupKey],""))))</f>
        <v/>
      </c>
      <c r="BC13" s="8"/>
      <c r="BD13" s="2" t="str">
        <f t="shared" si="9"/>
        <v/>
      </c>
      <c r="BE13" s="3" t="str">
        <f t="shared" si="10"/>
        <v/>
      </c>
      <c r="BF13" s="3" t="str">
        <f>IF($A13="","",IF((AND($A13="ADD",OR(BE13="",BE13="Excellent"))),"1",(_xlfn.XLOOKUP(BE13,condition[lookupValue],condition[lookupKey],""))))</f>
        <v/>
      </c>
      <c r="BG13" s="7" t="str">
        <f t="shared" si="11"/>
        <v/>
      </c>
      <c r="BH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4"/>
      <c r="O14" s="6" t="str">
        <f t="shared" si="0"/>
        <v/>
      </c>
      <c r="P14" s="4"/>
      <c r="R14" s="3" t="str">
        <f>IF($A14="ADD",IF(NOT(ISBLANK(Q14)),_xlfn.XLOOKUP(Q14,len_adjust_rsn[lookupValue],len_adjust_rsn[lookupKey],"ERROR"),""), "")</f>
        <v/>
      </c>
      <c r="S14" s="6" t="str">
        <f t="shared" si="1"/>
        <v/>
      </c>
      <c r="T14" s="6"/>
      <c r="U14" s="6" t="str">
        <f t="shared" si="2"/>
        <v/>
      </c>
      <c r="X14" s="3" t="str">
        <f>IF($A14="ADD",IF(NOT(ISBLANK(W14)),_xlfn.XLOOKUP(W14,ud_actual_estimate[lookupValue],ud_actual_estimate[lookupKey],"ERROR"),""), "")</f>
        <v/>
      </c>
      <c r="AB14" s="3" t="str">
        <f>IF($A14="ADD",IF(NOT(ISBLANK(AA14)),_xlfn.XLOOKUP(AA14,ud_planting_medium[lookupValue],ud_planting_medium[lookupKey],"ERROR"),""), "")</f>
        <v/>
      </c>
      <c r="AK14" s="7"/>
      <c r="AL14" s="4" t="str">
        <f t="shared" ca="1" si="3"/>
        <v/>
      </c>
      <c r="AM14" s="4"/>
      <c r="AN14" s="3" t="str">
        <f t="shared" si="4"/>
        <v/>
      </c>
      <c r="AO14" s="3" t="str">
        <f>IF($A14="","",IF((AND($A14="ADD",OR(AN14="",AN14="In Use"))),"5",(_xlfn.XLOOKUP(AN14,ud_asset_status[lookupValue],ud_asset_status[lookupKey],""))))</f>
        <v/>
      </c>
      <c r="AQ14" s="3" t="str">
        <f>IF($A14="ADD",IF(NOT(ISBLANK(AP14)),_xlfn.XLOOKUP(AP14,ud_replacement_status[lookupValue],ud_replacement_status[lookupKey],"ERROR"),""), "")</f>
        <v/>
      </c>
      <c r="AR14" s="7"/>
      <c r="AT14" s="3" t="str">
        <f>IF($A14="ADD",IF(NOT(ISBLANK(AS14)),_xlfn.XLOOKUP(AS14,ar_replace_reason[lookupValue],ar_replace_reason[lookupKey],"ERROR"),""), "")</f>
        <v/>
      </c>
      <c r="AU14" s="3" t="str">
        <f t="shared" si="5"/>
        <v/>
      </c>
      <c r="AV14" s="3" t="str">
        <f>IF($A14="","",IF((AND($A14="ADD",OR(AU14="",AU14="Queenstown-Lakes District Council"))),"70",(_xlfn.XLOOKUP(AU14,ud_organisation_owner[lookupValue],ud_organisation_owner[lookupKey],""))))</f>
        <v/>
      </c>
      <c r="AW14" s="3" t="str">
        <f t="shared" si="6"/>
        <v/>
      </c>
      <c r="AX14" s="3" t="str">
        <f>IF($A14="","",IF((AND($A14="ADD",OR(AW14="",AW14="Queenstown-Lakes District Council"))),"70",(_xlfn.XLOOKUP(AW14,ud_organisation_owner[lookupValue],ud_organisation_owner[lookupKey],""))))</f>
        <v/>
      </c>
      <c r="AY14" s="3" t="str">
        <f t="shared" si="7"/>
        <v/>
      </c>
      <c r="AZ14" s="3" t="str">
        <f>IF($A14="","",IF((AND($A14="ADD",OR(AY14="",AY14="Local Authority"))),"17",(_xlfn.XLOOKUP(AY14,ud_sub_organisation[lookupValue],ud_sub_organisation[lookupKey],""))))</f>
        <v/>
      </c>
      <c r="BA14" s="3" t="str">
        <f t="shared" si="8"/>
        <v/>
      </c>
      <c r="BB14" s="3" t="str">
        <f>IF($A14="","",IF((AND($A14="ADD",OR(BA14="",BA14="Vested Assets"))),"12",(_xlfn.XLOOKUP(BA14,ud_work_category[lookupValue],ud_work_category[lookupKey],""))))</f>
        <v/>
      </c>
      <c r="BC14" s="8"/>
      <c r="BD14" s="2" t="str">
        <f t="shared" si="9"/>
        <v/>
      </c>
      <c r="BE14" s="3" t="str">
        <f t="shared" si="10"/>
        <v/>
      </c>
      <c r="BF14" s="3" t="str">
        <f>IF($A14="","",IF((AND($A14="ADD",OR(BE14="",BE14="Excellent"))),"1",(_xlfn.XLOOKUP(BE14,condition[lookupValue],condition[lookupKey],""))))</f>
        <v/>
      </c>
      <c r="BG14" s="7" t="str">
        <f t="shared" si="11"/>
        <v/>
      </c>
      <c r="BH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4"/>
      <c r="O15" s="6" t="str">
        <f t="shared" si="0"/>
        <v/>
      </c>
      <c r="P15" s="4"/>
      <c r="R15" s="3" t="str">
        <f>IF($A15="ADD",IF(NOT(ISBLANK(Q15)),_xlfn.XLOOKUP(Q15,len_adjust_rsn[lookupValue],len_adjust_rsn[lookupKey],"ERROR"),""), "")</f>
        <v/>
      </c>
      <c r="S15" s="6" t="str">
        <f t="shared" si="1"/>
        <v/>
      </c>
      <c r="T15" s="6"/>
      <c r="U15" s="6" t="str">
        <f t="shared" si="2"/>
        <v/>
      </c>
      <c r="X15" s="3" t="str">
        <f>IF($A15="ADD",IF(NOT(ISBLANK(W15)),_xlfn.XLOOKUP(W15,ud_actual_estimate[lookupValue],ud_actual_estimate[lookupKey],"ERROR"),""), "")</f>
        <v/>
      </c>
      <c r="AB15" s="3" t="str">
        <f>IF($A15="ADD",IF(NOT(ISBLANK(AA15)),_xlfn.XLOOKUP(AA15,ud_planting_medium[lookupValue],ud_planting_medium[lookupKey],"ERROR"),""), "")</f>
        <v/>
      </c>
      <c r="AK15" s="7"/>
      <c r="AL15" s="4" t="str">
        <f t="shared" ca="1" si="3"/>
        <v/>
      </c>
      <c r="AM15" s="4"/>
      <c r="AN15" s="3" t="str">
        <f t="shared" si="4"/>
        <v/>
      </c>
      <c r="AO15" s="3" t="str">
        <f>IF($A15="","",IF((AND($A15="ADD",OR(AN15="",AN15="In Use"))),"5",(_xlfn.XLOOKUP(AN15,ud_asset_status[lookupValue],ud_asset_status[lookupKey],""))))</f>
        <v/>
      </c>
      <c r="AQ15" s="3" t="str">
        <f>IF($A15="ADD",IF(NOT(ISBLANK(AP15)),_xlfn.XLOOKUP(AP15,ud_replacement_status[lookupValue],ud_replacement_status[lookupKey],"ERROR"),""), "")</f>
        <v/>
      </c>
      <c r="AR15" s="7"/>
      <c r="AT15" s="3" t="str">
        <f>IF($A15="ADD",IF(NOT(ISBLANK(AS15)),_xlfn.XLOOKUP(AS15,ar_replace_reason[lookupValue],ar_replace_reason[lookupKey],"ERROR"),""), "")</f>
        <v/>
      </c>
      <c r="AU15" s="3" t="str">
        <f t="shared" si="5"/>
        <v/>
      </c>
      <c r="AV15" s="3" t="str">
        <f>IF($A15="","",IF((AND($A15="ADD",OR(AU15="",AU15="Queenstown-Lakes District Council"))),"70",(_xlfn.XLOOKUP(AU15,ud_organisation_owner[lookupValue],ud_organisation_owner[lookupKey],""))))</f>
        <v/>
      </c>
      <c r="AW15" s="3" t="str">
        <f t="shared" si="6"/>
        <v/>
      </c>
      <c r="AX15" s="3" t="str">
        <f>IF($A15="","",IF((AND($A15="ADD",OR(AW15="",AW15="Queenstown-Lakes District Council"))),"70",(_xlfn.XLOOKUP(AW15,ud_organisation_owner[lookupValue],ud_organisation_owner[lookupKey],""))))</f>
        <v/>
      </c>
      <c r="AY15" s="3" t="str">
        <f t="shared" si="7"/>
        <v/>
      </c>
      <c r="AZ15" s="3" t="str">
        <f>IF($A15="","",IF((AND($A15="ADD",OR(AY15="",AY15="Local Authority"))),"17",(_xlfn.XLOOKUP(AY15,ud_sub_organisation[lookupValue],ud_sub_organisation[lookupKey],""))))</f>
        <v/>
      </c>
      <c r="BA15" s="3" t="str">
        <f t="shared" si="8"/>
        <v/>
      </c>
      <c r="BB15" s="3" t="str">
        <f>IF($A15="","",IF((AND($A15="ADD",OR(BA15="",BA15="Vested Assets"))),"12",(_xlfn.XLOOKUP(BA15,ud_work_category[lookupValue],ud_work_category[lookupKey],""))))</f>
        <v/>
      </c>
      <c r="BC15" s="8"/>
      <c r="BD15" s="2" t="str">
        <f t="shared" si="9"/>
        <v/>
      </c>
      <c r="BE15" s="3" t="str">
        <f t="shared" si="10"/>
        <v/>
      </c>
      <c r="BF15" s="3" t="str">
        <f>IF($A15="","",IF((AND($A15="ADD",OR(BE15="",BE15="Excellent"))),"1",(_xlfn.XLOOKUP(BE15,condition[lookupValue],condition[lookupKey],""))))</f>
        <v/>
      </c>
      <c r="BG15" s="7" t="str">
        <f t="shared" si="11"/>
        <v/>
      </c>
      <c r="BH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4"/>
      <c r="O16" s="6" t="str">
        <f t="shared" si="0"/>
        <v/>
      </c>
      <c r="P16" s="4"/>
      <c r="R16" s="3" t="str">
        <f>IF($A16="ADD",IF(NOT(ISBLANK(Q16)),_xlfn.XLOOKUP(Q16,len_adjust_rsn[lookupValue],len_adjust_rsn[lookupKey],"ERROR"),""), "")</f>
        <v/>
      </c>
      <c r="S16" s="6" t="str">
        <f t="shared" si="1"/>
        <v/>
      </c>
      <c r="T16" s="6"/>
      <c r="U16" s="6" t="str">
        <f t="shared" si="2"/>
        <v/>
      </c>
      <c r="X16" s="3" t="str">
        <f>IF($A16="ADD",IF(NOT(ISBLANK(W16)),_xlfn.XLOOKUP(W16,ud_actual_estimate[lookupValue],ud_actual_estimate[lookupKey],"ERROR"),""), "")</f>
        <v/>
      </c>
      <c r="AB16" s="3" t="str">
        <f>IF($A16="ADD",IF(NOT(ISBLANK(AA16)),_xlfn.XLOOKUP(AA16,ud_planting_medium[lookupValue],ud_planting_medium[lookupKey],"ERROR"),""), "")</f>
        <v/>
      </c>
      <c r="AK16" s="7"/>
      <c r="AL16" s="4" t="str">
        <f t="shared" ca="1" si="3"/>
        <v/>
      </c>
      <c r="AM16" s="4"/>
      <c r="AN16" s="3" t="str">
        <f t="shared" si="4"/>
        <v/>
      </c>
      <c r="AO16" s="3" t="str">
        <f>IF($A16="","",IF((AND($A16="ADD",OR(AN16="",AN16="In Use"))),"5",(_xlfn.XLOOKUP(AN16,ud_asset_status[lookupValue],ud_asset_status[lookupKey],""))))</f>
        <v/>
      </c>
      <c r="AQ16" s="3" t="str">
        <f>IF($A16="ADD",IF(NOT(ISBLANK(AP16)),_xlfn.XLOOKUP(AP16,ud_replacement_status[lookupValue],ud_replacement_status[lookupKey],"ERROR"),""), "")</f>
        <v/>
      </c>
      <c r="AR16" s="7"/>
      <c r="AT16" s="3" t="str">
        <f>IF($A16="ADD",IF(NOT(ISBLANK(AS16)),_xlfn.XLOOKUP(AS16,ar_replace_reason[lookupValue],ar_replace_reason[lookupKey],"ERROR"),""), "")</f>
        <v/>
      </c>
      <c r="AU16" s="3" t="str">
        <f t="shared" si="5"/>
        <v/>
      </c>
      <c r="AV16" s="3" t="str">
        <f>IF($A16="","",IF((AND($A16="ADD",OR(AU16="",AU16="Queenstown-Lakes District Council"))),"70",(_xlfn.XLOOKUP(AU16,ud_organisation_owner[lookupValue],ud_organisation_owner[lookupKey],""))))</f>
        <v/>
      </c>
      <c r="AW16" s="3" t="str">
        <f t="shared" si="6"/>
        <v/>
      </c>
      <c r="AX16" s="3" t="str">
        <f>IF($A16="","",IF((AND($A16="ADD",OR(AW16="",AW16="Queenstown-Lakes District Council"))),"70",(_xlfn.XLOOKUP(AW16,ud_organisation_owner[lookupValue],ud_organisation_owner[lookupKey],""))))</f>
        <v/>
      </c>
      <c r="AY16" s="3" t="str">
        <f t="shared" si="7"/>
        <v/>
      </c>
      <c r="AZ16" s="3" t="str">
        <f>IF($A16="","",IF((AND($A16="ADD",OR(AY16="",AY16="Local Authority"))),"17",(_xlfn.XLOOKUP(AY16,ud_sub_organisation[lookupValue],ud_sub_organisation[lookupKey],""))))</f>
        <v/>
      </c>
      <c r="BA16" s="3" t="str">
        <f t="shared" si="8"/>
        <v/>
      </c>
      <c r="BB16" s="3" t="str">
        <f>IF($A16="","",IF((AND($A16="ADD",OR(BA16="",BA16="Vested Assets"))),"12",(_xlfn.XLOOKUP(BA16,ud_work_category[lookupValue],ud_work_category[lookupKey],""))))</f>
        <v/>
      </c>
      <c r="BC16" s="8"/>
      <c r="BD16" s="2" t="str">
        <f t="shared" si="9"/>
        <v/>
      </c>
      <c r="BE16" s="3" t="str">
        <f t="shared" si="10"/>
        <v/>
      </c>
      <c r="BF16" s="3" t="str">
        <f>IF($A16="","",IF((AND($A16="ADD",OR(BE16="",BE16="Excellent"))),"1",(_xlfn.XLOOKUP(BE16,condition[lookupValue],condition[lookupKey],""))))</f>
        <v/>
      </c>
      <c r="BG16" s="7" t="str">
        <f t="shared" si="11"/>
        <v/>
      </c>
      <c r="BH16" s="9"/>
    </row>
    <row r="17" spans="2:60"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4"/>
      <c r="O17" s="6" t="str">
        <f t="shared" si="0"/>
        <v/>
      </c>
      <c r="P17" s="4"/>
      <c r="R17" s="3" t="str">
        <f>IF($A17="ADD",IF(NOT(ISBLANK(Q17)),_xlfn.XLOOKUP(Q17,len_adjust_rsn[lookupValue],len_adjust_rsn[lookupKey],"ERROR"),""), "")</f>
        <v/>
      </c>
      <c r="S17" s="6" t="str">
        <f t="shared" si="1"/>
        <v/>
      </c>
      <c r="T17" s="6"/>
      <c r="U17" s="6" t="str">
        <f t="shared" si="2"/>
        <v/>
      </c>
      <c r="X17" s="3" t="str">
        <f>IF($A17="ADD",IF(NOT(ISBLANK(W17)),_xlfn.XLOOKUP(W17,ud_actual_estimate[lookupValue],ud_actual_estimate[lookupKey],"ERROR"),""), "")</f>
        <v/>
      </c>
      <c r="AB17" s="3" t="str">
        <f>IF($A17="ADD",IF(NOT(ISBLANK(AA17)),_xlfn.XLOOKUP(AA17,ud_planting_medium[lookupValue],ud_planting_medium[lookupKey],"ERROR"),""), "")</f>
        <v/>
      </c>
      <c r="AK17" s="7"/>
      <c r="AL17" s="4" t="str">
        <f t="shared" ca="1" si="3"/>
        <v/>
      </c>
      <c r="AM17" s="4"/>
      <c r="AN17" s="3" t="str">
        <f t="shared" si="4"/>
        <v/>
      </c>
      <c r="AO17" s="3" t="str">
        <f>IF($A17="","",IF((AND($A17="ADD",OR(AN17="",AN17="In Use"))),"5",(_xlfn.XLOOKUP(AN17,ud_asset_status[lookupValue],ud_asset_status[lookupKey],""))))</f>
        <v/>
      </c>
      <c r="AQ17" s="3" t="str">
        <f>IF($A17="ADD",IF(NOT(ISBLANK(AP17)),_xlfn.XLOOKUP(AP17,ud_replacement_status[lookupValue],ud_replacement_status[lookupKey],"ERROR"),""), "")</f>
        <v/>
      </c>
      <c r="AR17" s="7"/>
      <c r="AT17" s="3" t="str">
        <f>IF($A17="ADD",IF(NOT(ISBLANK(AS17)),_xlfn.XLOOKUP(AS17,ar_replace_reason[lookupValue],ar_replace_reason[lookupKey],"ERROR"),""), "")</f>
        <v/>
      </c>
      <c r="AU17" s="3" t="str">
        <f t="shared" si="5"/>
        <v/>
      </c>
      <c r="AV17" s="3" t="str">
        <f>IF($A17="","",IF((AND($A17="ADD",OR(AU17="",AU17="Queenstown-Lakes District Council"))),"70",(_xlfn.XLOOKUP(AU17,ud_organisation_owner[lookupValue],ud_organisation_owner[lookupKey],""))))</f>
        <v/>
      </c>
      <c r="AW17" s="3" t="str">
        <f t="shared" si="6"/>
        <v/>
      </c>
      <c r="AX17" s="3" t="str">
        <f>IF($A17="","",IF((AND($A17="ADD",OR(AW17="",AW17="Queenstown-Lakes District Council"))),"70",(_xlfn.XLOOKUP(AW17,ud_organisation_owner[lookupValue],ud_organisation_owner[lookupKey],""))))</f>
        <v/>
      </c>
      <c r="AY17" s="3" t="str">
        <f t="shared" si="7"/>
        <v/>
      </c>
      <c r="AZ17" s="3" t="str">
        <f>IF($A17="","",IF((AND($A17="ADD",OR(AY17="",AY17="Local Authority"))),"17",(_xlfn.XLOOKUP(AY17,ud_sub_organisation[lookupValue],ud_sub_organisation[lookupKey],""))))</f>
        <v/>
      </c>
      <c r="BA17" s="3" t="str">
        <f t="shared" si="8"/>
        <v/>
      </c>
      <c r="BB17" s="3" t="str">
        <f>IF($A17="","",IF((AND($A17="ADD",OR(BA17="",BA17="Vested Assets"))),"12",(_xlfn.XLOOKUP(BA17,ud_work_category[lookupValue],ud_work_category[lookupKey],""))))</f>
        <v/>
      </c>
      <c r="BC17" s="8"/>
      <c r="BD17" s="2" t="str">
        <f t="shared" si="9"/>
        <v/>
      </c>
      <c r="BE17" s="3" t="str">
        <f t="shared" si="10"/>
        <v/>
      </c>
      <c r="BF17" s="3" t="str">
        <f>IF($A17="","",IF((AND($A17="ADD",OR(BE17="",BE17="Excellent"))),"1",(_xlfn.XLOOKUP(BE17,condition[lookupValue],condition[lookupKey],""))))</f>
        <v/>
      </c>
      <c r="BG17" s="7" t="str">
        <f t="shared" si="11"/>
        <v/>
      </c>
      <c r="BH17" s="9"/>
    </row>
    <row r="18" spans="2:60"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4"/>
      <c r="O18" s="6" t="str">
        <f t="shared" si="0"/>
        <v/>
      </c>
      <c r="P18" s="4"/>
      <c r="R18" s="3" t="str">
        <f>IF($A18="ADD",IF(NOT(ISBLANK(Q18)),_xlfn.XLOOKUP(Q18,len_adjust_rsn[lookupValue],len_adjust_rsn[lookupKey],"ERROR"),""), "")</f>
        <v/>
      </c>
      <c r="S18" s="6" t="str">
        <f t="shared" si="1"/>
        <v/>
      </c>
      <c r="T18" s="6"/>
      <c r="U18" s="6" t="str">
        <f t="shared" si="2"/>
        <v/>
      </c>
      <c r="X18" s="3" t="str">
        <f>IF($A18="ADD",IF(NOT(ISBLANK(W18)),_xlfn.XLOOKUP(W18,ud_actual_estimate[lookupValue],ud_actual_estimate[lookupKey],"ERROR"),""), "")</f>
        <v/>
      </c>
      <c r="AB18" s="3" t="str">
        <f>IF($A18="ADD",IF(NOT(ISBLANK(AA18)),_xlfn.XLOOKUP(AA18,ud_planting_medium[lookupValue],ud_planting_medium[lookupKey],"ERROR"),""), "")</f>
        <v/>
      </c>
      <c r="AK18" s="7"/>
      <c r="AL18" s="4" t="str">
        <f t="shared" ca="1" si="3"/>
        <v/>
      </c>
      <c r="AM18" s="4"/>
      <c r="AN18" s="3" t="str">
        <f t="shared" si="4"/>
        <v/>
      </c>
      <c r="AO18" s="3" t="str">
        <f>IF($A18="","",IF((AND($A18="ADD",OR(AN18="",AN18="In Use"))),"5",(_xlfn.XLOOKUP(AN18,ud_asset_status[lookupValue],ud_asset_status[lookupKey],""))))</f>
        <v/>
      </c>
      <c r="AQ18" s="3" t="str">
        <f>IF($A18="ADD",IF(NOT(ISBLANK(AP18)),_xlfn.XLOOKUP(AP18,ud_replacement_status[lookupValue],ud_replacement_status[lookupKey],"ERROR"),""), "")</f>
        <v/>
      </c>
      <c r="AR18" s="7"/>
      <c r="AT18" s="3" t="str">
        <f>IF($A18="ADD",IF(NOT(ISBLANK(AS18)),_xlfn.XLOOKUP(AS18,ar_replace_reason[lookupValue],ar_replace_reason[lookupKey],"ERROR"),""), "")</f>
        <v/>
      </c>
      <c r="AU18" s="3" t="str">
        <f t="shared" si="5"/>
        <v/>
      </c>
      <c r="AV18" s="3" t="str">
        <f>IF($A18="","",IF((AND($A18="ADD",OR(AU18="",AU18="Queenstown-Lakes District Council"))),"70",(_xlfn.XLOOKUP(AU18,ud_organisation_owner[lookupValue],ud_organisation_owner[lookupKey],""))))</f>
        <v/>
      </c>
      <c r="AW18" s="3" t="str">
        <f t="shared" si="6"/>
        <v/>
      </c>
      <c r="AX18" s="3" t="str">
        <f>IF($A18="","",IF((AND($A18="ADD",OR(AW18="",AW18="Queenstown-Lakes District Council"))),"70",(_xlfn.XLOOKUP(AW18,ud_organisation_owner[lookupValue],ud_organisation_owner[lookupKey],""))))</f>
        <v/>
      </c>
      <c r="AY18" s="3" t="str">
        <f t="shared" si="7"/>
        <v/>
      </c>
      <c r="AZ18" s="3" t="str">
        <f>IF($A18="","",IF((AND($A18="ADD",OR(AY18="",AY18="Local Authority"))),"17",(_xlfn.XLOOKUP(AY18,ud_sub_organisation[lookupValue],ud_sub_organisation[lookupKey],""))))</f>
        <v/>
      </c>
      <c r="BA18" s="3" t="str">
        <f t="shared" si="8"/>
        <v/>
      </c>
      <c r="BB18" s="3" t="str">
        <f>IF($A18="","",IF((AND($A18="ADD",OR(BA18="",BA18="Vested Assets"))),"12",(_xlfn.XLOOKUP(BA18,ud_work_category[lookupValue],ud_work_category[lookupKey],""))))</f>
        <v/>
      </c>
      <c r="BC18" s="8"/>
      <c r="BD18" s="2" t="str">
        <f t="shared" si="9"/>
        <v/>
      </c>
      <c r="BE18" s="3" t="str">
        <f t="shared" si="10"/>
        <v/>
      </c>
      <c r="BF18" s="3" t="str">
        <f>IF($A18="","",IF((AND($A18="ADD",OR(BE18="",BE18="Excellent"))),"1",(_xlfn.XLOOKUP(BE18,condition[lookupValue],condition[lookupKey],""))))</f>
        <v/>
      </c>
      <c r="BG18" s="7" t="str">
        <f t="shared" si="11"/>
        <v/>
      </c>
      <c r="BH18" s="9"/>
    </row>
    <row r="19" spans="2:60"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4"/>
      <c r="O19" s="6" t="str">
        <f t="shared" si="0"/>
        <v/>
      </c>
      <c r="P19" s="4"/>
      <c r="R19" s="3" t="str">
        <f>IF($A19="ADD",IF(NOT(ISBLANK(Q19)),_xlfn.XLOOKUP(Q19,len_adjust_rsn[lookupValue],len_adjust_rsn[lookupKey],"ERROR"),""), "")</f>
        <v/>
      </c>
      <c r="S19" s="6" t="str">
        <f t="shared" si="1"/>
        <v/>
      </c>
      <c r="T19" s="6"/>
      <c r="U19" s="6" t="str">
        <f t="shared" si="2"/>
        <v/>
      </c>
      <c r="X19" s="3" t="str">
        <f>IF($A19="ADD",IF(NOT(ISBLANK(W19)),_xlfn.XLOOKUP(W19,ud_actual_estimate[lookupValue],ud_actual_estimate[lookupKey],"ERROR"),""), "")</f>
        <v/>
      </c>
      <c r="AB19" s="3" t="str">
        <f>IF($A19="ADD",IF(NOT(ISBLANK(AA19)),_xlfn.XLOOKUP(AA19,ud_planting_medium[lookupValue],ud_planting_medium[lookupKey],"ERROR"),""), "")</f>
        <v/>
      </c>
      <c r="AK19" s="7"/>
      <c r="AL19" s="4" t="str">
        <f t="shared" ca="1" si="3"/>
        <v/>
      </c>
      <c r="AM19" s="4"/>
      <c r="AN19" s="3" t="str">
        <f t="shared" si="4"/>
        <v/>
      </c>
      <c r="AO19" s="3" t="str">
        <f>IF($A19="","",IF((AND($A19="ADD",OR(AN19="",AN19="In Use"))),"5",(_xlfn.XLOOKUP(AN19,ud_asset_status[lookupValue],ud_asset_status[lookupKey],""))))</f>
        <v/>
      </c>
      <c r="AQ19" s="3" t="str">
        <f>IF($A19="ADD",IF(NOT(ISBLANK(AP19)),_xlfn.XLOOKUP(AP19,ud_replacement_status[lookupValue],ud_replacement_status[lookupKey],"ERROR"),""), "")</f>
        <v/>
      </c>
      <c r="AR19" s="7"/>
      <c r="AT19" s="3" t="str">
        <f>IF($A19="ADD",IF(NOT(ISBLANK(AS19)),_xlfn.XLOOKUP(AS19,ar_replace_reason[lookupValue],ar_replace_reason[lookupKey],"ERROR"),""), "")</f>
        <v/>
      </c>
      <c r="AU19" s="3" t="str">
        <f t="shared" si="5"/>
        <v/>
      </c>
      <c r="AV19" s="3" t="str">
        <f>IF($A19="","",IF((AND($A19="ADD",OR(AU19="",AU19="Queenstown-Lakes District Council"))),"70",(_xlfn.XLOOKUP(AU19,ud_organisation_owner[lookupValue],ud_organisation_owner[lookupKey],""))))</f>
        <v/>
      </c>
      <c r="AW19" s="3" t="str">
        <f t="shared" si="6"/>
        <v/>
      </c>
      <c r="AX19" s="3" t="str">
        <f>IF($A19="","",IF((AND($A19="ADD",OR(AW19="",AW19="Queenstown-Lakes District Council"))),"70",(_xlfn.XLOOKUP(AW19,ud_organisation_owner[lookupValue],ud_organisation_owner[lookupKey],""))))</f>
        <v/>
      </c>
      <c r="AY19" s="3" t="str">
        <f t="shared" si="7"/>
        <v/>
      </c>
      <c r="AZ19" s="3" t="str">
        <f>IF($A19="","",IF((AND($A19="ADD",OR(AY19="",AY19="Local Authority"))),"17",(_xlfn.XLOOKUP(AY19,ud_sub_organisation[lookupValue],ud_sub_organisation[lookupKey],""))))</f>
        <v/>
      </c>
      <c r="BA19" s="3" t="str">
        <f t="shared" si="8"/>
        <v/>
      </c>
      <c r="BB19" s="3" t="str">
        <f>IF($A19="","",IF((AND($A19="ADD",OR(BA19="",BA19="Vested Assets"))),"12",(_xlfn.XLOOKUP(BA19,ud_work_category[lookupValue],ud_work_category[lookupKey],""))))</f>
        <v/>
      </c>
      <c r="BC19" s="8"/>
      <c r="BD19" s="2" t="str">
        <f t="shared" si="9"/>
        <v/>
      </c>
      <c r="BE19" s="3" t="str">
        <f t="shared" si="10"/>
        <v/>
      </c>
      <c r="BF19" s="3" t="str">
        <f>IF($A19="","",IF((AND($A19="ADD",OR(BE19="",BE19="Excellent"))),"1",(_xlfn.XLOOKUP(BE19,condition[lookupValue],condition[lookupKey],""))))</f>
        <v/>
      </c>
      <c r="BG19" s="7" t="str">
        <f t="shared" si="11"/>
        <v/>
      </c>
      <c r="BH19" s="9"/>
    </row>
    <row r="20" spans="2:60"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4"/>
      <c r="O20" s="6" t="str">
        <f t="shared" si="0"/>
        <v/>
      </c>
      <c r="P20" s="4"/>
      <c r="R20" s="3" t="str">
        <f>IF($A20="ADD",IF(NOT(ISBLANK(Q20)),_xlfn.XLOOKUP(Q20,len_adjust_rsn[lookupValue],len_adjust_rsn[lookupKey],"ERROR"),""), "")</f>
        <v/>
      </c>
      <c r="S20" s="6" t="str">
        <f t="shared" si="1"/>
        <v/>
      </c>
      <c r="T20" s="6"/>
      <c r="U20" s="6" t="str">
        <f t="shared" si="2"/>
        <v/>
      </c>
      <c r="X20" s="3" t="str">
        <f>IF($A20="ADD",IF(NOT(ISBLANK(W20)),_xlfn.XLOOKUP(W20,ud_actual_estimate[lookupValue],ud_actual_estimate[lookupKey],"ERROR"),""), "")</f>
        <v/>
      </c>
      <c r="AB20" s="3" t="str">
        <f>IF($A20="ADD",IF(NOT(ISBLANK(AA20)),_xlfn.XLOOKUP(AA20,ud_planting_medium[lookupValue],ud_planting_medium[lookupKey],"ERROR"),""), "")</f>
        <v/>
      </c>
      <c r="AK20" s="7"/>
      <c r="AL20" s="4" t="str">
        <f t="shared" ca="1" si="3"/>
        <v/>
      </c>
      <c r="AM20" s="4"/>
      <c r="AN20" s="3" t="str">
        <f t="shared" si="4"/>
        <v/>
      </c>
      <c r="AO20" s="3" t="str">
        <f>IF($A20="","",IF((AND($A20="ADD",OR(AN20="",AN20="In Use"))),"5",(_xlfn.XLOOKUP(AN20,ud_asset_status[lookupValue],ud_asset_status[lookupKey],""))))</f>
        <v/>
      </c>
      <c r="AQ20" s="3" t="str">
        <f>IF($A20="ADD",IF(NOT(ISBLANK(AP20)),_xlfn.XLOOKUP(AP20,ud_replacement_status[lookupValue],ud_replacement_status[lookupKey],"ERROR"),""), "")</f>
        <v/>
      </c>
      <c r="AR20" s="7"/>
      <c r="AT20" s="3" t="str">
        <f>IF($A20="ADD",IF(NOT(ISBLANK(AS20)),_xlfn.XLOOKUP(AS20,ar_replace_reason[lookupValue],ar_replace_reason[lookupKey],"ERROR"),""), "")</f>
        <v/>
      </c>
      <c r="AU20" s="3" t="str">
        <f t="shared" si="5"/>
        <v/>
      </c>
      <c r="AV20" s="3" t="str">
        <f>IF($A20="","",IF((AND($A20="ADD",OR(AU20="",AU20="Queenstown-Lakes District Council"))),"70",(_xlfn.XLOOKUP(AU20,ud_organisation_owner[lookupValue],ud_organisation_owner[lookupKey],""))))</f>
        <v/>
      </c>
      <c r="AW20" s="3" t="str">
        <f t="shared" si="6"/>
        <v/>
      </c>
      <c r="AX20" s="3" t="str">
        <f>IF($A20="","",IF((AND($A20="ADD",OR(AW20="",AW20="Queenstown-Lakes District Council"))),"70",(_xlfn.XLOOKUP(AW20,ud_organisation_owner[lookupValue],ud_organisation_owner[lookupKey],""))))</f>
        <v/>
      </c>
      <c r="AY20" s="3" t="str">
        <f t="shared" si="7"/>
        <v/>
      </c>
      <c r="AZ20" s="3" t="str">
        <f>IF($A20="","",IF((AND($A20="ADD",OR(AY20="",AY20="Local Authority"))),"17",(_xlfn.XLOOKUP(AY20,ud_sub_organisation[lookupValue],ud_sub_organisation[lookupKey],""))))</f>
        <v/>
      </c>
      <c r="BA20" s="3" t="str">
        <f t="shared" si="8"/>
        <v/>
      </c>
      <c r="BB20" s="3" t="str">
        <f>IF($A20="","",IF((AND($A20="ADD",OR(BA20="",BA20="Vested Assets"))),"12",(_xlfn.XLOOKUP(BA20,ud_work_category[lookupValue],ud_work_category[lookupKey],""))))</f>
        <v/>
      </c>
      <c r="BC20" s="8"/>
      <c r="BD20" s="2" t="str">
        <f t="shared" si="9"/>
        <v/>
      </c>
      <c r="BE20" s="3" t="str">
        <f t="shared" si="10"/>
        <v/>
      </c>
      <c r="BF20" s="3" t="str">
        <f>IF($A20="","",IF((AND($A20="ADD",OR(BE20="",BE20="Excellent"))),"1",(_xlfn.XLOOKUP(BE20,condition[lookupValue],condition[lookupKey],""))))</f>
        <v/>
      </c>
      <c r="BG20" s="7" t="str">
        <f t="shared" si="11"/>
        <v/>
      </c>
      <c r="BH20" s="9"/>
    </row>
    <row r="21" spans="2:60"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4"/>
      <c r="O21" s="6" t="str">
        <f t="shared" si="0"/>
        <v/>
      </c>
      <c r="P21" s="4"/>
      <c r="R21" s="3" t="str">
        <f>IF($A21="ADD",IF(NOT(ISBLANK(Q21)),_xlfn.XLOOKUP(Q21,len_adjust_rsn[lookupValue],len_adjust_rsn[lookupKey],"ERROR"),""), "")</f>
        <v/>
      </c>
      <c r="S21" s="6" t="str">
        <f t="shared" si="1"/>
        <v/>
      </c>
      <c r="T21" s="6"/>
      <c r="U21" s="6" t="str">
        <f t="shared" si="2"/>
        <v/>
      </c>
      <c r="X21" s="3" t="str">
        <f>IF($A21="ADD",IF(NOT(ISBLANK(W21)),_xlfn.XLOOKUP(W21,ud_actual_estimate[lookupValue],ud_actual_estimate[lookupKey],"ERROR"),""), "")</f>
        <v/>
      </c>
      <c r="AB21" s="3" t="str">
        <f>IF($A21="ADD",IF(NOT(ISBLANK(AA21)),_xlfn.XLOOKUP(AA21,ud_planting_medium[lookupValue],ud_planting_medium[lookupKey],"ERROR"),""), "")</f>
        <v/>
      </c>
      <c r="AK21" s="7"/>
      <c r="AL21" s="4" t="str">
        <f t="shared" ca="1" si="3"/>
        <v/>
      </c>
      <c r="AM21" s="4"/>
      <c r="AN21" s="3" t="str">
        <f t="shared" si="4"/>
        <v/>
      </c>
      <c r="AO21" s="3" t="str">
        <f>IF($A21="","",IF((AND($A21="ADD",OR(AN21="",AN21="In Use"))),"5",(_xlfn.XLOOKUP(AN21,ud_asset_status[lookupValue],ud_asset_status[lookupKey],""))))</f>
        <v/>
      </c>
      <c r="AQ21" s="3" t="str">
        <f>IF($A21="ADD",IF(NOT(ISBLANK(AP21)),_xlfn.XLOOKUP(AP21,ud_replacement_status[lookupValue],ud_replacement_status[lookupKey],"ERROR"),""), "")</f>
        <v/>
      </c>
      <c r="AR21" s="7"/>
      <c r="AT21" s="3" t="str">
        <f>IF($A21="ADD",IF(NOT(ISBLANK(AS21)),_xlfn.XLOOKUP(AS21,ar_replace_reason[lookupValue],ar_replace_reason[lookupKey],"ERROR"),""), "")</f>
        <v/>
      </c>
      <c r="AU21" s="3" t="str">
        <f t="shared" si="5"/>
        <v/>
      </c>
      <c r="AV21" s="3" t="str">
        <f>IF($A21="","",IF((AND($A21="ADD",OR(AU21="",AU21="Queenstown-Lakes District Council"))),"70",(_xlfn.XLOOKUP(AU21,ud_organisation_owner[lookupValue],ud_organisation_owner[lookupKey],""))))</f>
        <v/>
      </c>
      <c r="AW21" s="3" t="str">
        <f t="shared" si="6"/>
        <v/>
      </c>
      <c r="AX21" s="3" t="str">
        <f>IF($A21="","",IF((AND($A21="ADD",OR(AW21="",AW21="Queenstown-Lakes District Council"))),"70",(_xlfn.XLOOKUP(AW21,ud_organisation_owner[lookupValue],ud_organisation_owner[lookupKey],""))))</f>
        <v/>
      </c>
      <c r="AY21" s="3" t="str">
        <f t="shared" si="7"/>
        <v/>
      </c>
      <c r="AZ21" s="3" t="str">
        <f>IF($A21="","",IF((AND($A21="ADD",OR(AY21="",AY21="Local Authority"))),"17",(_xlfn.XLOOKUP(AY21,ud_sub_organisation[lookupValue],ud_sub_organisation[lookupKey],""))))</f>
        <v/>
      </c>
      <c r="BA21" s="3" t="str">
        <f t="shared" si="8"/>
        <v/>
      </c>
      <c r="BB21" s="3" t="str">
        <f>IF($A21="","",IF((AND($A21="ADD",OR(BA21="",BA21="Vested Assets"))),"12",(_xlfn.XLOOKUP(BA21,ud_work_category[lookupValue],ud_work_category[lookupKey],""))))</f>
        <v/>
      </c>
      <c r="BC21" s="8"/>
      <c r="BD21" s="2" t="str">
        <f t="shared" si="9"/>
        <v/>
      </c>
      <c r="BE21" s="3" t="str">
        <f t="shared" si="10"/>
        <v/>
      </c>
      <c r="BF21" s="3" t="str">
        <f>IF($A21="","",IF((AND($A21="ADD",OR(BE21="",BE21="Excellent"))),"1",(_xlfn.XLOOKUP(BE21,condition[lookupValue],condition[lookupKey],""))))</f>
        <v/>
      </c>
      <c r="BG21" s="7" t="str">
        <f t="shared" si="11"/>
        <v/>
      </c>
      <c r="BH21" s="9"/>
    </row>
    <row r="22" spans="2:60"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4"/>
      <c r="O22" s="6" t="str">
        <f t="shared" si="0"/>
        <v/>
      </c>
      <c r="P22" s="4"/>
      <c r="R22" s="3" t="str">
        <f>IF($A22="ADD",IF(NOT(ISBLANK(Q22)),_xlfn.XLOOKUP(Q22,len_adjust_rsn[lookupValue],len_adjust_rsn[lookupKey],"ERROR"),""), "")</f>
        <v/>
      </c>
      <c r="S22" s="6" t="str">
        <f t="shared" si="1"/>
        <v/>
      </c>
      <c r="T22" s="6"/>
      <c r="U22" s="6" t="str">
        <f t="shared" si="2"/>
        <v/>
      </c>
      <c r="X22" s="3" t="str">
        <f>IF($A22="ADD",IF(NOT(ISBLANK(W22)),_xlfn.XLOOKUP(W22,ud_actual_estimate[lookupValue],ud_actual_estimate[lookupKey],"ERROR"),""), "")</f>
        <v/>
      </c>
      <c r="AB22" s="3" t="str">
        <f>IF($A22="ADD",IF(NOT(ISBLANK(AA22)),_xlfn.XLOOKUP(AA22,ud_planting_medium[lookupValue],ud_planting_medium[lookupKey],"ERROR"),""), "")</f>
        <v/>
      </c>
      <c r="AK22" s="7"/>
      <c r="AL22" s="4" t="str">
        <f t="shared" ca="1" si="3"/>
        <v/>
      </c>
      <c r="AM22" s="4"/>
      <c r="AN22" s="3" t="str">
        <f t="shared" si="4"/>
        <v/>
      </c>
      <c r="AO22" s="3" t="str">
        <f>IF($A22="","",IF((AND($A22="ADD",OR(AN22="",AN22="In Use"))),"5",(_xlfn.XLOOKUP(AN22,ud_asset_status[lookupValue],ud_asset_status[lookupKey],""))))</f>
        <v/>
      </c>
      <c r="AQ22" s="3" t="str">
        <f>IF($A22="ADD",IF(NOT(ISBLANK(AP22)),_xlfn.XLOOKUP(AP22,ud_replacement_status[lookupValue],ud_replacement_status[lookupKey],"ERROR"),""), "")</f>
        <v/>
      </c>
      <c r="AR22" s="7"/>
      <c r="AT22" s="3" t="str">
        <f>IF($A22="ADD",IF(NOT(ISBLANK(AS22)),_xlfn.XLOOKUP(AS22,ar_replace_reason[lookupValue],ar_replace_reason[lookupKey],"ERROR"),""), "")</f>
        <v/>
      </c>
      <c r="AU22" s="3" t="str">
        <f t="shared" si="5"/>
        <v/>
      </c>
      <c r="AV22" s="3" t="str">
        <f>IF($A22="","",IF((AND($A22="ADD",OR(AU22="",AU22="Queenstown-Lakes District Council"))),"70",(_xlfn.XLOOKUP(AU22,ud_organisation_owner[lookupValue],ud_organisation_owner[lookupKey],""))))</f>
        <v/>
      </c>
      <c r="AW22" s="3" t="str">
        <f t="shared" si="6"/>
        <v/>
      </c>
      <c r="AX22" s="3" t="str">
        <f>IF($A22="","",IF((AND($A22="ADD",OR(AW22="",AW22="Queenstown-Lakes District Council"))),"70",(_xlfn.XLOOKUP(AW22,ud_organisation_owner[lookupValue],ud_organisation_owner[lookupKey],""))))</f>
        <v/>
      </c>
      <c r="AY22" s="3" t="str">
        <f t="shared" si="7"/>
        <v/>
      </c>
      <c r="AZ22" s="3" t="str">
        <f>IF($A22="","",IF((AND($A22="ADD",OR(AY22="",AY22="Local Authority"))),"17",(_xlfn.XLOOKUP(AY22,ud_sub_organisation[lookupValue],ud_sub_organisation[lookupKey],""))))</f>
        <v/>
      </c>
      <c r="BA22" s="3" t="str">
        <f t="shared" si="8"/>
        <v/>
      </c>
      <c r="BB22" s="3" t="str">
        <f>IF($A22="","",IF((AND($A22="ADD",OR(BA22="",BA22="Vested Assets"))),"12",(_xlfn.XLOOKUP(BA22,ud_work_category[lookupValue],ud_work_category[lookupKey],""))))</f>
        <v/>
      </c>
      <c r="BC22" s="8"/>
      <c r="BD22" s="2" t="str">
        <f t="shared" si="9"/>
        <v/>
      </c>
      <c r="BE22" s="3" t="str">
        <f t="shared" si="10"/>
        <v/>
      </c>
      <c r="BF22" s="3" t="str">
        <f>IF($A22="","",IF((AND($A22="ADD",OR(BE22="",BE22="Excellent"))),"1",(_xlfn.XLOOKUP(BE22,condition[lookupValue],condition[lookupKey],""))))</f>
        <v/>
      </c>
      <c r="BG22" s="7" t="str">
        <f t="shared" si="11"/>
        <v/>
      </c>
      <c r="BH22" s="9"/>
    </row>
    <row r="23" spans="2:60"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4"/>
      <c r="O23" s="6" t="str">
        <f t="shared" si="0"/>
        <v/>
      </c>
      <c r="P23" s="4"/>
      <c r="R23" s="3" t="str">
        <f>IF($A23="ADD",IF(NOT(ISBLANK(Q23)),_xlfn.XLOOKUP(Q23,len_adjust_rsn[lookupValue],len_adjust_rsn[lookupKey],"ERROR"),""), "")</f>
        <v/>
      </c>
      <c r="S23" s="6" t="str">
        <f t="shared" si="1"/>
        <v/>
      </c>
      <c r="T23" s="6"/>
      <c r="U23" s="6" t="str">
        <f t="shared" si="2"/>
        <v/>
      </c>
      <c r="X23" s="3" t="str">
        <f>IF($A23="ADD",IF(NOT(ISBLANK(W23)),_xlfn.XLOOKUP(W23,ud_actual_estimate[lookupValue],ud_actual_estimate[lookupKey],"ERROR"),""), "")</f>
        <v/>
      </c>
      <c r="AB23" s="3" t="str">
        <f>IF($A23="ADD",IF(NOT(ISBLANK(AA23)),_xlfn.XLOOKUP(AA23,ud_planting_medium[lookupValue],ud_planting_medium[lookupKey],"ERROR"),""), "")</f>
        <v/>
      </c>
      <c r="AK23" s="7"/>
      <c r="AL23" s="4" t="str">
        <f t="shared" ca="1" si="3"/>
        <v/>
      </c>
      <c r="AM23" s="4"/>
      <c r="AN23" s="3" t="str">
        <f t="shared" si="4"/>
        <v/>
      </c>
      <c r="AO23" s="3" t="str">
        <f>IF($A23="","",IF((AND($A23="ADD",OR(AN23="",AN23="In Use"))),"5",(_xlfn.XLOOKUP(AN23,ud_asset_status[lookupValue],ud_asset_status[lookupKey],""))))</f>
        <v/>
      </c>
      <c r="AQ23" s="3" t="str">
        <f>IF($A23="ADD",IF(NOT(ISBLANK(AP23)),_xlfn.XLOOKUP(AP23,ud_replacement_status[lookupValue],ud_replacement_status[lookupKey],"ERROR"),""), "")</f>
        <v/>
      </c>
      <c r="AR23" s="7"/>
      <c r="AT23" s="3" t="str">
        <f>IF($A23="ADD",IF(NOT(ISBLANK(AS23)),_xlfn.XLOOKUP(AS23,ar_replace_reason[lookupValue],ar_replace_reason[lookupKey],"ERROR"),""), "")</f>
        <v/>
      </c>
      <c r="AU23" s="3" t="str">
        <f t="shared" si="5"/>
        <v/>
      </c>
      <c r="AV23" s="3" t="str">
        <f>IF($A23="","",IF((AND($A23="ADD",OR(AU23="",AU23="Queenstown-Lakes District Council"))),"70",(_xlfn.XLOOKUP(AU23,ud_organisation_owner[lookupValue],ud_organisation_owner[lookupKey],""))))</f>
        <v/>
      </c>
      <c r="AW23" s="3" t="str">
        <f t="shared" si="6"/>
        <v/>
      </c>
      <c r="AX23" s="3" t="str">
        <f>IF($A23="","",IF((AND($A23="ADD",OR(AW23="",AW23="Queenstown-Lakes District Council"))),"70",(_xlfn.XLOOKUP(AW23,ud_organisation_owner[lookupValue],ud_organisation_owner[lookupKey],""))))</f>
        <v/>
      </c>
      <c r="AY23" s="3" t="str">
        <f t="shared" si="7"/>
        <v/>
      </c>
      <c r="AZ23" s="3" t="str">
        <f>IF($A23="","",IF((AND($A23="ADD",OR(AY23="",AY23="Local Authority"))),"17",(_xlfn.XLOOKUP(AY23,ud_sub_organisation[lookupValue],ud_sub_organisation[lookupKey],""))))</f>
        <v/>
      </c>
      <c r="BA23" s="3" t="str">
        <f t="shared" si="8"/>
        <v/>
      </c>
      <c r="BB23" s="3" t="str">
        <f>IF($A23="","",IF((AND($A23="ADD",OR(BA23="",BA23="Vested Assets"))),"12",(_xlfn.XLOOKUP(BA23,ud_work_category[lookupValue],ud_work_category[lookupKey],""))))</f>
        <v/>
      </c>
      <c r="BC23" s="8"/>
      <c r="BD23" s="2" t="str">
        <f t="shared" si="9"/>
        <v/>
      </c>
      <c r="BE23" s="3" t="str">
        <f t="shared" si="10"/>
        <v/>
      </c>
      <c r="BF23" s="3" t="str">
        <f>IF($A23="","",IF((AND($A23="ADD",OR(BE23="",BE23="Excellent"))),"1",(_xlfn.XLOOKUP(BE23,condition[lookupValue],condition[lookupKey],""))))</f>
        <v/>
      </c>
      <c r="BG23" s="7" t="str">
        <f t="shared" si="11"/>
        <v/>
      </c>
      <c r="BH23" s="9"/>
    </row>
    <row r="24" spans="2:60"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4"/>
      <c r="O24" s="6" t="str">
        <f t="shared" si="0"/>
        <v/>
      </c>
      <c r="P24" s="4"/>
      <c r="R24" s="3" t="str">
        <f>IF($A24="ADD",IF(NOT(ISBLANK(Q24)),_xlfn.XLOOKUP(Q24,len_adjust_rsn[lookupValue],len_adjust_rsn[lookupKey],"ERROR"),""), "")</f>
        <v/>
      </c>
      <c r="S24" s="6" t="str">
        <f t="shared" si="1"/>
        <v/>
      </c>
      <c r="T24" s="6"/>
      <c r="U24" s="6" t="str">
        <f t="shared" si="2"/>
        <v/>
      </c>
      <c r="X24" s="3" t="str">
        <f>IF($A24="ADD",IF(NOT(ISBLANK(W24)),_xlfn.XLOOKUP(W24,ud_actual_estimate[lookupValue],ud_actual_estimate[lookupKey],"ERROR"),""), "")</f>
        <v/>
      </c>
      <c r="AB24" s="3" t="str">
        <f>IF($A24="ADD",IF(NOT(ISBLANK(AA24)),_xlfn.XLOOKUP(AA24,ud_planting_medium[lookupValue],ud_planting_medium[lookupKey],"ERROR"),""), "")</f>
        <v/>
      </c>
      <c r="AK24" s="7"/>
      <c r="AL24" s="4" t="str">
        <f t="shared" ca="1" si="3"/>
        <v/>
      </c>
      <c r="AM24" s="4"/>
      <c r="AN24" s="3" t="str">
        <f t="shared" si="4"/>
        <v/>
      </c>
      <c r="AO24" s="3" t="str">
        <f>IF($A24="","",IF((AND($A24="ADD",OR(AN24="",AN24="In Use"))),"5",(_xlfn.XLOOKUP(AN24,ud_asset_status[lookupValue],ud_asset_status[lookupKey],""))))</f>
        <v/>
      </c>
      <c r="AQ24" s="3" t="str">
        <f>IF($A24="ADD",IF(NOT(ISBLANK(AP24)),_xlfn.XLOOKUP(AP24,ud_replacement_status[lookupValue],ud_replacement_status[lookupKey],"ERROR"),""), "")</f>
        <v/>
      </c>
      <c r="AR24" s="7"/>
      <c r="AT24" s="3" t="str">
        <f>IF($A24="ADD",IF(NOT(ISBLANK(AS24)),_xlfn.XLOOKUP(AS24,ar_replace_reason[lookupValue],ar_replace_reason[lookupKey],"ERROR"),""), "")</f>
        <v/>
      </c>
      <c r="AU24" s="3" t="str">
        <f t="shared" si="5"/>
        <v/>
      </c>
      <c r="AV24" s="3" t="str">
        <f>IF($A24="","",IF((AND($A24="ADD",OR(AU24="",AU24="Queenstown-Lakes District Council"))),"70",(_xlfn.XLOOKUP(AU24,ud_organisation_owner[lookupValue],ud_organisation_owner[lookupKey],""))))</f>
        <v/>
      </c>
      <c r="AW24" s="3" t="str">
        <f t="shared" si="6"/>
        <v/>
      </c>
      <c r="AX24" s="3" t="str">
        <f>IF($A24="","",IF((AND($A24="ADD",OR(AW24="",AW24="Queenstown-Lakes District Council"))),"70",(_xlfn.XLOOKUP(AW24,ud_organisation_owner[lookupValue],ud_organisation_owner[lookupKey],""))))</f>
        <v/>
      </c>
      <c r="AY24" s="3" t="str">
        <f t="shared" si="7"/>
        <v/>
      </c>
      <c r="AZ24" s="3" t="str">
        <f>IF($A24="","",IF((AND($A24="ADD",OR(AY24="",AY24="Local Authority"))),"17",(_xlfn.XLOOKUP(AY24,ud_sub_organisation[lookupValue],ud_sub_organisation[lookupKey],""))))</f>
        <v/>
      </c>
      <c r="BA24" s="3" t="str">
        <f t="shared" si="8"/>
        <v/>
      </c>
      <c r="BB24" s="3" t="str">
        <f>IF($A24="","",IF((AND($A24="ADD",OR(BA24="",BA24="Vested Assets"))),"12",(_xlfn.XLOOKUP(BA24,ud_work_category[lookupValue],ud_work_category[lookupKey],""))))</f>
        <v/>
      </c>
      <c r="BC24" s="8"/>
      <c r="BD24" s="2" t="str">
        <f t="shared" si="9"/>
        <v/>
      </c>
      <c r="BE24" s="3" t="str">
        <f t="shared" si="10"/>
        <v/>
      </c>
      <c r="BF24" s="3" t="str">
        <f>IF($A24="","",IF((AND($A24="ADD",OR(BE24="",BE24="Excellent"))),"1",(_xlfn.XLOOKUP(BE24,condition[lookupValue],condition[lookupKey],""))))</f>
        <v/>
      </c>
      <c r="BG24" s="7" t="str">
        <f t="shared" si="11"/>
        <v/>
      </c>
      <c r="BH24" s="9"/>
    </row>
    <row r="25" spans="2:60"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4"/>
      <c r="O25" s="6" t="str">
        <f t="shared" si="0"/>
        <v/>
      </c>
      <c r="P25" s="4"/>
      <c r="R25" s="3" t="str">
        <f>IF($A25="ADD",IF(NOT(ISBLANK(Q25)),_xlfn.XLOOKUP(Q25,len_adjust_rsn[lookupValue],len_adjust_rsn[lookupKey],"ERROR"),""), "")</f>
        <v/>
      </c>
      <c r="S25" s="6" t="str">
        <f t="shared" si="1"/>
        <v/>
      </c>
      <c r="T25" s="6"/>
      <c r="U25" s="6" t="str">
        <f t="shared" si="2"/>
        <v/>
      </c>
      <c r="X25" s="3" t="str">
        <f>IF($A25="ADD",IF(NOT(ISBLANK(W25)),_xlfn.XLOOKUP(W25,ud_actual_estimate[lookupValue],ud_actual_estimate[lookupKey],"ERROR"),""), "")</f>
        <v/>
      </c>
      <c r="AB25" s="3" t="str">
        <f>IF($A25="ADD",IF(NOT(ISBLANK(AA25)),_xlfn.XLOOKUP(AA25,ud_planting_medium[lookupValue],ud_planting_medium[lookupKey],"ERROR"),""), "")</f>
        <v/>
      </c>
      <c r="AK25" s="7"/>
      <c r="AL25" s="4" t="str">
        <f t="shared" ca="1" si="3"/>
        <v/>
      </c>
      <c r="AM25" s="4"/>
      <c r="AN25" s="3" t="str">
        <f t="shared" si="4"/>
        <v/>
      </c>
      <c r="AO25" s="3" t="str">
        <f>IF($A25="","",IF((AND($A25="ADD",OR(AN25="",AN25="In Use"))),"5",(_xlfn.XLOOKUP(AN25,ud_asset_status[lookupValue],ud_asset_status[lookupKey],""))))</f>
        <v/>
      </c>
      <c r="AQ25" s="3" t="str">
        <f>IF($A25="ADD",IF(NOT(ISBLANK(AP25)),_xlfn.XLOOKUP(AP25,ud_replacement_status[lookupValue],ud_replacement_status[lookupKey],"ERROR"),""), "")</f>
        <v/>
      </c>
      <c r="AR25" s="7"/>
      <c r="AT25" s="3" t="str">
        <f>IF($A25="ADD",IF(NOT(ISBLANK(AS25)),_xlfn.XLOOKUP(AS25,ar_replace_reason[lookupValue],ar_replace_reason[lookupKey],"ERROR"),""), "")</f>
        <v/>
      </c>
      <c r="AU25" s="3" t="str">
        <f t="shared" si="5"/>
        <v/>
      </c>
      <c r="AV25" s="3" t="str">
        <f>IF($A25="","",IF((AND($A25="ADD",OR(AU25="",AU25="Queenstown-Lakes District Council"))),"70",(_xlfn.XLOOKUP(AU25,ud_organisation_owner[lookupValue],ud_organisation_owner[lookupKey],""))))</f>
        <v/>
      </c>
      <c r="AW25" s="3" t="str">
        <f t="shared" si="6"/>
        <v/>
      </c>
      <c r="AX25" s="3" t="str">
        <f>IF($A25="","",IF((AND($A25="ADD",OR(AW25="",AW25="Queenstown-Lakes District Council"))),"70",(_xlfn.XLOOKUP(AW25,ud_organisation_owner[lookupValue],ud_organisation_owner[lookupKey],""))))</f>
        <v/>
      </c>
      <c r="AY25" s="3" t="str">
        <f t="shared" si="7"/>
        <v/>
      </c>
      <c r="AZ25" s="3" t="str">
        <f>IF($A25="","",IF((AND($A25="ADD",OR(AY25="",AY25="Local Authority"))),"17",(_xlfn.XLOOKUP(AY25,ud_sub_organisation[lookupValue],ud_sub_organisation[lookupKey],""))))</f>
        <v/>
      </c>
      <c r="BA25" s="3" t="str">
        <f t="shared" si="8"/>
        <v/>
      </c>
      <c r="BB25" s="3" t="str">
        <f>IF($A25="","",IF((AND($A25="ADD",OR(BA25="",BA25="Vested Assets"))),"12",(_xlfn.XLOOKUP(BA25,ud_work_category[lookupValue],ud_work_category[lookupKey],""))))</f>
        <v/>
      </c>
      <c r="BC25" s="8"/>
      <c r="BD25" s="2" t="str">
        <f t="shared" si="9"/>
        <v/>
      </c>
      <c r="BE25" s="3" t="str">
        <f t="shared" si="10"/>
        <v/>
      </c>
      <c r="BF25" s="3" t="str">
        <f>IF($A25="","",IF((AND($A25="ADD",OR(BE25="",BE25="Excellent"))),"1",(_xlfn.XLOOKUP(BE25,condition[lookupValue],condition[lookupKey],""))))</f>
        <v/>
      </c>
      <c r="BG25" s="7" t="str">
        <f t="shared" si="11"/>
        <v/>
      </c>
      <c r="BH25" s="9"/>
    </row>
    <row r="26" spans="2:60"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4"/>
      <c r="O26" s="6" t="str">
        <f t="shared" si="0"/>
        <v/>
      </c>
      <c r="P26" s="4"/>
      <c r="R26" s="3" t="str">
        <f>IF($A26="ADD",IF(NOT(ISBLANK(Q26)),_xlfn.XLOOKUP(Q26,len_adjust_rsn[lookupValue],len_adjust_rsn[lookupKey],"ERROR"),""), "")</f>
        <v/>
      </c>
      <c r="S26" s="6" t="str">
        <f t="shared" si="1"/>
        <v/>
      </c>
      <c r="T26" s="6"/>
      <c r="U26" s="6" t="str">
        <f t="shared" si="2"/>
        <v/>
      </c>
      <c r="X26" s="3" t="str">
        <f>IF($A26="ADD",IF(NOT(ISBLANK(W26)),_xlfn.XLOOKUP(W26,ud_actual_estimate[lookupValue],ud_actual_estimate[lookupKey],"ERROR"),""), "")</f>
        <v/>
      </c>
      <c r="AB26" s="3" t="str">
        <f>IF($A26="ADD",IF(NOT(ISBLANK(AA26)),_xlfn.XLOOKUP(AA26,ud_planting_medium[lookupValue],ud_planting_medium[lookupKey],"ERROR"),""), "")</f>
        <v/>
      </c>
      <c r="AK26" s="7"/>
      <c r="AL26" s="4" t="str">
        <f t="shared" ca="1" si="3"/>
        <v/>
      </c>
      <c r="AM26" s="4"/>
      <c r="AN26" s="3" t="str">
        <f t="shared" si="4"/>
        <v/>
      </c>
      <c r="AO26" s="3" t="str">
        <f>IF($A26="","",IF((AND($A26="ADD",OR(AN26="",AN26="In Use"))),"5",(_xlfn.XLOOKUP(AN26,ud_asset_status[lookupValue],ud_asset_status[lookupKey],""))))</f>
        <v/>
      </c>
      <c r="AQ26" s="3" t="str">
        <f>IF($A26="ADD",IF(NOT(ISBLANK(AP26)),_xlfn.XLOOKUP(AP26,ud_replacement_status[lookupValue],ud_replacement_status[lookupKey],"ERROR"),""), "")</f>
        <v/>
      </c>
      <c r="AR26" s="7"/>
      <c r="AT26" s="3" t="str">
        <f>IF($A26="ADD",IF(NOT(ISBLANK(AS26)),_xlfn.XLOOKUP(AS26,ar_replace_reason[lookupValue],ar_replace_reason[lookupKey],"ERROR"),""), "")</f>
        <v/>
      </c>
      <c r="AU26" s="3" t="str">
        <f t="shared" si="5"/>
        <v/>
      </c>
      <c r="AV26" s="3" t="str">
        <f>IF($A26="","",IF((AND($A26="ADD",OR(AU26="",AU26="Queenstown-Lakes District Council"))),"70",(_xlfn.XLOOKUP(AU26,ud_organisation_owner[lookupValue],ud_organisation_owner[lookupKey],""))))</f>
        <v/>
      </c>
      <c r="AW26" s="3" t="str">
        <f t="shared" si="6"/>
        <v/>
      </c>
      <c r="AX26" s="3" t="str">
        <f>IF($A26="","",IF((AND($A26="ADD",OR(AW26="",AW26="Queenstown-Lakes District Council"))),"70",(_xlfn.XLOOKUP(AW26,ud_organisation_owner[lookupValue],ud_organisation_owner[lookupKey],""))))</f>
        <v/>
      </c>
      <c r="AY26" s="3" t="str">
        <f t="shared" si="7"/>
        <v/>
      </c>
      <c r="AZ26" s="3" t="str">
        <f>IF($A26="","",IF((AND($A26="ADD",OR(AY26="",AY26="Local Authority"))),"17",(_xlfn.XLOOKUP(AY26,ud_sub_organisation[lookupValue],ud_sub_organisation[lookupKey],""))))</f>
        <v/>
      </c>
      <c r="BA26" s="3" t="str">
        <f t="shared" si="8"/>
        <v/>
      </c>
      <c r="BB26" s="3" t="str">
        <f>IF($A26="","",IF((AND($A26="ADD",OR(BA26="",BA26="Vested Assets"))),"12",(_xlfn.XLOOKUP(BA26,ud_work_category[lookupValue],ud_work_category[lookupKey],""))))</f>
        <v/>
      </c>
      <c r="BC26" s="8"/>
      <c r="BD26" s="2" t="str">
        <f t="shared" si="9"/>
        <v/>
      </c>
      <c r="BE26" s="3" t="str">
        <f t="shared" si="10"/>
        <v/>
      </c>
      <c r="BF26" s="3" t="str">
        <f>IF($A26="","",IF((AND($A26="ADD",OR(BE26="",BE26="Excellent"))),"1",(_xlfn.XLOOKUP(BE26,condition[lookupValue],condition[lookupKey],""))))</f>
        <v/>
      </c>
      <c r="BG26" s="7" t="str">
        <f t="shared" si="11"/>
        <v/>
      </c>
      <c r="BH26" s="9"/>
    </row>
    <row r="27" spans="2:60"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4"/>
      <c r="O27" s="6" t="str">
        <f t="shared" si="0"/>
        <v/>
      </c>
      <c r="P27" s="4"/>
      <c r="R27" s="3" t="str">
        <f>IF($A27="ADD",IF(NOT(ISBLANK(Q27)),_xlfn.XLOOKUP(Q27,len_adjust_rsn[lookupValue],len_adjust_rsn[lookupKey],"ERROR"),""), "")</f>
        <v/>
      </c>
      <c r="S27" s="6" t="str">
        <f t="shared" si="1"/>
        <v/>
      </c>
      <c r="T27" s="6"/>
      <c r="U27" s="6" t="str">
        <f t="shared" si="2"/>
        <v/>
      </c>
      <c r="X27" s="3" t="str">
        <f>IF($A27="ADD",IF(NOT(ISBLANK(W27)),_xlfn.XLOOKUP(W27,ud_actual_estimate[lookupValue],ud_actual_estimate[lookupKey],"ERROR"),""), "")</f>
        <v/>
      </c>
      <c r="AB27" s="3" t="str">
        <f>IF($A27="ADD",IF(NOT(ISBLANK(AA27)),_xlfn.XLOOKUP(AA27,ud_planting_medium[lookupValue],ud_planting_medium[lookupKey],"ERROR"),""), "")</f>
        <v/>
      </c>
      <c r="AK27" s="7"/>
      <c r="AL27" s="4" t="str">
        <f t="shared" ca="1" si="3"/>
        <v/>
      </c>
      <c r="AM27" s="4"/>
      <c r="AN27" s="3" t="str">
        <f t="shared" si="4"/>
        <v/>
      </c>
      <c r="AO27" s="3" t="str">
        <f>IF($A27="","",IF((AND($A27="ADD",OR(AN27="",AN27="In Use"))),"5",(_xlfn.XLOOKUP(AN27,ud_asset_status[lookupValue],ud_asset_status[lookupKey],""))))</f>
        <v/>
      </c>
      <c r="AQ27" s="3" t="str">
        <f>IF($A27="ADD",IF(NOT(ISBLANK(AP27)),_xlfn.XLOOKUP(AP27,ud_replacement_status[lookupValue],ud_replacement_status[lookupKey],"ERROR"),""), "")</f>
        <v/>
      </c>
      <c r="AR27" s="7"/>
      <c r="AT27" s="3" t="str">
        <f>IF($A27="ADD",IF(NOT(ISBLANK(AS27)),_xlfn.XLOOKUP(AS27,ar_replace_reason[lookupValue],ar_replace_reason[lookupKey],"ERROR"),""), "")</f>
        <v/>
      </c>
      <c r="AU27" s="3" t="str">
        <f t="shared" si="5"/>
        <v/>
      </c>
      <c r="AV27" s="3" t="str">
        <f>IF($A27="","",IF((AND($A27="ADD",OR(AU27="",AU27="Queenstown-Lakes District Council"))),"70",(_xlfn.XLOOKUP(AU27,ud_organisation_owner[lookupValue],ud_organisation_owner[lookupKey],""))))</f>
        <v/>
      </c>
      <c r="AW27" s="3" t="str">
        <f t="shared" si="6"/>
        <v/>
      </c>
      <c r="AX27" s="3" t="str">
        <f>IF($A27="","",IF((AND($A27="ADD",OR(AW27="",AW27="Queenstown-Lakes District Council"))),"70",(_xlfn.XLOOKUP(AW27,ud_organisation_owner[lookupValue],ud_organisation_owner[lookupKey],""))))</f>
        <v/>
      </c>
      <c r="AY27" s="3" t="str">
        <f t="shared" si="7"/>
        <v/>
      </c>
      <c r="AZ27" s="3" t="str">
        <f>IF($A27="","",IF((AND($A27="ADD",OR(AY27="",AY27="Local Authority"))),"17",(_xlfn.XLOOKUP(AY27,ud_sub_organisation[lookupValue],ud_sub_organisation[lookupKey],""))))</f>
        <v/>
      </c>
      <c r="BA27" s="3" t="str">
        <f t="shared" si="8"/>
        <v/>
      </c>
      <c r="BB27" s="3" t="str">
        <f>IF($A27="","",IF((AND($A27="ADD",OR(BA27="",BA27="Vested Assets"))),"12",(_xlfn.XLOOKUP(BA27,ud_work_category[lookupValue],ud_work_category[lookupKey],""))))</f>
        <v/>
      </c>
      <c r="BC27" s="8"/>
      <c r="BD27" s="2" t="str">
        <f t="shared" si="9"/>
        <v/>
      </c>
      <c r="BE27" s="3" t="str">
        <f t="shared" si="10"/>
        <v/>
      </c>
      <c r="BF27" s="3" t="str">
        <f>IF($A27="","",IF((AND($A27="ADD",OR(BE27="",BE27="Excellent"))),"1",(_xlfn.XLOOKUP(BE27,condition[lookupValue],condition[lookupKey],""))))</f>
        <v/>
      </c>
      <c r="BG27" s="7" t="str">
        <f t="shared" si="11"/>
        <v/>
      </c>
      <c r="BH27" s="9"/>
    </row>
    <row r="28" spans="2:60"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4"/>
      <c r="O28" s="6" t="str">
        <f t="shared" si="0"/>
        <v/>
      </c>
      <c r="P28" s="4"/>
      <c r="R28" s="3" t="str">
        <f>IF($A28="ADD",IF(NOT(ISBLANK(Q28)),_xlfn.XLOOKUP(Q28,len_adjust_rsn[lookupValue],len_adjust_rsn[lookupKey],"ERROR"),""), "")</f>
        <v/>
      </c>
      <c r="S28" s="6" t="str">
        <f t="shared" si="1"/>
        <v/>
      </c>
      <c r="T28" s="6"/>
      <c r="U28" s="6" t="str">
        <f t="shared" si="2"/>
        <v/>
      </c>
      <c r="X28" s="3" t="str">
        <f>IF($A28="ADD",IF(NOT(ISBLANK(W28)),_xlfn.XLOOKUP(W28,ud_actual_estimate[lookupValue],ud_actual_estimate[lookupKey],"ERROR"),""), "")</f>
        <v/>
      </c>
      <c r="AB28" s="3" t="str">
        <f>IF($A28="ADD",IF(NOT(ISBLANK(AA28)),_xlfn.XLOOKUP(AA28,ud_planting_medium[lookupValue],ud_planting_medium[lookupKey],"ERROR"),""), "")</f>
        <v/>
      </c>
      <c r="AK28" s="7"/>
      <c r="AL28" s="4" t="str">
        <f t="shared" ca="1" si="3"/>
        <v/>
      </c>
      <c r="AM28" s="4"/>
      <c r="AN28" s="3" t="str">
        <f t="shared" si="4"/>
        <v/>
      </c>
      <c r="AO28" s="3" t="str">
        <f>IF($A28="","",IF((AND($A28="ADD",OR(AN28="",AN28="In Use"))),"5",(_xlfn.XLOOKUP(AN28,ud_asset_status[lookupValue],ud_asset_status[lookupKey],""))))</f>
        <v/>
      </c>
      <c r="AQ28" s="3" t="str">
        <f>IF($A28="ADD",IF(NOT(ISBLANK(AP28)),_xlfn.XLOOKUP(AP28,ud_replacement_status[lookupValue],ud_replacement_status[lookupKey],"ERROR"),""), "")</f>
        <v/>
      </c>
      <c r="AR28" s="7"/>
      <c r="AT28" s="3" t="str">
        <f>IF($A28="ADD",IF(NOT(ISBLANK(AS28)),_xlfn.XLOOKUP(AS28,ar_replace_reason[lookupValue],ar_replace_reason[lookupKey],"ERROR"),""), "")</f>
        <v/>
      </c>
      <c r="AU28" s="3" t="str">
        <f t="shared" si="5"/>
        <v/>
      </c>
      <c r="AV28" s="3" t="str">
        <f>IF($A28="","",IF((AND($A28="ADD",OR(AU28="",AU28="Queenstown-Lakes District Council"))),"70",(_xlfn.XLOOKUP(AU28,ud_organisation_owner[lookupValue],ud_organisation_owner[lookupKey],""))))</f>
        <v/>
      </c>
      <c r="AW28" s="3" t="str">
        <f t="shared" si="6"/>
        <v/>
      </c>
      <c r="AX28" s="3" t="str">
        <f>IF($A28="","",IF((AND($A28="ADD",OR(AW28="",AW28="Queenstown-Lakes District Council"))),"70",(_xlfn.XLOOKUP(AW28,ud_organisation_owner[lookupValue],ud_organisation_owner[lookupKey],""))))</f>
        <v/>
      </c>
      <c r="AY28" s="3" t="str">
        <f t="shared" si="7"/>
        <v/>
      </c>
      <c r="AZ28" s="3" t="str">
        <f>IF($A28="","",IF((AND($A28="ADD",OR(AY28="",AY28="Local Authority"))),"17",(_xlfn.XLOOKUP(AY28,ud_sub_organisation[lookupValue],ud_sub_organisation[lookupKey],""))))</f>
        <v/>
      </c>
      <c r="BA28" s="3" t="str">
        <f t="shared" si="8"/>
        <v/>
      </c>
      <c r="BB28" s="3" t="str">
        <f>IF($A28="","",IF((AND($A28="ADD",OR(BA28="",BA28="Vested Assets"))),"12",(_xlfn.XLOOKUP(BA28,ud_work_category[lookupValue],ud_work_category[lookupKey],""))))</f>
        <v/>
      </c>
      <c r="BC28" s="8"/>
      <c r="BD28" s="2" t="str">
        <f t="shared" si="9"/>
        <v/>
      </c>
      <c r="BE28" s="3" t="str">
        <f t="shared" si="10"/>
        <v/>
      </c>
      <c r="BF28" s="3" t="str">
        <f>IF($A28="","",IF((AND($A28="ADD",OR(BE28="",BE28="Excellent"))),"1",(_xlfn.XLOOKUP(BE28,condition[lookupValue],condition[lookupKey],""))))</f>
        <v/>
      </c>
      <c r="BG28" s="7" t="str">
        <f t="shared" si="11"/>
        <v/>
      </c>
      <c r="BH28" s="9"/>
    </row>
    <row r="29" spans="2:60"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4"/>
      <c r="O29" s="6" t="str">
        <f t="shared" si="0"/>
        <v/>
      </c>
      <c r="P29" s="4"/>
      <c r="R29" s="3" t="str">
        <f>IF($A29="ADD",IF(NOT(ISBLANK(Q29)),_xlfn.XLOOKUP(Q29,len_adjust_rsn[lookupValue],len_adjust_rsn[lookupKey],"ERROR"),""), "")</f>
        <v/>
      </c>
      <c r="S29" s="6" t="str">
        <f t="shared" si="1"/>
        <v/>
      </c>
      <c r="T29" s="6"/>
      <c r="U29" s="6" t="str">
        <f t="shared" si="2"/>
        <v/>
      </c>
      <c r="X29" s="3" t="str">
        <f>IF($A29="ADD",IF(NOT(ISBLANK(W29)),_xlfn.XLOOKUP(W29,ud_actual_estimate[lookupValue],ud_actual_estimate[lookupKey],"ERROR"),""), "")</f>
        <v/>
      </c>
      <c r="AB29" s="3" t="str">
        <f>IF($A29="ADD",IF(NOT(ISBLANK(AA29)),_xlfn.XLOOKUP(AA29,ud_planting_medium[lookupValue],ud_planting_medium[lookupKey],"ERROR"),""), "")</f>
        <v/>
      </c>
      <c r="AK29" s="7"/>
      <c r="AL29" s="4" t="str">
        <f t="shared" ca="1" si="3"/>
        <v/>
      </c>
      <c r="AM29" s="4"/>
      <c r="AN29" s="3" t="str">
        <f t="shared" si="4"/>
        <v/>
      </c>
      <c r="AO29" s="3" t="str">
        <f>IF($A29="","",IF((AND($A29="ADD",OR(AN29="",AN29="In Use"))),"5",(_xlfn.XLOOKUP(AN29,ud_asset_status[lookupValue],ud_asset_status[lookupKey],""))))</f>
        <v/>
      </c>
      <c r="AQ29" s="3" t="str">
        <f>IF($A29="ADD",IF(NOT(ISBLANK(AP29)),_xlfn.XLOOKUP(AP29,ud_replacement_status[lookupValue],ud_replacement_status[lookupKey],"ERROR"),""), "")</f>
        <v/>
      </c>
      <c r="AR29" s="7"/>
      <c r="AT29" s="3" t="str">
        <f>IF($A29="ADD",IF(NOT(ISBLANK(AS29)),_xlfn.XLOOKUP(AS29,ar_replace_reason[lookupValue],ar_replace_reason[lookupKey],"ERROR"),""), "")</f>
        <v/>
      </c>
      <c r="AU29" s="3" t="str">
        <f t="shared" si="5"/>
        <v/>
      </c>
      <c r="AV29" s="3" t="str">
        <f>IF($A29="","",IF((AND($A29="ADD",OR(AU29="",AU29="Queenstown-Lakes District Council"))),"70",(_xlfn.XLOOKUP(AU29,ud_organisation_owner[lookupValue],ud_organisation_owner[lookupKey],""))))</f>
        <v/>
      </c>
      <c r="AW29" s="3" t="str">
        <f t="shared" si="6"/>
        <v/>
      </c>
      <c r="AX29" s="3" t="str">
        <f>IF($A29="","",IF((AND($A29="ADD",OR(AW29="",AW29="Queenstown-Lakes District Council"))),"70",(_xlfn.XLOOKUP(AW29,ud_organisation_owner[lookupValue],ud_organisation_owner[lookupKey],""))))</f>
        <v/>
      </c>
      <c r="AY29" s="3" t="str">
        <f t="shared" si="7"/>
        <v/>
      </c>
      <c r="AZ29" s="3" t="str">
        <f>IF($A29="","",IF((AND($A29="ADD",OR(AY29="",AY29="Local Authority"))),"17",(_xlfn.XLOOKUP(AY29,ud_sub_organisation[lookupValue],ud_sub_organisation[lookupKey],""))))</f>
        <v/>
      </c>
      <c r="BA29" s="3" t="str">
        <f t="shared" si="8"/>
        <v/>
      </c>
      <c r="BB29" s="3" t="str">
        <f>IF($A29="","",IF((AND($A29="ADD",OR(BA29="",BA29="Vested Assets"))),"12",(_xlfn.XLOOKUP(BA29,ud_work_category[lookupValue],ud_work_category[lookupKey],""))))</f>
        <v/>
      </c>
      <c r="BC29" s="8"/>
      <c r="BD29" s="2" t="str">
        <f t="shared" si="9"/>
        <v/>
      </c>
      <c r="BE29" s="3" t="str">
        <f t="shared" si="10"/>
        <v/>
      </c>
      <c r="BF29" s="3" t="str">
        <f>IF($A29="","",IF((AND($A29="ADD",OR(BE29="",BE29="Excellent"))),"1",(_xlfn.XLOOKUP(BE29,condition[lookupValue],condition[lookupKey],""))))</f>
        <v/>
      </c>
      <c r="BG29" s="7" t="str">
        <f t="shared" si="11"/>
        <v/>
      </c>
      <c r="BH29" s="9"/>
    </row>
    <row r="30" spans="2:60"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4"/>
      <c r="O30" s="6" t="str">
        <f t="shared" si="0"/>
        <v/>
      </c>
      <c r="P30" s="4"/>
      <c r="R30" s="3" t="str">
        <f>IF($A30="ADD",IF(NOT(ISBLANK(Q30)),_xlfn.XLOOKUP(Q30,len_adjust_rsn[lookupValue],len_adjust_rsn[lookupKey],"ERROR"),""), "")</f>
        <v/>
      </c>
      <c r="S30" s="6" t="str">
        <f t="shared" si="1"/>
        <v/>
      </c>
      <c r="T30" s="6"/>
      <c r="U30" s="6" t="str">
        <f t="shared" si="2"/>
        <v/>
      </c>
      <c r="X30" s="3" t="str">
        <f>IF($A30="ADD",IF(NOT(ISBLANK(W30)),_xlfn.XLOOKUP(W30,ud_actual_estimate[lookupValue],ud_actual_estimate[lookupKey],"ERROR"),""), "")</f>
        <v/>
      </c>
      <c r="AB30" s="3" t="str">
        <f>IF($A30="ADD",IF(NOT(ISBLANK(AA30)),_xlfn.XLOOKUP(AA30,ud_planting_medium[lookupValue],ud_planting_medium[lookupKey],"ERROR"),""), "")</f>
        <v/>
      </c>
      <c r="AK30" s="7"/>
      <c r="AL30" s="4" t="str">
        <f t="shared" ca="1" si="3"/>
        <v/>
      </c>
      <c r="AM30" s="4"/>
      <c r="AN30" s="3" t="str">
        <f t="shared" si="4"/>
        <v/>
      </c>
      <c r="AO30" s="3" t="str">
        <f>IF($A30="","",IF((AND($A30="ADD",OR(AN30="",AN30="In Use"))),"5",(_xlfn.XLOOKUP(AN30,ud_asset_status[lookupValue],ud_asset_status[lookupKey],""))))</f>
        <v/>
      </c>
      <c r="AQ30" s="3" t="str">
        <f>IF($A30="ADD",IF(NOT(ISBLANK(AP30)),_xlfn.XLOOKUP(AP30,ud_replacement_status[lookupValue],ud_replacement_status[lookupKey],"ERROR"),""), "")</f>
        <v/>
      </c>
      <c r="AR30" s="7"/>
      <c r="AT30" s="3" t="str">
        <f>IF($A30="ADD",IF(NOT(ISBLANK(AS30)),_xlfn.XLOOKUP(AS30,ar_replace_reason[lookupValue],ar_replace_reason[lookupKey],"ERROR"),""), "")</f>
        <v/>
      </c>
      <c r="AU30" s="3" t="str">
        <f t="shared" si="5"/>
        <v/>
      </c>
      <c r="AV30" s="3" t="str">
        <f>IF($A30="","",IF((AND($A30="ADD",OR(AU30="",AU30="Queenstown-Lakes District Council"))),"70",(_xlfn.XLOOKUP(AU30,ud_organisation_owner[lookupValue],ud_organisation_owner[lookupKey],""))))</f>
        <v/>
      </c>
      <c r="AW30" s="3" t="str">
        <f t="shared" si="6"/>
        <v/>
      </c>
      <c r="AX30" s="3" t="str">
        <f>IF($A30="","",IF((AND($A30="ADD",OR(AW30="",AW30="Queenstown-Lakes District Council"))),"70",(_xlfn.XLOOKUP(AW30,ud_organisation_owner[lookupValue],ud_organisation_owner[lookupKey],""))))</f>
        <v/>
      </c>
      <c r="AY30" s="3" t="str">
        <f t="shared" si="7"/>
        <v/>
      </c>
      <c r="AZ30" s="3" t="str">
        <f>IF($A30="","",IF((AND($A30="ADD",OR(AY30="",AY30="Local Authority"))),"17",(_xlfn.XLOOKUP(AY30,ud_sub_organisation[lookupValue],ud_sub_organisation[lookupKey],""))))</f>
        <v/>
      </c>
      <c r="BA30" s="3" t="str">
        <f t="shared" si="8"/>
        <v/>
      </c>
      <c r="BB30" s="3" t="str">
        <f>IF($A30="","",IF((AND($A30="ADD",OR(BA30="",BA30="Vested Assets"))),"12",(_xlfn.XLOOKUP(BA30,ud_work_category[lookupValue],ud_work_category[lookupKey],""))))</f>
        <v/>
      </c>
      <c r="BC30" s="8"/>
      <c r="BD30" s="2" t="str">
        <f t="shared" si="9"/>
        <v/>
      </c>
      <c r="BE30" s="3" t="str">
        <f t="shared" si="10"/>
        <v/>
      </c>
      <c r="BF30" s="3" t="str">
        <f>IF($A30="","",IF((AND($A30="ADD",OR(BE30="",BE30="Excellent"))),"1",(_xlfn.XLOOKUP(BE30,condition[lookupValue],condition[lookupKey],""))))</f>
        <v/>
      </c>
      <c r="BG30" s="7" t="str">
        <f t="shared" si="11"/>
        <v/>
      </c>
      <c r="BH30" s="9"/>
    </row>
    <row r="31" spans="2:60"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4"/>
      <c r="O31" s="6" t="str">
        <f t="shared" si="0"/>
        <v/>
      </c>
      <c r="P31" s="4"/>
      <c r="R31" s="3" t="str">
        <f>IF($A31="ADD",IF(NOT(ISBLANK(Q31)),_xlfn.XLOOKUP(Q31,len_adjust_rsn[lookupValue],len_adjust_rsn[lookupKey],"ERROR"),""), "")</f>
        <v/>
      </c>
      <c r="S31" s="6" t="str">
        <f t="shared" si="1"/>
        <v/>
      </c>
      <c r="T31" s="6"/>
      <c r="U31" s="6" t="str">
        <f t="shared" si="2"/>
        <v/>
      </c>
      <c r="X31" s="3" t="str">
        <f>IF($A31="ADD",IF(NOT(ISBLANK(W31)),_xlfn.XLOOKUP(W31,ud_actual_estimate[lookupValue],ud_actual_estimate[lookupKey],"ERROR"),""), "")</f>
        <v/>
      </c>
      <c r="AB31" s="3" t="str">
        <f>IF($A31="ADD",IF(NOT(ISBLANK(AA31)),_xlfn.XLOOKUP(AA31,ud_planting_medium[lookupValue],ud_planting_medium[lookupKey],"ERROR"),""), "")</f>
        <v/>
      </c>
      <c r="AK31" s="7"/>
      <c r="AL31" s="4" t="str">
        <f t="shared" ca="1" si="3"/>
        <v/>
      </c>
      <c r="AM31" s="4"/>
      <c r="AN31" s="3" t="str">
        <f t="shared" si="4"/>
        <v/>
      </c>
      <c r="AO31" s="3" t="str">
        <f>IF($A31="","",IF((AND($A31="ADD",OR(AN31="",AN31="In Use"))),"5",(_xlfn.XLOOKUP(AN31,ud_asset_status[lookupValue],ud_asset_status[lookupKey],""))))</f>
        <v/>
      </c>
      <c r="AQ31" s="3" t="str">
        <f>IF($A31="ADD",IF(NOT(ISBLANK(AP31)),_xlfn.XLOOKUP(AP31,ud_replacement_status[lookupValue],ud_replacement_status[lookupKey],"ERROR"),""), "")</f>
        <v/>
      </c>
      <c r="AR31" s="7"/>
      <c r="AT31" s="3" t="str">
        <f>IF($A31="ADD",IF(NOT(ISBLANK(AS31)),_xlfn.XLOOKUP(AS31,ar_replace_reason[lookupValue],ar_replace_reason[lookupKey],"ERROR"),""), "")</f>
        <v/>
      </c>
      <c r="AU31" s="3" t="str">
        <f t="shared" si="5"/>
        <v/>
      </c>
      <c r="AV31" s="3" t="str">
        <f>IF($A31="","",IF((AND($A31="ADD",OR(AU31="",AU31="Queenstown-Lakes District Council"))),"70",(_xlfn.XLOOKUP(AU31,ud_organisation_owner[lookupValue],ud_organisation_owner[lookupKey],""))))</f>
        <v/>
      </c>
      <c r="AW31" s="3" t="str">
        <f t="shared" si="6"/>
        <v/>
      </c>
      <c r="AX31" s="3" t="str">
        <f>IF($A31="","",IF((AND($A31="ADD",OR(AW31="",AW31="Queenstown-Lakes District Council"))),"70",(_xlfn.XLOOKUP(AW31,ud_organisation_owner[lookupValue],ud_organisation_owner[lookupKey],""))))</f>
        <v/>
      </c>
      <c r="AY31" s="3" t="str">
        <f t="shared" si="7"/>
        <v/>
      </c>
      <c r="AZ31" s="3" t="str">
        <f>IF($A31="","",IF((AND($A31="ADD",OR(AY31="",AY31="Local Authority"))),"17",(_xlfn.XLOOKUP(AY31,ud_sub_organisation[lookupValue],ud_sub_organisation[lookupKey],""))))</f>
        <v/>
      </c>
      <c r="BA31" s="3" t="str">
        <f t="shared" si="8"/>
        <v/>
      </c>
      <c r="BB31" s="3" t="str">
        <f>IF($A31="","",IF((AND($A31="ADD",OR(BA31="",BA31="Vested Assets"))),"12",(_xlfn.XLOOKUP(BA31,ud_work_category[lookupValue],ud_work_category[lookupKey],""))))</f>
        <v/>
      </c>
      <c r="BC31" s="8"/>
      <c r="BD31" s="2" t="str">
        <f t="shared" si="9"/>
        <v/>
      </c>
      <c r="BE31" s="3" t="str">
        <f t="shared" si="10"/>
        <v/>
      </c>
      <c r="BF31" s="3" t="str">
        <f>IF($A31="","",IF((AND($A31="ADD",OR(BE31="",BE31="Excellent"))),"1",(_xlfn.XLOOKUP(BE31,condition[lookupValue],condition[lookupKey],""))))</f>
        <v/>
      </c>
      <c r="BG31" s="7" t="str">
        <f t="shared" si="11"/>
        <v/>
      </c>
      <c r="BH31" s="9"/>
    </row>
    <row r="32" spans="2:60"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4"/>
      <c r="O32" s="6" t="str">
        <f t="shared" si="0"/>
        <v/>
      </c>
      <c r="P32" s="4"/>
      <c r="R32" s="3" t="str">
        <f>IF($A32="ADD",IF(NOT(ISBLANK(Q32)),_xlfn.XLOOKUP(Q32,len_adjust_rsn[lookupValue],len_adjust_rsn[lookupKey],"ERROR"),""), "")</f>
        <v/>
      </c>
      <c r="S32" s="6" t="str">
        <f t="shared" si="1"/>
        <v/>
      </c>
      <c r="T32" s="6"/>
      <c r="U32" s="6" t="str">
        <f t="shared" si="2"/>
        <v/>
      </c>
      <c r="X32" s="3" t="str">
        <f>IF($A32="ADD",IF(NOT(ISBLANK(W32)),_xlfn.XLOOKUP(W32,ud_actual_estimate[lookupValue],ud_actual_estimate[lookupKey],"ERROR"),""), "")</f>
        <v/>
      </c>
      <c r="AB32" s="3" t="str">
        <f>IF($A32="ADD",IF(NOT(ISBLANK(AA32)),_xlfn.XLOOKUP(AA32,ud_planting_medium[lookupValue],ud_planting_medium[lookupKey],"ERROR"),""), "")</f>
        <v/>
      </c>
      <c r="AK32" s="7"/>
      <c r="AL32" s="4" t="str">
        <f t="shared" ca="1" si="3"/>
        <v/>
      </c>
      <c r="AM32" s="4"/>
      <c r="AN32" s="3" t="str">
        <f t="shared" si="4"/>
        <v/>
      </c>
      <c r="AO32" s="3" t="str">
        <f>IF($A32="","",IF((AND($A32="ADD",OR(AN32="",AN32="In Use"))),"5",(_xlfn.XLOOKUP(AN32,ud_asset_status[lookupValue],ud_asset_status[lookupKey],""))))</f>
        <v/>
      </c>
      <c r="AQ32" s="3" t="str">
        <f>IF($A32="ADD",IF(NOT(ISBLANK(AP32)),_xlfn.XLOOKUP(AP32,ud_replacement_status[lookupValue],ud_replacement_status[lookupKey],"ERROR"),""), "")</f>
        <v/>
      </c>
      <c r="AR32" s="7"/>
      <c r="AT32" s="3" t="str">
        <f>IF($A32="ADD",IF(NOT(ISBLANK(AS32)),_xlfn.XLOOKUP(AS32,ar_replace_reason[lookupValue],ar_replace_reason[lookupKey],"ERROR"),""), "")</f>
        <v/>
      </c>
      <c r="AU32" s="3" t="str">
        <f t="shared" si="5"/>
        <v/>
      </c>
      <c r="AV32" s="3" t="str">
        <f>IF($A32="","",IF((AND($A32="ADD",OR(AU32="",AU32="Queenstown-Lakes District Council"))),"70",(_xlfn.XLOOKUP(AU32,ud_organisation_owner[lookupValue],ud_organisation_owner[lookupKey],""))))</f>
        <v/>
      </c>
      <c r="AW32" s="3" t="str">
        <f t="shared" si="6"/>
        <v/>
      </c>
      <c r="AX32" s="3" t="str">
        <f>IF($A32="","",IF((AND($A32="ADD",OR(AW32="",AW32="Queenstown-Lakes District Council"))),"70",(_xlfn.XLOOKUP(AW32,ud_organisation_owner[lookupValue],ud_organisation_owner[lookupKey],""))))</f>
        <v/>
      </c>
      <c r="AY32" s="3" t="str">
        <f t="shared" si="7"/>
        <v/>
      </c>
      <c r="AZ32" s="3" t="str">
        <f>IF($A32="","",IF((AND($A32="ADD",OR(AY32="",AY32="Local Authority"))),"17",(_xlfn.XLOOKUP(AY32,ud_sub_organisation[lookupValue],ud_sub_organisation[lookupKey],""))))</f>
        <v/>
      </c>
      <c r="BA32" s="3" t="str">
        <f t="shared" si="8"/>
        <v/>
      </c>
      <c r="BB32" s="3" t="str">
        <f>IF($A32="","",IF((AND($A32="ADD",OR(BA32="",BA32="Vested Assets"))),"12",(_xlfn.XLOOKUP(BA32,ud_work_category[lookupValue],ud_work_category[lookupKey],""))))</f>
        <v/>
      </c>
      <c r="BC32" s="8"/>
      <c r="BD32" s="2" t="str">
        <f t="shared" si="9"/>
        <v/>
      </c>
      <c r="BE32" s="3" t="str">
        <f t="shared" si="10"/>
        <v/>
      </c>
      <c r="BF32" s="3" t="str">
        <f>IF($A32="","",IF((AND($A32="ADD",OR(BE32="",BE32="Excellent"))),"1",(_xlfn.XLOOKUP(BE32,condition[lookupValue],condition[lookupKey],""))))</f>
        <v/>
      </c>
      <c r="BG32" s="7" t="str">
        <f t="shared" si="11"/>
        <v/>
      </c>
      <c r="BH32" s="9"/>
    </row>
    <row r="33" spans="2:60"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4"/>
      <c r="O33" s="6" t="str">
        <f t="shared" si="0"/>
        <v/>
      </c>
      <c r="P33" s="4"/>
      <c r="R33" s="3" t="str">
        <f>IF($A33="ADD",IF(NOT(ISBLANK(Q33)),_xlfn.XLOOKUP(Q33,len_adjust_rsn[lookupValue],len_adjust_rsn[lookupKey],"ERROR"),""), "")</f>
        <v/>
      </c>
      <c r="S33" s="6" t="str">
        <f t="shared" si="1"/>
        <v/>
      </c>
      <c r="T33" s="6"/>
      <c r="U33" s="6" t="str">
        <f t="shared" si="2"/>
        <v/>
      </c>
      <c r="X33" s="3" t="str">
        <f>IF($A33="ADD",IF(NOT(ISBLANK(W33)),_xlfn.XLOOKUP(W33,ud_actual_estimate[lookupValue],ud_actual_estimate[lookupKey],"ERROR"),""), "")</f>
        <v/>
      </c>
      <c r="AB33" s="3" t="str">
        <f>IF($A33="ADD",IF(NOT(ISBLANK(AA33)),_xlfn.XLOOKUP(AA33,ud_planting_medium[lookupValue],ud_planting_medium[lookupKey],"ERROR"),""), "")</f>
        <v/>
      </c>
      <c r="AK33" s="7"/>
      <c r="AL33" s="4" t="str">
        <f t="shared" ca="1" si="3"/>
        <v/>
      </c>
      <c r="AM33" s="4"/>
      <c r="AN33" s="3" t="str">
        <f t="shared" si="4"/>
        <v/>
      </c>
      <c r="AO33" s="3" t="str">
        <f>IF($A33="","",IF((AND($A33="ADD",OR(AN33="",AN33="In Use"))),"5",(_xlfn.XLOOKUP(AN33,ud_asset_status[lookupValue],ud_asset_status[lookupKey],""))))</f>
        <v/>
      </c>
      <c r="AQ33" s="3" t="str">
        <f>IF($A33="ADD",IF(NOT(ISBLANK(AP33)),_xlfn.XLOOKUP(AP33,ud_replacement_status[lookupValue],ud_replacement_status[lookupKey],"ERROR"),""), "")</f>
        <v/>
      </c>
      <c r="AR33" s="7"/>
      <c r="AT33" s="3" t="str">
        <f>IF($A33="ADD",IF(NOT(ISBLANK(AS33)),_xlfn.XLOOKUP(AS33,ar_replace_reason[lookupValue],ar_replace_reason[lookupKey],"ERROR"),""), "")</f>
        <v/>
      </c>
      <c r="AU33" s="3" t="str">
        <f t="shared" si="5"/>
        <v/>
      </c>
      <c r="AV33" s="3" t="str">
        <f>IF($A33="","",IF((AND($A33="ADD",OR(AU33="",AU33="Queenstown-Lakes District Council"))),"70",(_xlfn.XLOOKUP(AU33,ud_organisation_owner[lookupValue],ud_organisation_owner[lookupKey],""))))</f>
        <v/>
      </c>
      <c r="AW33" s="3" t="str">
        <f t="shared" si="6"/>
        <v/>
      </c>
      <c r="AX33" s="3" t="str">
        <f>IF($A33="","",IF((AND($A33="ADD",OR(AW33="",AW33="Queenstown-Lakes District Council"))),"70",(_xlfn.XLOOKUP(AW33,ud_organisation_owner[lookupValue],ud_organisation_owner[lookupKey],""))))</f>
        <v/>
      </c>
      <c r="AY33" s="3" t="str">
        <f t="shared" si="7"/>
        <v/>
      </c>
      <c r="AZ33" s="3" t="str">
        <f>IF($A33="","",IF((AND($A33="ADD",OR(AY33="",AY33="Local Authority"))),"17",(_xlfn.XLOOKUP(AY33,ud_sub_organisation[lookupValue],ud_sub_organisation[lookupKey],""))))</f>
        <v/>
      </c>
      <c r="BA33" s="3" t="str">
        <f t="shared" si="8"/>
        <v/>
      </c>
      <c r="BB33" s="3" t="str">
        <f>IF($A33="","",IF((AND($A33="ADD",OR(BA33="",BA33="Vested Assets"))),"12",(_xlfn.XLOOKUP(BA33,ud_work_category[lookupValue],ud_work_category[lookupKey],""))))</f>
        <v/>
      </c>
      <c r="BC33" s="8"/>
      <c r="BD33" s="2" t="str">
        <f t="shared" si="9"/>
        <v/>
      </c>
      <c r="BE33" s="3" t="str">
        <f t="shared" si="10"/>
        <v/>
      </c>
      <c r="BF33" s="3" t="str">
        <f>IF($A33="","",IF((AND($A33="ADD",OR(BE33="",BE33="Excellent"))),"1",(_xlfn.XLOOKUP(BE33,condition[lookupValue],condition[lookupKey],""))))</f>
        <v/>
      </c>
      <c r="BG33" s="7" t="str">
        <f t="shared" si="11"/>
        <v/>
      </c>
      <c r="BH33" s="9"/>
    </row>
    <row r="34" spans="2:60"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4"/>
      <c r="O34" s="6" t="str">
        <f t="shared" si="0"/>
        <v/>
      </c>
      <c r="P34" s="4"/>
      <c r="R34" s="3" t="str">
        <f>IF($A34="ADD",IF(NOT(ISBLANK(Q34)),_xlfn.XLOOKUP(Q34,len_adjust_rsn[lookupValue],len_adjust_rsn[lookupKey],"ERROR"),""), "")</f>
        <v/>
      </c>
      <c r="S34" s="6" t="str">
        <f t="shared" si="1"/>
        <v/>
      </c>
      <c r="T34" s="6"/>
      <c r="U34" s="6" t="str">
        <f t="shared" si="2"/>
        <v/>
      </c>
      <c r="X34" s="3" t="str">
        <f>IF($A34="ADD",IF(NOT(ISBLANK(W34)),_xlfn.XLOOKUP(W34,ud_actual_estimate[lookupValue],ud_actual_estimate[lookupKey],"ERROR"),""), "")</f>
        <v/>
      </c>
      <c r="AB34" s="3" t="str">
        <f>IF($A34="ADD",IF(NOT(ISBLANK(AA34)),_xlfn.XLOOKUP(AA34,ud_planting_medium[lookupValue],ud_planting_medium[lookupKey],"ERROR"),""), "")</f>
        <v/>
      </c>
      <c r="AK34" s="7"/>
      <c r="AL34" s="4" t="str">
        <f t="shared" ca="1" si="3"/>
        <v/>
      </c>
      <c r="AM34" s="4"/>
      <c r="AN34" s="3" t="str">
        <f t="shared" si="4"/>
        <v/>
      </c>
      <c r="AO34" s="3" t="str">
        <f>IF($A34="","",IF((AND($A34="ADD",OR(AN34="",AN34="In Use"))),"5",(_xlfn.XLOOKUP(AN34,ud_asset_status[lookupValue],ud_asset_status[lookupKey],""))))</f>
        <v/>
      </c>
      <c r="AQ34" s="3" t="str">
        <f>IF($A34="ADD",IF(NOT(ISBLANK(AP34)),_xlfn.XLOOKUP(AP34,ud_replacement_status[lookupValue],ud_replacement_status[lookupKey],"ERROR"),""), "")</f>
        <v/>
      </c>
      <c r="AR34" s="7"/>
      <c r="AT34" s="3" t="str">
        <f>IF($A34="ADD",IF(NOT(ISBLANK(AS34)),_xlfn.XLOOKUP(AS34,ar_replace_reason[lookupValue],ar_replace_reason[lookupKey],"ERROR"),""), "")</f>
        <v/>
      </c>
      <c r="AU34" s="3" t="str">
        <f t="shared" si="5"/>
        <v/>
      </c>
      <c r="AV34" s="3" t="str">
        <f>IF($A34="","",IF((AND($A34="ADD",OR(AU34="",AU34="Queenstown-Lakes District Council"))),"70",(_xlfn.XLOOKUP(AU34,ud_organisation_owner[lookupValue],ud_organisation_owner[lookupKey],""))))</f>
        <v/>
      </c>
      <c r="AW34" s="3" t="str">
        <f t="shared" si="6"/>
        <v/>
      </c>
      <c r="AX34" s="3" t="str">
        <f>IF($A34="","",IF((AND($A34="ADD",OR(AW34="",AW34="Queenstown-Lakes District Council"))),"70",(_xlfn.XLOOKUP(AW34,ud_organisation_owner[lookupValue],ud_organisation_owner[lookupKey],""))))</f>
        <v/>
      </c>
      <c r="AY34" s="3" t="str">
        <f t="shared" si="7"/>
        <v/>
      </c>
      <c r="AZ34" s="3" t="str">
        <f>IF($A34="","",IF((AND($A34="ADD",OR(AY34="",AY34="Local Authority"))),"17",(_xlfn.XLOOKUP(AY34,ud_sub_organisation[lookupValue],ud_sub_organisation[lookupKey],""))))</f>
        <v/>
      </c>
      <c r="BA34" s="3" t="str">
        <f t="shared" si="8"/>
        <v/>
      </c>
      <c r="BB34" s="3" t="str">
        <f>IF($A34="","",IF((AND($A34="ADD",OR(BA34="",BA34="Vested Assets"))),"12",(_xlfn.XLOOKUP(BA34,ud_work_category[lookupValue],ud_work_category[lookupKey],""))))</f>
        <v/>
      </c>
      <c r="BC34" s="8"/>
      <c r="BD34" s="2" t="str">
        <f t="shared" si="9"/>
        <v/>
      </c>
      <c r="BE34" s="3" t="str">
        <f t="shared" si="10"/>
        <v/>
      </c>
      <c r="BF34" s="3" t="str">
        <f>IF($A34="","",IF((AND($A34="ADD",OR(BE34="",BE34="Excellent"))),"1",(_xlfn.XLOOKUP(BE34,condition[lookupValue],condition[lookupKey],""))))</f>
        <v/>
      </c>
      <c r="BG34" s="7" t="str">
        <f t="shared" si="11"/>
        <v/>
      </c>
      <c r="BH34" s="9"/>
    </row>
    <row r="35" spans="2:60"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4"/>
      <c r="O35" s="6" t="str">
        <f t="shared" si="0"/>
        <v/>
      </c>
      <c r="P35" s="4"/>
      <c r="R35" s="3" t="str">
        <f>IF($A35="ADD",IF(NOT(ISBLANK(Q35)),_xlfn.XLOOKUP(Q35,len_adjust_rsn[lookupValue],len_adjust_rsn[lookupKey],"ERROR"),""), "")</f>
        <v/>
      </c>
      <c r="S35" s="6" t="str">
        <f t="shared" si="1"/>
        <v/>
      </c>
      <c r="T35" s="6"/>
      <c r="U35" s="6" t="str">
        <f t="shared" si="2"/>
        <v/>
      </c>
      <c r="X35" s="3" t="str">
        <f>IF($A35="ADD",IF(NOT(ISBLANK(W35)),_xlfn.XLOOKUP(W35,ud_actual_estimate[lookupValue],ud_actual_estimate[lookupKey],"ERROR"),""), "")</f>
        <v/>
      </c>
      <c r="AB35" s="3" t="str">
        <f>IF($A35="ADD",IF(NOT(ISBLANK(AA35)),_xlfn.XLOOKUP(AA35,ud_planting_medium[lookupValue],ud_planting_medium[lookupKey],"ERROR"),""), "")</f>
        <v/>
      </c>
      <c r="AK35" s="7"/>
      <c r="AL35" s="4" t="str">
        <f t="shared" ca="1" si="3"/>
        <v/>
      </c>
      <c r="AM35" s="4"/>
      <c r="AN35" s="3" t="str">
        <f t="shared" si="4"/>
        <v/>
      </c>
      <c r="AO35" s="3" t="str">
        <f>IF($A35="","",IF((AND($A35="ADD",OR(AN35="",AN35="In Use"))),"5",(_xlfn.XLOOKUP(AN35,ud_asset_status[lookupValue],ud_asset_status[lookupKey],""))))</f>
        <v/>
      </c>
      <c r="AQ35" s="3" t="str">
        <f>IF($A35="ADD",IF(NOT(ISBLANK(AP35)),_xlfn.XLOOKUP(AP35,ud_replacement_status[lookupValue],ud_replacement_status[lookupKey],"ERROR"),""), "")</f>
        <v/>
      </c>
      <c r="AR35" s="7"/>
      <c r="AT35" s="3" t="str">
        <f>IF($A35="ADD",IF(NOT(ISBLANK(AS35)),_xlfn.XLOOKUP(AS35,ar_replace_reason[lookupValue],ar_replace_reason[lookupKey],"ERROR"),""), "")</f>
        <v/>
      </c>
      <c r="AU35" s="3" t="str">
        <f t="shared" si="5"/>
        <v/>
      </c>
      <c r="AV35" s="3" t="str">
        <f>IF($A35="","",IF((AND($A35="ADD",OR(AU35="",AU35="Queenstown-Lakes District Council"))),"70",(_xlfn.XLOOKUP(AU35,ud_organisation_owner[lookupValue],ud_organisation_owner[lookupKey],""))))</f>
        <v/>
      </c>
      <c r="AW35" s="3" t="str">
        <f t="shared" si="6"/>
        <v/>
      </c>
      <c r="AX35" s="3" t="str">
        <f>IF($A35="","",IF((AND($A35="ADD",OR(AW35="",AW35="Queenstown-Lakes District Council"))),"70",(_xlfn.XLOOKUP(AW35,ud_organisation_owner[lookupValue],ud_organisation_owner[lookupKey],""))))</f>
        <v/>
      </c>
      <c r="AY35" s="3" t="str">
        <f t="shared" si="7"/>
        <v/>
      </c>
      <c r="AZ35" s="3" t="str">
        <f>IF($A35="","",IF((AND($A35="ADD",OR(AY35="",AY35="Local Authority"))),"17",(_xlfn.XLOOKUP(AY35,ud_sub_organisation[lookupValue],ud_sub_organisation[lookupKey],""))))</f>
        <v/>
      </c>
      <c r="BA35" s="3" t="str">
        <f t="shared" si="8"/>
        <v/>
      </c>
      <c r="BB35" s="3" t="str">
        <f>IF($A35="","",IF((AND($A35="ADD",OR(BA35="",BA35="Vested Assets"))),"12",(_xlfn.XLOOKUP(BA35,ud_work_category[lookupValue],ud_work_category[lookupKey],""))))</f>
        <v/>
      </c>
      <c r="BC35" s="8"/>
      <c r="BD35" s="2" t="str">
        <f t="shared" si="9"/>
        <v/>
      </c>
      <c r="BE35" s="3" t="str">
        <f t="shared" si="10"/>
        <v/>
      </c>
      <c r="BF35" s="3" t="str">
        <f>IF($A35="","",IF((AND($A35="ADD",OR(BE35="",BE35="Excellent"))),"1",(_xlfn.XLOOKUP(BE35,condition[lookupValue],condition[lookupKey],""))))</f>
        <v/>
      </c>
      <c r="BG35" s="7" t="str">
        <f t="shared" si="11"/>
        <v/>
      </c>
      <c r="BH35" s="9"/>
    </row>
    <row r="36" spans="2:60"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4"/>
      <c r="O36" s="6" t="str">
        <f t="shared" si="0"/>
        <v/>
      </c>
      <c r="P36" s="4"/>
      <c r="R36" s="3" t="str">
        <f>IF($A36="ADD",IF(NOT(ISBLANK(Q36)),_xlfn.XLOOKUP(Q36,len_adjust_rsn[lookupValue],len_adjust_rsn[lookupKey],"ERROR"),""), "")</f>
        <v/>
      </c>
      <c r="S36" s="6" t="str">
        <f t="shared" si="1"/>
        <v/>
      </c>
      <c r="T36" s="6"/>
      <c r="U36" s="6" t="str">
        <f t="shared" si="2"/>
        <v/>
      </c>
      <c r="X36" s="3" t="str">
        <f>IF($A36="ADD",IF(NOT(ISBLANK(W36)),_xlfn.XLOOKUP(W36,ud_actual_estimate[lookupValue],ud_actual_estimate[lookupKey],"ERROR"),""), "")</f>
        <v/>
      </c>
      <c r="AB36" s="3" t="str">
        <f>IF($A36="ADD",IF(NOT(ISBLANK(AA36)),_xlfn.XLOOKUP(AA36,ud_planting_medium[lookupValue],ud_planting_medium[lookupKey],"ERROR"),""), "")</f>
        <v/>
      </c>
      <c r="AK36" s="7"/>
      <c r="AL36" s="4" t="str">
        <f t="shared" ca="1" si="3"/>
        <v/>
      </c>
      <c r="AM36" s="4"/>
      <c r="AN36" s="3" t="str">
        <f t="shared" si="4"/>
        <v/>
      </c>
      <c r="AO36" s="3" t="str">
        <f>IF($A36="","",IF((AND($A36="ADD",OR(AN36="",AN36="In Use"))),"5",(_xlfn.XLOOKUP(AN36,ud_asset_status[lookupValue],ud_asset_status[lookupKey],""))))</f>
        <v/>
      </c>
      <c r="AQ36" s="3" t="str">
        <f>IF($A36="ADD",IF(NOT(ISBLANK(AP36)),_xlfn.XLOOKUP(AP36,ud_replacement_status[lookupValue],ud_replacement_status[lookupKey],"ERROR"),""), "")</f>
        <v/>
      </c>
      <c r="AR36" s="7"/>
      <c r="AT36" s="3" t="str">
        <f>IF($A36="ADD",IF(NOT(ISBLANK(AS36)),_xlfn.XLOOKUP(AS36,ar_replace_reason[lookupValue],ar_replace_reason[lookupKey],"ERROR"),""), "")</f>
        <v/>
      </c>
      <c r="AU36" s="3" t="str">
        <f t="shared" si="5"/>
        <v/>
      </c>
      <c r="AV36" s="3" t="str">
        <f>IF($A36="","",IF((AND($A36="ADD",OR(AU36="",AU36="Queenstown-Lakes District Council"))),"70",(_xlfn.XLOOKUP(AU36,ud_organisation_owner[lookupValue],ud_organisation_owner[lookupKey],""))))</f>
        <v/>
      </c>
      <c r="AW36" s="3" t="str">
        <f t="shared" si="6"/>
        <v/>
      </c>
      <c r="AX36" s="3" t="str">
        <f>IF($A36="","",IF((AND($A36="ADD",OR(AW36="",AW36="Queenstown-Lakes District Council"))),"70",(_xlfn.XLOOKUP(AW36,ud_organisation_owner[lookupValue],ud_organisation_owner[lookupKey],""))))</f>
        <v/>
      </c>
      <c r="AY36" s="3" t="str">
        <f t="shared" si="7"/>
        <v/>
      </c>
      <c r="AZ36" s="3" t="str">
        <f>IF($A36="","",IF((AND($A36="ADD",OR(AY36="",AY36="Local Authority"))),"17",(_xlfn.XLOOKUP(AY36,ud_sub_organisation[lookupValue],ud_sub_organisation[lookupKey],""))))</f>
        <v/>
      </c>
      <c r="BA36" s="3" t="str">
        <f t="shared" si="8"/>
        <v/>
      </c>
      <c r="BB36" s="3" t="str">
        <f>IF($A36="","",IF((AND($A36="ADD",OR(BA36="",BA36="Vested Assets"))),"12",(_xlfn.XLOOKUP(BA36,ud_work_category[lookupValue],ud_work_category[lookupKey],""))))</f>
        <v/>
      </c>
      <c r="BC36" s="8"/>
      <c r="BD36" s="2" t="str">
        <f t="shared" si="9"/>
        <v/>
      </c>
      <c r="BE36" s="3" t="str">
        <f t="shared" si="10"/>
        <v/>
      </c>
      <c r="BF36" s="3" t="str">
        <f>IF($A36="","",IF((AND($A36="ADD",OR(BE36="",BE36="Excellent"))),"1",(_xlfn.XLOOKUP(BE36,condition[lookupValue],condition[lookupKey],""))))</f>
        <v/>
      </c>
      <c r="BG36" s="7" t="str">
        <f t="shared" si="11"/>
        <v/>
      </c>
      <c r="BH36" s="9"/>
    </row>
    <row r="37" spans="2:60"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4"/>
      <c r="O37" s="6" t="str">
        <f t="shared" si="0"/>
        <v/>
      </c>
      <c r="P37" s="4"/>
      <c r="R37" s="3" t="str">
        <f>IF($A37="ADD",IF(NOT(ISBLANK(Q37)),_xlfn.XLOOKUP(Q37,len_adjust_rsn[lookupValue],len_adjust_rsn[lookupKey],"ERROR"),""), "")</f>
        <v/>
      </c>
      <c r="S37" s="6" t="str">
        <f t="shared" si="1"/>
        <v/>
      </c>
      <c r="T37" s="6"/>
      <c r="U37" s="6" t="str">
        <f t="shared" si="2"/>
        <v/>
      </c>
      <c r="X37" s="3" t="str">
        <f>IF($A37="ADD",IF(NOT(ISBLANK(W37)),_xlfn.XLOOKUP(W37,ud_actual_estimate[lookupValue],ud_actual_estimate[lookupKey],"ERROR"),""), "")</f>
        <v/>
      </c>
      <c r="AB37" s="3" t="str">
        <f>IF($A37="ADD",IF(NOT(ISBLANK(AA37)),_xlfn.XLOOKUP(AA37,ud_planting_medium[lookupValue],ud_planting_medium[lookupKey],"ERROR"),""), "")</f>
        <v/>
      </c>
      <c r="AK37" s="7"/>
      <c r="AL37" s="4" t="str">
        <f t="shared" ca="1" si="3"/>
        <v/>
      </c>
      <c r="AM37" s="4"/>
      <c r="AN37" s="3" t="str">
        <f t="shared" si="4"/>
        <v/>
      </c>
      <c r="AO37" s="3" t="str">
        <f>IF($A37="","",IF((AND($A37="ADD",OR(AN37="",AN37="In Use"))),"5",(_xlfn.XLOOKUP(AN37,ud_asset_status[lookupValue],ud_asset_status[lookupKey],""))))</f>
        <v/>
      </c>
      <c r="AQ37" s="3" t="str">
        <f>IF($A37="ADD",IF(NOT(ISBLANK(AP37)),_xlfn.XLOOKUP(AP37,ud_replacement_status[lookupValue],ud_replacement_status[lookupKey],"ERROR"),""), "")</f>
        <v/>
      </c>
      <c r="AR37" s="7"/>
      <c r="AT37" s="3" t="str">
        <f>IF($A37="ADD",IF(NOT(ISBLANK(AS37)),_xlfn.XLOOKUP(AS37,ar_replace_reason[lookupValue],ar_replace_reason[lookupKey],"ERROR"),""), "")</f>
        <v/>
      </c>
      <c r="AU37" s="3" t="str">
        <f t="shared" si="5"/>
        <v/>
      </c>
      <c r="AV37" s="3" t="str">
        <f>IF($A37="","",IF((AND($A37="ADD",OR(AU37="",AU37="Queenstown-Lakes District Council"))),"70",(_xlfn.XLOOKUP(AU37,ud_organisation_owner[lookupValue],ud_organisation_owner[lookupKey],""))))</f>
        <v/>
      </c>
      <c r="AW37" s="3" t="str">
        <f t="shared" si="6"/>
        <v/>
      </c>
      <c r="AX37" s="3" t="str">
        <f>IF($A37="","",IF((AND($A37="ADD",OR(AW37="",AW37="Queenstown-Lakes District Council"))),"70",(_xlfn.XLOOKUP(AW37,ud_organisation_owner[lookupValue],ud_organisation_owner[lookupKey],""))))</f>
        <v/>
      </c>
      <c r="AY37" s="3" t="str">
        <f t="shared" si="7"/>
        <v/>
      </c>
      <c r="AZ37" s="3" t="str">
        <f>IF($A37="","",IF((AND($A37="ADD",OR(AY37="",AY37="Local Authority"))),"17",(_xlfn.XLOOKUP(AY37,ud_sub_organisation[lookupValue],ud_sub_organisation[lookupKey],""))))</f>
        <v/>
      </c>
      <c r="BA37" s="3" t="str">
        <f t="shared" si="8"/>
        <v/>
      </c>
      <c r="BB37" s="3" t="str">
        <f>IF($A37="","",IF((AND($A37="ADD",OR(BA37="",BA37="Vested Assets"))),"12",(_xlfn.XLOOKUP(BA37,ud_work_category[lookupValue],ud_work_category[lookupKey],""))))</f>
        <v/>
      </c>
      <c r="BC37" s="8"/>
      <c r="BD37" s="2" t="str">
        <f t="shared" si="9"/>
        <v/>
      </c>
      <c r="BE37" s="3" t="str">
        <f t="shared" si="10"/>
        <v/>
      </c>
      <c r="BF37" s="3" t="str">
        <f>IF($A37="","",IF((AND($A37="ADD",OR(BE37="",BE37="Excellent"))),"1",(_xlfn.XLOOKUP(BE37,condition[lookupValue],condition[lookupKey],""))))</f>
        <v/>
      </c>
      <c r="BG37" s="7" t="str">
        <f t="shared" si="11"/>
        <v/>
      </c>
      <c r="BH37" s="9"/>
    </row>
    <row r="38" spans="2:60"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4"/>
      <c r="O38" s="6" t="str">
        <f t="shared" si="0"/>
        <v/>
      </c>
      <c r="P38" s="4"/>
      <c r="R38" s="3" t="str">
        <f>IF($A38="ADD",IF(NOT(ISBLANK(Q38)),_xlfn.XLOOKUP(Q38,len_adjust_rsn[lookupValue],len_adjust_rsn[lookupKey],"ERROR"),""), "")</f>
        <v/>
      </c>
      <c r="S38" s="6" t="str">
        <f t="shared" si="1"/>
        <v/>
      </c>
      <c r="T38" s="6"/>
      <c r="U38" s="6" t="str">
        <f t="shared" si="2"/>
        <v/>
      </c>
      <c r="X38" s="3" t="str">
        <f>IF($A38="ADD",IF(NOT(ISBLANK(W38)),_xlfn.XLOOKUP(W38,ud_actual_estimate[lookupValue],ud_actual_estimate[lookupKey],"ERROR"),""), "")</f>
        <v/>
      </c>
      <c r="AB38" s="3" t="str">
        <f>IF($A38="ADD",IF(NOT(ISBLANK(AA38)),_xlfn.XLOOKUP(AA38,ud_planting_medium[lookupValue],ud_planting_medium[lookupKey],"ERROR"),""), "")</f>
        <v/>
      </c>
      <c r="AK38" s="7"/>
      <c r="AL38" s="4" t="str">
        <f t="shared" ca="1" si="3"/>
        <v/>
      </c>
      <c r="AM38" s="4"/>
      <c r="AN38" s="3" t="str">
        <f t="shared" si="4"/>
        <v/>
      </c>
      <c r="AO38" s="3" t="str">
        <f>IF($A38="","",IF((AND($A38="ADD",OR(AN38="",AN38="In Use"))),"5",(_xlfn.XLOOKUP(AN38,ud_asset_status[lookupValue],ud_asset_status[lookupKey],""))))</f>
        <v/>
      </c>
      <c r="AQ38" s="3" t="str">
        <f>IF($A38="ADD",IF(NOT(ISBLANK(AP38)),_xlfn.XLOOKUP(AP38,ud_replacement_status[lookupValue],ud_replacement_status[lookupKey],"ERROR"),""), "")</f>
        <v/>
      </c>
      <c r="AR38" s="7"/>
      <c r="AT38" s="3" t="str">
        <f>IF($A38="ADD",IF(NOT(ISBLANK(AS38)),_xlfn.XLOOKUP(AS38,ar_replace_reason[lookupValue],ar_replace_reason[lookupKey],"ERROR"),""), "")</f>
        <v/>
      </c>
      <c r="AU38" s="3" t="str">
        <f t="shared" si="5"/>
        <v/>
      </c>
      <c r="AV38" s="3" t="str">
        <f>IF($A38="","",IF((AND($A38="ADD",OR(AU38="",AU38="Queenstown-Lakes District Council"))),"70",(_xlfn.XLOOKUP(AU38,ud_organisation_owner[lookupValue],ud_organisation_owner[lookupKey],""))))</f>
        <v/>
      </c>
      <c r="AW38" s="3" t="str">
        <f t="shared" si="6"/>
        <v/>
      </c>
      <c r="AX38" s="3" t="str">
        <f>IF($A38="","",IF((AND($A38="ADD",OR(AW38="",AW38="Queenstown-Lakes District Council"))),"70",(_xlfn.XLOOKUP(AW38,ud_organisation_owner[lookupValue],ud_organisation_owner[lookupKey],""))))</f>
        <v/>
      </c>
      <c r="AY38" s="3" t="str">
        <f t="shared" si="7"/>
        <v/>
      </c>
      <c r="AZ38" s="3" t="str">
        <f>IF($A38="","",IF((AND($A38="ADD",OR(AY38="",AY38="Local Authority"))),"17",(_xlfn.XLOOKUP(AY38,ud_sub_organisation[lookupValue],ud_sub_organisation[lookupKey],""))))</f>
        <v/>
      </c>
      <c r="BA38" s="3" t="str">
        <f t="shared" si="8"/>
        <v/>
      </c>
      <c r="BB38" s="3" t="str">
        <f>IF($A38="","",IF((AND($A38="ADD",OR(BA38="",BA38="Vested Assets"))),"12",(_xlfn.XLOOKUP(BA38,ud_work_category[lookupValue],ud_work_category[lookupKey],""))))</f>
        <v/>
      </c>
      <c r="BC38" s="8"/>
      <c r="BD38" s="2" t="str">
        <f t="shared" si="9"/>
        <v/>
      </c>
      <c r="BE38" s="3" t="str">
        <f t="shared" si="10"/>
        <v/>
      </c>
      <c r="BF38" s="3" t="str">
        <f>IF($A38="","",IF((AND($A38="ADD",OR(BE38="",BE38="Excellent"))),"1",(_xlfn.XLOOKUP(BE38,condition[lookupValue],condition[lookupKey],""))))</f>
        <v/>
      </c>
      <c r="BG38" s="7" t="str">
        <f t="shared" si="11"/>
        <v/>
      </c>
      <c r="BH38" s="9"/>
    </row>
    <row r="39" spans="2:60"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4"/>
      <c r="O39" s="6" t="str">
        <f t="shared" si="0"/>
        <v/>
      </c>
      <c r="P39" s="4"/>
      <c r="R39" s="3" t="str">
        <f>IF($A39="ADD",IF(NOT(ISBLANK(Q39)),_xlfn.XLOOKUP(Q39,len_adjust_rsn[lookupValue],len_adjust_rsn[lookupKey],"ERROR"),""), "")</f>
        <v/>
      </c>
      <c r="S39" s="6" t="str">
        <f t="shared" si="1"/>
        <v/>
      </c>
      <c r="T39" s="6"/>
      <c r="U39" s="6" t="str">
        <f t="shared" si="2"/>
        <v/>
      </c>
      <c r="X39" s="3" t="str">
        <f>IF($A39="ADD",IF(NOT(ISBLANK(W39)),_xlfn.XLOOKUP(W39,ud_actual_estimate[lookupValue],ud_actual_estimate[lookupKey],"ERROR"),""), "")</f>
        <v/>
      </c>
      <c r="AB39" s="3" t="str">
        <f>IF($A39="ADD",IF(NOT(ISBLANK(AA39)),_xlfn.XLOOKUP(AA39,ud_planting_medium[lookupValue],ud_planting_medium[lookupKey],"ERROR"),""), "")</f>
        <v/>
      </c>
      <c r="AK39" s="7"/>
      <c r="AL39" s="4" t="str">
        <f t="shared" ca="1" si="3"/>
        <v/>
      </c>
      <c r="AM39" s="4"/>
      <c r="AN39" s="3" t="str">
        <f t="shared" si="4"/>
        <v/>
      </c>
      <c r="AO39" s="3" t="str">
        <f>IF($A39="","",IF((AND($A39="ADD",OR(AN39="",AN39="In Use"))),"5",(_xlfn.XLOOKUP(AN39,ud_asset_status[lookupValue],ud_asset_status[lookupKey],""))))</f>
        <v/>
      </c>
      <c r="AQ39" s="3" t="str">
        <f>IF($A39="ADD",IF(NOT(ISBLANK(AP39)),_xlfn.XLOOKUP(AP39,ud_replacement_status[lookupValue],ud_replacement_status[lookupKey],"ERROR"),""), "")</f>
        <v/>
      </c>
      <c r="AR39" s="7"/>
      <c r="AT39" s="3" t="str">
        <f>IF($A39="ADD",IF(NOT(ISBLANK(AS39)),_xlfn.XLOOKUP(AS39,ar_replace_reason[lookupValue],ar_replace_reason[lookupKey],"ERROR"),""), "")</f>
        <v/>
      </c>
      <c r="AU39" s="3" t="str">
        <f t="shared" si="5"/>
        <v/>
      </c>
      <c r="AV39" s="3" t="str">
        <f>IF($A39="","",IF((AND($A39="ADD",OR(AU39="",AU39="Queenstown-Lakes District Council"))),"70",(_xlfn.XLOOKUP(AU39,ud_organisation_owner[lookupValue],ud_organisation_owner[lookupKey],""))))</f>
        <v/>
      </c>
      <c r="AW39" s="3" t="str">
        <f t="shared" si="6"/>
        <v/>
      </c>
      <c r="AX39" s="3" t="str">
        <f>IF($A39="","",IF((AND($A39="ADD",OR(AW39="",AW39="Queenstown-Lakes District Council"))),"70",(_xlfn.XLOOKUP(AW39,ud_organisation_owner[lookupValue],ud_organisation_owner[lookupKey],""))))</f>
        <v/>
      </c>
      <c r="AY39" s="3" t="str">
        <f t="shared" si="7"/>
        <v/>
      </c>
      <c r="AZ39" s="3" t="str">
        <f>IF($A39="","",IF((AND($A39="ADD",OR(AY39="",AY39="Local Authority"))),"17",(_xlfn.XLOOKUP(AY39,ud_sub_organisation[lookupValue],ud_sub_organisation[lookupKey],""))))</f>
        <v/>
      </c>
      <c r="BA39" s="3" t="str">
        <f t="shared" si="8"/>
        <v/>
      </c>
      <c r="BB39" s="3" t="str">
        <f>IF($A39="","",IF((AND($A39="ADD",OR(BA39="",BA39="Vested Assets"))),"12",(_xlfn.XLOOKUP(BA39,ud_work_category[lookupValue],ud_work_category[lookupKey],""))))</f>
        <v/>
      </c>
      <c r="BC39" s="8"/>
      <c r="BD39" s="2" t="str">
        <f t="shared" si="9"/>
        <v/>
      </c>
      <c r="BE39" s="3" t="str">
        <f t="shared" si="10"/>
        <v/>
      </c>
      <c r="BF39" s="3" t="str">
        <f>IF($A39="","",IF((AND($A39="ADD",OR(BE39="",BE39="Excellent"))),"1",(_xlfn.XLOOKUP(BE39,condition[lookupValue],condition[lookupKey],""))))</f>
        <v/>
      </c>
      <c r="BG39" s="7" t="str">
        <f t="shared" si="11"/>
        <v/>
      </c>
      <c r="BH39" s="9"/>
    </row>
    <row r="40" spans="2:60"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4"/>
      <c r="O40" s="6" t="str">
        <f t="shared" si="0"/>
        <v/>
      </c>
      <c r="P40" s="4"/>
      <c r="R40" s="3" t="str">
        <f>IF($A40="ADD",IF(NOT(ISBLANK(Q40)),_xlfn.XLOOKUP(Q40,len_adjust_rsn[lookupValue],len_adjust_rsn[lookupKey],"ERROR"),""), "")</f>
        <v/>
      </c>
      <c r="S40" s="6" t="str">
        <f t="shared" si="1"/>
        <v/>
      </c>
      <c r="T40" s="6"/>
      <c r="U40" s="6" t="str">
        <f t="shared" si="2"/>
        <v/>
      </c>
      <c r="X40" s="3" t="str">
        <f>IF($A40="ADD",IF(NOT(ISBLANK(W40)),_xlfn.XLOOKUP(W40,ud_actual_estimate[lookupValue],ud_actual_estimate[lookupKey],"ERROR"),""), "")</f>
        <v/>
      </c>
      <c r="AB40" s="3" t="str">
        <f>IF($A40="ADD",IF(NOT(ISBLANK(AA40)),_xlfn.XLOOKUP(AA40,ud_planting_medium[lookupValue],ud_planting_medium[lookupKey],"ERROR"),""), "")</f>
        <v/>
      </c>
      <c r="AK40" s="7"/>
      <c r="AL40" s="4" t="str">
        <f t="shared" ca="1" si="3"/>
        <v/>
      </c>
      <c r="AM40" s="4"/>
      <c r="AN40" s="3" t="str">
        <f t="shared" si="4"/>
        <v/>
      </c>
      <c r="AO40" s="3" t="str">
        <f>IF($A40="","",IF((AND($A40="ADD",OR(AN40="",AN40="In Use"))),"5",(_xlfn.XLOOKUP(AN40,ud_asset_status[lookupValue],ud_asset_status[lookupKey],""))))</f>
        <v/>
      </c>
      <c r="AQ40" s="3" t="str">
        <f>IF($A40="ADD",IF(NOT(ISBLANK(AP40)),_xlfn.XLOOKUP(AP40,ud_replacement_status[lookupValue],ud_replacement_status[lookupKey],"ERROR"),""), "")</f>
        <v/>
      </c>
      <c r="AR40" s="7"/>
      <c r="AT40" s="3" t="str">
        <f>IF($A40="ADD",IF(NOT(ISBLANK(AS40)),_xlfn.XLOOKUP(AS40,ar_replace_reason[lookupValue],ar_replace_reason[lookupKey],"ERROR"),""), "")</f>
        <v/>
      </c>
      <c r="AU40" s="3" t="str">
        <f t="shared" si="5"/>
        <v/>
      </c>
      <c r="AV40" s="3" t="str">
        <f>IF($A40="","",IF((AND($A40="ADD",OR(AU40="",AU40="Queenstown-Lakes District Council"))),"70",(_xlfn.XLOOKUP(AU40,ud_organisation_owner[lookupValue],ud_organisation_owner[lookupKey],""))))</f>
        <v/>
      </c>
      <c r="AW40" s="3" t="str">
        <f t="shared" si="6"/>
        <v/>
      </c>
      <c r="AX40" s="3" t="str">
        <f>IF($A40="","",IF((AND($A40="ADD",OR(AW40="",AW40="Queenstown-Lakes District Council"))),"70",(_xlfn.XLOOKUP(AW40,ud_organisation_owner[lookupValue],ud_organisation_owner[lookupKey],""))))</f>
        <v/>
      </c>
      <c r="AY40" s="3" t="str">
        <f t="shared" si="7"/>
        <v/>
      </c>
      <c r="AZ40" s="3" t="str">
        <f>IF($A40="","",IF((AND($A40="ADD",OR(AY40="",AY40="Local Authority"))),"17",(_xlfn.XLOOKUP(AY40,ud_sub_organisation[lookupValue],ud_sub_organisation[lookupKey],""))))</f>
        <v/>
      </c>
      <c r="BA40" s="3" t="str">
        <f t="shared" si="8"/>
        <v/>
      </c>
      <c r="BB40" s="3" t="str">
        <f>IF($A40="","",IF((AND($A40="ADD",OR(BA40="",BA40="Vested Assets"))),"12",(_xlfn.XLOOKUP(BA40,ud_work_category[lookupValue],ud_work_category[lookupKey],""))))</f>
        <v/>
      </c>
      <c r="BC40" s="8"/>
      <c r="BD40" s="2" t="str">
        <f t="shared" si="9"/>
        <v/>
      </c>
      <c r="BE40" s="3" t="str">
        <f t="shared" si="10"/>
        <v/>
      </c>
      <c r="BF40" s="3" t="str">
        <f>IF($A40="","",IF((AND($A40="ADD",OR(BE40="",BE40="Excellent"))),"1",(_xlfn.XLOOKUP(BE40,condition[lookupValue],condition[lookupKey],""))))</f>
        <v/>
      </c>
      <c r="BG40" s="7" t="str">
        <f t="shared" si="11"/>
        <v/>
      </c>
      <c r="BH40" s="9"/>
    </row>
    <row r="41" spans="2:60"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4"/>
      <c r="O41" s="6" t="str">
        <f t="shared" si="0"/>
        <v/>
      </c>
      <c r="P41" s="4"/>
      <c r="R41" s="3" t="str">
        <f>IF($A41="ADD",IF(NOT(ISBLANK(Q41)),_xlfn.XLOOKUP(Q41,len_adjust_rsn[lookupValue],len_adjust_rsn[lookupKey],"ERROR"),""), "")</f>
        <v/>
      </c>
      <c r="S41" s="6" t="str">
        <f t="shared" si="1"/>
        <v/>
      </c>
      <c r="T41" s="6"/>
      <c r="U41" s="6" t="str">
        <f t="shared" si="2"/>
        <v/>
      </c>
      <c r="X41" s="3" t="str">
        <f>IF($A41="ADD",IF(NOT(ISBLANK(W41)),_xlfn.XLOOKUP(W41,ud_actual_estimate[lookupValue],ud_actual_estimate[lookupKey],"ERROR"),""), "")</f>
        <v/>
      </c>
      <c r="AB41" s="3" t="str">
        <f>IF($A41="ADD",IF(NOT(ISBLANK(AA41)),_xlfn.XLOOKUP(AA41,ud_planting_medium[lookupValue],ud_planting_medium[lookupKey],"ERROR"),""), "")</f>
        <v/>
      </c>
      <c r="AK41" s="7"/>
      <c r="AL41" s="4" t="str">
        <f t="shared" ca="1" si="3"/>
        <v/>
      </c>
      <c r="AM41" s="4"/>
      <c r="AN41" s="3" t="str">
        <f t="shared" si="4"/>
        <v/>
      </c>
      <c r="AO41" s="3" t="str">
        <f>IF($A41="","",IF((AND($A41="ADD",OR(AN41="",AN41="In Use"))),"5",(_xlfn.XLOOKUP(AN41,ud_asset_status[lookupValue],ud_asset_status[lookupKey],""))))</f>
        <v/>
      </c>
      <c r="AQ41" s="3" t="str">
        <f>IF($A41="ADD",IF(NOT(ISBLANK(AP41)),_xlfn.XLOOKUP(AP41,ud_replacement_status[lookupValue],ud_replacement_status[lookupKey],"ERROR"),""), "")</f>
        <v/>
      </c>
      <c r="AR41" s="7"/>
      <c r="AT41" s="3" t="str">
        <f>IF($A41="ADD",IF(NOT(ISBLANK(AS41)),_xlfn.XLOOKUP(AS41,ar_replace_reason[lookupValue],ar_replace_reason[lookupKey],"ERROR"),""), "")</f>
        <v/>
      </c>
      <c r="AU41" s="3" t="str">
        <f t="shared" si="5"/>
        <v/>
      </c>
      <c r="AV41" s="3" t="str">
        <f>IF($A41="","",IF((AND($A41="ADD",OR(AU41="",AU41="Queenstown-Lakes District Council"))),"70",(_xlfn.XLOOKUP(AU41,ud_organisation_owner[lookupValue],ud_organisation_owner[lookupKey],""))))</f>
        <v/>
      </c>
      <c r="AW41" s="3" t="str">
        <f t="shared" si="6"/>
        <v/>
      </c>
      <c r="AX41" s="3" t="str">
        <f>IF($A41="","",IF((AND($A41="ADD",OR(AW41="",AW41="Queenstown-Lakes District Council"))),"70",(_xlfn.XLOOKUP(AW41,ud_organisation_owner[lookupValue],ud_organisation_owner[lookupKey],""))))</f>
        <v/>
      </c>
      <c r="AY41" s="3" t="str">
        <f t="shared" si="7"/>
        <v/>
      </c>
      <c r="AZ41" s="3" t="str">
        <f>IF($A41="","",IF((AND($A41="ADD",OR(AY41="",AY41="Local Authority"))),"17",(_xlfn.XLOOKUP(AY41,ud_sub_organisation[lookupValue],ud_sub_organisation[lookupKey],""))))</f>
        <v/>
      </c>
      <c r="BA41" s="3" t="str">
        <f t="shared" si="8"/>
        <v/>
      </c>
      <c r="BB41" s="3" t="str">
        <f>IF($A41="","",IF((AND($A41="ADD",OR(BA41="",BA41="Vested Assets"))),"12",(_xlfn.XLOOKUP(BA41,ud_work_category[lookupValue],ud_work_category[lookupKey],""))))</f>
        <v/>
      </c>
      <c r="BC41" s="8"/>
      <c r="BD41" s="2" t="str">
        <f t="shared" si="9"/>
        <v/>
      </c>
      <c r="BE41" s="3" t="str">
        <f t="shared" si="10"/>
        <v/>
      </c>
      <c r="BF41" s="3" t="str">
        <f>IF($A41="","",IF((AND($A41="ADD",OR(BE41="",BE41="Excellent"))),"1",(_xlfn.XLOOKUP(BE41,condition[lookupValue],condition[lookupKey],""))))</f>
        <v/>
      </c>
      <c r="BG41" s="7" t="str">
        <f t="shared" si="11"/>
        <v/>
      </c>
      <c r="BH41" s="9"/>
    </row>
    <row r="42" spans="2:60"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4"/>
      <c r="O42" s="6" t="str">
        <f t="shared" si="0"/>
        <v/>
      </c>
      <c r="P42" s="4"/>
      <c r="R42" s="3" t="str">
        <f>IF($A42="ADD",IF(NOT(ISBLANK(Q42)),_xlfn.XLOOKUP(Q42,len_adjust_rsn[lookupValue],len_adjust_rsn[lookupKey],"ERROR"),""), "")</f>
        <v/>
      </c>
      <c r="S42" s="6" t="str">
        <f t="shared" si="1"/>
        <v/>
      </c>
      <c r="T42" s="6"/>
      <c r="U42" s="6" t="str">
        <f t="shared" si="2"/>
        <v/>
      </c>
      <c r="X42" s="3" t="str">
        <f>IF($A42="ADD",IF(NOT(ISBLANK(W42)),_xlfn.XLOOKUP(W42,ud_actual_estimate[lookupValue],ud_actual_estimate[lookupKey],"ERROR"),""), "")</f>
        <v/>
      </c>
      <c r="AB42" s="3" t="str">
        <f>IF($A42="ADD",IF(NOT(ISBLANK(AA42)),_xlfn.XLOOKUP(AA42,ud_planting_medium[lookupValue],ud_planting_medium[lookupKey],"ERROR"),""), "")</f>
        <v/>
      </c>
      <c r="AK42" s="7"/>
      <c r="AL42" s="4" t="str">
        <f t="shared" ca="1" si="3"/>
        <v/>
      </c>
      <c r="AM42" s="4"/>
      <c r="AN42" s="3" t="str">
        <f t="shared" si="4"/>
        <v/>
      </c>
      <c r="AO42" s="3" t="str">
        <f>IF($A42="","",IF((AND($A42="ADD",OR(AN42="",AN42="In Use"))),"5",(_xlfn.XLOOKUP(AN42,ud_asset_status[lookupValue],ud_asset_status[lookupKey],""))))</f>
        <v/>
      </c>
      <c r="AQ42" s="3" t="str">
        <f>IF($A42="ADD",IF(NOT(ISBLANK(AP42)),_xlfn.XLOOKUP(AP42,ud_replacement_status[lookupValue],ud_replacement_status[lookupKey],"ERROR"),""), "")</f>
        <v/>
      </c>
      <c r="AR42" s="7"/>
      <c r="AT42" s="3" t="str">
        <f>IF($A42="ADD",IF(NOT(ISBLANK(AS42)),_xlfn.XLOOKUP(AS42,ar_replace_reason[lookupValue],ar_replace_reason[lookupKey],"ERROR"),""), "")</f>
        <v/>
      </c>
      <c r="AU42" s="3" t="str">
        <f t="shared" si="5"/>
        <v/>
      </c>
      <c r="AV42" s="3" t="str">
        <f>IF($A42="","",IF((AND($A42="ADD",OR(AU42="",AU42="Queenstown-Lakes District Council"))),"70",(_xlfn.XLOOKUP(AU42,ud_organisation_owner[lookupValue],ud_organisation_owner[lookupKey],""))))</f>
        <v/>
      </c>
      <c r="AW42" s="3" t="str">
        <f t="shared" si="6"/>
        <v/>
      </c>
      <c r="AX42" s="3" t="str">
        <f>IF($A42="","",IF((AND($A42="ADD",OR(AW42="",AW42="Queenstown-Lakes District Council"))),"70",(_xlfn.XLOOKUP(AW42,ud_organisation_owner[lookupValue],ud_organisation_owner[lookupKey],""))))</f>
        <v/>
      </c>
      <c r="AY42" s="3" t="str">
        <f t="shared" si="7"/>
        <v/>
      </c>
      <c r="AZ42" s="3" t="str">
        <f>IF($A42="","",IF((AND($A42="ADD",OR(AY42="",AY42="Local Authority"))),"17",(_xlfn.XLOOKUP(AY42,ud_sub_organisation[lookupValue],ud_sub_organisation[lookupKey],""))))</f>
        <v/>
      </c>
      <c r="BA42" s="3" t="str">
        <f t="shared" si="8"/>
        <v/>
      </c>
      <c r="BB42" s="3" t="str">
        <f>IF($A42="","",IF((AND($A42="ADD",OR(BA42="",BA42="Vested Assets"))),"12",(_xlfn.XLOOKUP(BA42,ud_work_category[lookupValue],ud_work_category[lookupKey],""))))</f>
        <v/>
      </c>
      <c r="BC42" s="8"/>
      <c r="BD42" s="2" t="str">
        <f t="shared" si="9"/>
        <v/>
      </c>
      <c r="BE42" s="3" t="str">
        <f t="shared" si="10"/>
        <v/>
      </c>
      <c r="BF42" s="3" t="str">
        <f>IF($A42="","",IF((AND($A42="ADD",OR(BE42="",BE42="Excellent"))),"1",(_xlfn.XLOOKUP(BE42,condition[lookupValue],condition[lookupKey],""))))</f>
        <v/>
      </c>
      <c r="BG42" s="7" t="str">
        <f t="shared" si="11"/>
        <v/>
      </c>
      <c r="BH42" s="9"/>
    </row>
    <row r="43" spans="2:60"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4"/>
      <c r="O43" s="6" t="str">
        <f t="shared" si="0"/>
        <v/>
      </c>
      <c r="P43" s="4"/>
      <c r="R43" s="3" t="str">
        <f>IF($A43="ADD",IF(NOT(ISBLANK(Q43)),_xlfn.XLOOKUP(Q43,len_adjust_rsn[lookupValue],len_adjust_rsn[lookupKey],"ERROR"),""), "")</f>
        <v/>
      </c>
      <c r="S43" s="6" t="str">
        <f t="shared" si="1"/>
        <v/>
      </c>
      <c r="T43" s="6"/>
      <c r="U43" s="6" t="str">
        <f t="shared" si="2"/>
        <v/>
      </c>
      <c r="X43" s="3" t="str">
        <f>IF($A43="ADD",IF(NOT(ISBLANK(W43)),_xlfn.XLOOKUP(W43,ud_actual_estimate[lookupValue],ud_actual_estimate[lookupKey],"ERROR"),""), "")</f>
        <v/>
      </c>
      <c r="AB43" s="3" t="str">
        <f>IF($A43="ADD",IF(NOT(ISBLANK(AA43)),_xlfn.XLOOKUP(AA43,ud_planting_medium[lookupValue],ud_planting_medium[lookupKey],"ERROR"),""), "")</f>
        <v/>
      </c>
      <c r="AK43" s="7"/>
      <c r="AL43" s="4" t="str">
        <f t="shared" ca="1" si="3"/>
        <v/>
      </c>
      <c r="AM43" s="4"/>
      <c r="AN43" s="3" t="str">
        <f t="shared" si="4"/>
        <v/>
      </c>
      <c r="AO43" s="3" t="str">
        <f>IF($A43="","",IF((AND($A43="ADD",OR(AN43="",AN43="In Use"))),"5",(_xlfn.XLOOKUP(AN43,ud_asset_status[lookupValue],ud_asset_status[lookupKey],""))))</f>
        <v/>
      </c>
      <c r="AQ43" s="3" t="str">
        <f>IF($A43="ADD",IF(NOT(ISBLANK(AP43)),_xlfn.XLOOKUP(AP43,ud_replacement_status[lookupValue],ud_replacement_status[lookupKey],"ERROR"),""), "")</f>
        <v/>
      </c>
      <c r="AR43" s="7"/>
      <c r="AT43" s="3" t="str">
        <f>IF($A43="ADD",IF(NOT(ISBLANK(AS43)),_xlfn.XLOOKUP(AS43,ar_replace_reason[lookupValue],ar_replace_reason[lookupKey],"ERROR"),""), "")</f>
        <v/>
      </c>
      <c r="AU43" s="3" t="str">
        <f t="shared" si="5"/>
        <v/>
      </c>
      <c r="AV43" s="3" t="str">
        <f>IF($A43="","",IF((AND($A43="ADD",OR(AU43="",AU43="Queenstown-Lakes District Council"))),"70",(_xlfn.XLOOKUP(AU43,ud_organisation_owner[lookupValue],ud_organisation_owner[lookupKey],""))))</f>
        <v/>
      </c>
      <c r="AW43" s="3" t="str">
        <f t="shared" si="6"/>
        <v/>
      </c>
      <c r="AX43" s="3" t="str">
        <f>IF($A43="","",IF((AND($A43="ADD",OR(AW43="",AW43="Queenstown-Lakes District Council"))),"70",(_xlfn.XLOOKUP(AW43,ud_organisation_owner[lookupValue],ud_organisation_owner[lookupKey],""))))</f>
        <v/>
      </c>
      <c r="AY43" s="3" t="str">
        <f t="shared" si="7"/>
        <v/>
      </c>
      <c r="AZ43" s="3" t="str">
        <f>IF($A43="","",IF((AND($A43="ADD",OR(AY43="",AY43="Local Authority"))),"17",(_xlfn.XLOOKUP(AY43,ud_sub_organisation[lookupValue],ud_sub_organisation[lookupKey],""))))</f>
        <v/>
      </c>
      <c r="BA43" s="3" t="str">
        <f t="shared" si="8"/>
        <v/>
      </c>
      <c r="BB43" s="3" t="str">
        <f>IF($A43="","",IF((AND($A43="ADD",OR(BA43="",BA43="Vested Assets"))),"12",(_xlfn.XLOOKUP(BA43,ud_work_category[lookupValue],ud_work_category[lookupKey],""))))</f>
        <v/>
      </c>
      <c r="BC43" s="8"/>
      <c r="BD43" s="2" t="str">
        <f t="shared" si="9"/>
        <v/>
      </c>
      <c r="BE43" s="3" t="str">
        <f t="shared" si="10"/>
        <v/>
      </c>
      <c r="BF43" s="3" t="str">
        <f>IF($A43="","",IF((AND($A43="ADD",OR(BE43="",BE43="Excellent"))),"1",(_xlfn.XLOOKUP(BE43,condition[lookupValue],condition[lookupKey],""))))</f>
        <v/>
      </c>
      <c r="BG43" s="7" t="str">
        <f t="shared" si="11"/>
        <v/>
      </c>
      <c r="BH43" s="9"/>
    </row>
    <row r="44" spans="2:60"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4"/>
      <c r="O44" s="6" t="str">
        <f t="shared" si="0"/>
        <v/>
      </c>
      <c r="P44" s="4"/>
      <c r="R44" s="3" t="str">
        <f>IF($A44="ADD",IF(NOT(ISBLANK(Q44)),_xlfn.XLOOKUP(Q44,len_adjust_rsn[lookupValue],len_adjust_rsn[lookupKey],"ERROR"),""), "")</f>
        <v/>
      </c>
      <c r="S44" s="6" t="str">
        <f t="shared" si="1"/>
        <v/>
      </c>
      <c r="T44" s="6"/>
      <c r="U44" s="6" t="str">
        <f t="shared" si="2"/>
        <v/>
      </c>
      <c r="X44" s="3" t="str">
        <f>IF($A44="ADD",IF(NOT(ISBLANK(W44)),_xlfn.XLOOKUP(W44,ud_actual_estimate[lookupValue],ud_actual_estimate[lookupKey],"ERROR"),""), "")</f>
        <v/>
      </c>
      <c r="AB44" s="3" t="str">
        <f>IF($A44="ADD",IF(NOT(ISBLANK(AA44)),_xlfn.XLOOKUP(AA44,ud_planting_medium[lookupValue],ud_planting_medium[lookupKey],"ERROR"),""), "")</f>
        <v/>
      </c>
      <c r="AK44" s="7"/>
      <c r="AL44" s="4" t="str">
        <f t="shared" ca="1" si="3"/>
        <v/>
      </c>
      <c r="AM44" s="4"/>
      <c r="AN44" s="3" t="str">
        <f t="shared" si="4"/>
        <v/>
      </c>
      <c r="AO44" s="3" t="str">
        <f>IF($A44="","",IF((AND($A44="ADD",OR(AN44="",AN44="In Use"))),"5",(_xlfn.XLOOKUP(AN44,ud_asset_status[lookupValue],ud_asset_status[lookupKey],""))))</f>
        <v/>
      </c>
      <c r="AQ44" s="3" t="str">
        <f>IF($A44="ADD",IF(NOT(ISBLANK(AP44)),_xlfn.XLOOKUP(AP44,ud_replacement_status[lookupValue],ud_replacement_status[lookupKey],"ERROR"),""), "")</f>
        <v/>
      </c>
      <c r="AR44" s="7"/>
      <c r="AT44" s="3" t="str">
        <f>IF($A44="ADD",IF(NOT(ISBLANK(AS44)),_xlfn.XLOOKUP(AS44,ar_replace_reason[lookupValue],ar_replace_reason[lookupKey],"ERROR"),""), "")</f>
        <v/>
      </c>
      <c r="AU44" s="3" t="str">
        <f t="shared" si="5"/>
        <v/>
      </c>
      <c r="AV44" s="3" t="str">
        <f>IF($A44="","",IF((AND($A44="ADD",OR(AU44="",AU44="Queenstown-Lakes District Council"))),"70",(_xlfn.XLOOKUP(AU44,ud_organisation_owner[lookupValue],ud_organisation_owner[lookupKey],""))))</f>
        <v/>
      </c>
      <c r="AW44" s="3" t="str">
        <f t="shared" si="6"/>
        <v/>
      </c>
      <c r="AX44" s="3" t="str">
        <f>IF($A44="","",IF((AND($A44="ADD",OR(AW44="",AW44="Queenstown-Lakes District Council"))),"70",(_xlfn.XLOOKUP(AW44,ud_organisation_owner[lookupValue],ud_organisation_owner[lookupKey],""))))</f>
        <v/>
      </c>
      <c r="AY44" s="3" t="str">
        <f t="shared" si="7"/>
        <v/>
      </c>
      <c r="AZ44" s="3" t="str">
        <f>IF($A44="","",IF((AND($A44="ADD",OR(AY44="",AY44="Local Authority"))),"17",(_xlfn.XLOOKUP(AY44,ud_sub_organisation[lookupValue],ud_sub_organisation[lookupKey],""))))</f>
        <v/>
      </c>
      <c r="BA44" s="3" t="str">
        <f t="shared" si="8"/>
        <v/>
      </c>
      <c r="BB44" s="3" t="str">
        <f>IF($A44="","",IF((AND($A44="ADD",OR(BA44="",BA44="Vested Assets"))),"12",(_xlfn.XLOOKUP(BA44,ud_work_category[lookupValue],ud_work_category[lookupKey],""))))</f>
        <v/>
      </c>
      <c r="BC44" s="8"/>
      <c r="BD44" s="2" t="str">
        <f t="shared" si="9"/>
        <v/>
      </c>
      <c r="BE44" s="3" t="str">
        <f t="shared" si="10"/>
        <v/>
      </c>
      <c r="BF44" s="3" t="str">
        <f>IF($A44="","",IF((AND($A44="ADD",OR(BE44="",BE44="Excellent"))),"1",(_xlfn.XLOOKUP(BE44,condition[lookupValue],condition[lookupKey],""))))</f>
        <v/>
      </c>
      <c r="BG44" s="7" t="str">
        <f t="shared" si="11"/>
        <v/>
      </c>
      <c r="BH44" s="9"/>
    </row>
    <row r="45" spans="2:60"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4"/>
      <c r="O45" s="6" t="str">
        <f t="shared" si="0"/>
        <v/>
      </c>
      <c r="P45" s="4"/>
      <c r="R45" s="3" t="str">
        <f>IF($A45="ADD",IF(NOT(ISBLANK(Q45)),_xlfn.XLOOKUP(Q45,len_adjust_rsn[lookupValue],len_adjust_rsn[lookupKey],"ERROR"),""), "")</f>
        <v/>
      </c>
      <c r="S45" s="6" t="str">
        <f t="shared" si="1"/>
        <v/>
      </c>
      <c r="T45" s="6"/>
      <c r="U45" s="6" t="str">
        <f t="shared" si="2"/>
        <v/>
      </c>
      <c r="X45" s="3" t="str">
        <f>IF($A45="ADD",IF(NOT(ISBLANK(W45)),_xlfn.XLOOKUP(W45,ud_actual_estimate[lookupValue],ud_actual_estimate[lookupKey],"ERROR"),""), "")</f>
        <v/>
      </c>
      <c r="AB45" s="3" t="str">
        <f>IF($A45="ADD",IF(NOT(ISBLANK(AA45)),_xlfn.XLOOKUP(AA45,ud_planting_medium[lookupValue],ud_planting_medium[lookupKey],"ERROR"),""), "")</f>
        <v/>
      </c>
      <c r="AK45" s="7"/>
      <c r="AL45" s="4" t="str">
        <f t="shared" ca="1" si="3"/>
        <v/>
      </c>
      <c r="AM45" s="4"/>
      <c r="AN45" s="3" t="str">
        <f t="shared" si="4"/>
        <v/>
      </c>
      <c r="AO45" s="3" t="str">
        <f>IF($A45="","",IF((AND($A45="ADD",OR(AN45="",AN45="In Use"))),"5",(_xlfn.XLOOKUP(AN45,ud_asset_status[lookupValue],ud_asset_status[lookupKey],""))))</f>
        <v/>
      </c>
      <c r="AQ45" s="3" t="str">
        <f>IF($A45="ADD",IF(NOT(ISBLANK(AP45)),_xlfn.XLOOKUP(AP45,ud_replacement_status[lookupValue],ud_replacement_status[lookupKey],"ERROR"),""), "")</f>
        <v/>
      </c>
      <c r="AR45" s="7"/>
      <c r="AT45" s="3" t="str">
        <f>IF($A45="ADD",IF(NOT(ISBLANK(AS45)),_xlfn.XLOOKUP(AS45,ar_replace_reason[lookupValue],ar_replace_reason[lookupKey],"ERROR"),""), "")</f>
        <v/>
      </c>
      <c r="AU45" s="3" t="str">
        <f t="shared" si="5"/>
        <v/>
      </c>
      <c r="AV45" s="3" t="str">
        <f>IF($A45="","",IF((AND($A45="ADD",OR(AU45="",AU45="Queenstown-Lakes District Council"))),"70",(_xlfn.XLOOKUP(AU45,ud_organisation_owner[lookupValue],ud_organisation_owner[lookupKey],""))))</f>
        <v/>
      </c>
      <c r="AW45" s="3" t="str">
        <f t="shared" si="6"/>
        <v/>
      </c>
      <c r="AX45" s="3" t="str">
        <f>IF($A45="","",IF((AND($A45="ADD",OR(AW45="",AW45="Queenstown-Lakes District Council"))),"70",(_xlfn.XLOOKUP(AW45,ud_organisation_owner[lookupValue],ud_organisation_owner[lookupKey],""))))</f>
        <v/>
      </c>
      <c r="AY45" s="3" t="str">
        <f t="shared" si="7"/>
        <v/>
      </c>
      <c r="AZ45" s="3" t="str">
        <f>IF($A45="","",IF((AND($A45="ADD",OR(AY45="",AY45="Local Authority"))),"17",(_xlfn.XLOOKUP(AY45,ud_sub_organisation[lookupValue],ud_sub_organisation[lookupKey],""))))</f>
        <v/>
      </c>
      <c r="BA45" s="3" t="str">
        <f t="shared" si="8"/>
        <v/>
      </c>
      <c r="BB45" s="3" t="str">
        <f>IF($A45="","",IF((AND($A45="ADD",OR(BA45="",BA45="Vested Assets"))),"12",(_xlfn.XLOOKUP(BA45,ud_work_category[lookupValue],ud_work_category[lookupKey],""))))</f>
        <v/>
      </c>
      <c r="BC45" s="8"/>
      <c r="BD45" s="2" t="str">
        <f t="shared" si="9"/>
        <v/>
      </c>
      <c r="BE45" s="3" t="str">
        <f t="shared" si="10"/>
        <v/>
      </c>
      <c r="BF45" s="3" t="str">
        <f>IF($A45="","",IF((AND($A45="ADD",OR(BE45="",BE45="Excellent"))),"1",(_xlfn.XLOOKUP(BE45,condition[lookupValue],condition[lookupKey],""))))</f>
        <v/>
      </c>
      <c r="BG45" s="7" t="str">
        <f t="shared" si="11"/>
        <v/>
      </c>
      <c r="BH45" s="9"/>
    </row>
    <row r="46" spans="2:60"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4"/>
      <c r="O46" s="6" t="str">
        <f t="shared" si="0"/>
        <v/>
      </c>
      <c r="P46" s="4"/>
      <c r="R46" s="3" t="str">
        <f>IF($A46="ADD",IF(NOT(ISBLANK(Q46)),_xlfn.XLOOKUP(Q46,len_adjust_rsn[lookupValue],len_adjust_rsn[lookupKey],"ERROR"),""), "")</f>
        <v/>
      </c>
      <c r="S46" s="6" t="str">
        <f t="shared" si="1"/>
        <v/>
      </c>
      <c r="T46" s="6"/>
      <c r="U46" s="6" t="str">
        <f t="shared" si="2"/>
        <v/>
      </c>
      <c r="X46" s="3" t="str">
        <f>IF($A46="ADD",IF(NOT(ISBLANK(W46)),_xlfn.XLOOKUP(W46,ud_actual_estimate[lookupValue],ud_actual_estimate[lookupKey],"ERROR"),""), "")</f>
        <v/>
      </c>
      <c r="AB46" s="3" t="str">
        <f>IF($A46="ADD",IF(NOT(ISBLANK(AA46)),_xlfn.XLOOKUP(AA46,ud_planting_medium[lookupValue],ud_planting_medium[lookupKey],"ERROR"),""), "")</f>
        <v/>
      </c>
      <c r="AK46" s="7"/>
      <c r="AL46" s="4" t="str">
        <f t="shared" ca="1" si="3"/>
        <v/>
      </c>
      <c r="AM46" s="4"/>
      <c r="AN46" s="3" t="str">
        <f t="shared" si="4"/>
        <v/>
      </c>
      <c r="AO46" s="3" t="str">
        <f>IF($A46="","",IF((AND($A46="ADD",OR(AN46="",AN46="In Use"))),"5",(_xlfn.XLOOKUP(AN46,ud_asset_status[lookupValue],ud_asset_status[lookupKey],""))))</f>
        <v/>
      </c>
      <c r="AQ46" s="3" t="str">
        <f>IF($A46="ADD",IF(NOT(ISBLANK(AP46)),_xlfn.XLOOKUP(AP46,ud_replacement_status[lookupValue],ud_replacement_status[lookupKey],"ERROR"),""), "")</f>
        <v/>
      </c>
      <c r="AR46" s="7"/>
      <c r="AT46" s="3" t="str">
        <f>IF($A46="ADD",IF(NOT(ISBLANK(AS46)),_xlfn.XLOOKUP(AS46,ar_replace_reason[lookupValue],ar_replace_reason[lookupKey],"ERROR"),""), "")</f>
        <v/>
      </c>
      <c r="AU46" s="3" t="str">
        <f t="shared" si="5"/>
        <v/>
      </c>
      <c r="AV46" s="3" t="str">
        <f>IF($A46="","",IF((AND($A46="ADD",OR(AU46="",AU46="Queenstown-Lakes District Council"))),"70",(_xlfn.XLOOKUP(AU46,ud_organisation_owner[lookupValue],ud_organisation_owner[lookupKey],""))))</f>
        <v/>
      </c>
      <c r="AW46" s="3" t="str">
        <f t="shared" si="6"/>
        <v/>
      </c>
      <c r="AX46" s="3" t="str">
        <f>IF($A46="","",IF((AND($A46="ADD",OR(AW46="",AW46="Queenstown-Lakes District Council"))),"70",(_xlfn.XLOOKUP(AW46,ud_organisation_owner[lookupValue],ud_organisation_owner[lookupKey],""))))</f>
        <v/>
      </c>
      <c r="AY46" s="3" t="str">
        <f t="shared" si="7"/>
        <v/>
      </c>
      <c r="AZ46" s="3" t="str">
        <f>IF($A46="","",IF((AND($A46="ADD",OR(AY46="",AY46="Local Authority"))),"17",(_xlfn.XLOOKUP(AY46,ud_sub_organisation[lookupValue],ud_sub_organisation[lookupKey],""))))</f>
        <v/>
      </c>
      <c r="BA46" s="3" t="str">
        <f t="shared" si="8"/>
        <v/>
      </c>
      <c r="BB46" s="3" t="str">
        <f>IF($A46="","",IF((AND($A46="ADD",OR(BA46="",BA46="Vested Assets"))),"12",(_xlfn.XLOOKUP(BA46,ud_work_category[lookupValue],ud_work_category[lookupKey],""))))</f>
        <v/>
      </c>
      <c r="BC46" s="8"/>
      <c r="BD46" s="2" t="str">
        <f t="shared" si="9"/>
        <v/>
      </c>
      <c r="BE46" s="3" t="str">
        <f t="shared" si="10"/>
        <v/>
      </c>
      <c r="BF46" s="3" t="str">
        <f>IF($A46="","",IF((AND($A46="ADD",OR(BE46="",BE46="Excellent"))),"1",(_xlfn.XLOOKUP(BE46,condition[lookupValue],condition[lookupKey],""))))</f>
        <v/>
      </c>
      <c r="BG46" s="7" t="str">
        <f t="shared" si="11"/>
        <v/>
      </c>
      <c r="BH46" s="9"/>
    </row>
    <row r="47" spans="2:60"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4"/>
      <c r="O47" s="6" t="str">
        <f t="shared" si="0"/>
        <v/>
      </c>
      <c r="P47" s="4"/>
      <c r="R47" s="3" t="str">
        <f>IF($A47="ADD",IF(NOT(ISBLANK(Q47)),_xlfn.XLOOKUP(Q47,len_adjust_rsn[lookupValue],len_adjust_rsn[lookupKey],"ERROR"),""), "")</f>
        <v/>
      </c>
      <c r="S47" s="6" t="str">
        <f t="shared" si="1"/>
        <v/>
      </c>
      <c r="T47" s="6"/>
      <c r="U47" s="6" t="str">
        <f t="shared" si="2"/>
        <v/>
      </c>
      <c r="X47" s="3" t="str">
        <f>IF($A47="ADD",IF(NOT(ISBLANK(W47)),_xlfn.XLOOKUP(W47,ud_actual_estimate[lookupValue],ud_actual_estimate[lookupKey],"ERROR"),""), "")</f>
        <v/>
      </c>
      <c r="AB47" s="3" t="str">
        <f>IF($A47="ADD",IF(NOT(ISBLANK(AA47)),_xlfn.XLOOKUP(AA47,ud_planting_medium[lookupValue],ud_planting_medium[lookupKey],"ERROR"),""), "")</f>
        <v/>
      </c>
      <c r="AK47" s="7"/>
      <c r="AL47" s="4" t="str">
        <f t="shared" ca="1" si="3"/>
        <v/>
      </c>
      <c r="AM47" s="4"/>
      <c r="AN47" s="3" t="str">
        <f t="shared" si="4"/>
        <v/>
      </c>
      <c r="AO47" s="3" t="str">
        <f>IF($A47="","",IF((AND($A47="ADD",OR(AN47="",AN47="In Use"))),"5",(_xlfn.XLOOKUP(AN47,ud_asset_status[lookupValue],ud_asset_status[lookupKey],""))))</f>
        <v/>
      </c>
      <c r="AQ47" s="3" t="str">
        <f>IF($A47="ADD",IF(NOT(ISBLANK(AP47)),_xlfn.XLOOKUP(AP47,ud_replacement_status[lookupValue],ud_replacement_status[lookupKey],"ERROR"),""), "")</f>
        <v/>
      </c>
      <c r="AR47" s="7"/>
      <c r="AT47" s="3" t="str">
        <f>IF($A47="ADD",IF(NOT(ISBLANK(AS47)),_xlfn.XLOOKUP(AS47,ar_replace_reason[lookupValue],ar_replace_reason[lookupKey],"ERROR"),""), "")</f>
        <v/>
      </c>
      <c r="AU47" s="3" t="str">
        <f t="shared" si="5"/>
        <v/>
      </c>
      <c r="AV47" s="3" t="str">
        <f>IF($A47="","",IF((AND($A47="ADD",OR(AU47="",AU47="Queenstown-Lakes District Council"))),"70",(_xlfn.XLOOKUP(AU47,ud_organisation_owner[lookupValue],ud_organisation_owner[lookupKey],""))))</f>
        <v/>
      </c>
      <c r="AW47" s="3" t="str">
        <f t="shared" si="6"/>
        <v/>
      </c>
      <c r="AX47" s="3" t="str">
        <f>IF($A47="","",IF((AND($A47="ADD",OR(AW47="",AW47="Queenstown-Lakes District Council"))),"70",(_xlfn.XLOOKUP(AW47,ud_organisation_owner[lookupValue],ud_organisation_owner[lookupKey],""))))</f>
        <v/>
      </c>
      <c r="AY47" s="3" t="str">
        <f t="shared" si="7"/>
        <v/>
      </c>
      <c r="AZ47" s="3" t="str">
        <f>IF($A47="","",IF((AND($A47="ADD",OR(AY47="",AY47="Local Authority"))),"17",(_xlfn.XLOOKUP(AY47,ud_sub_organisation[lookupValue],ud_sub_organisation[lookupKey],""))))</f>
        <v/>
      </c>
      <c r="BA47" s="3" t="str">
        <f t="shared" si="8"/>
        <v/>
      </c>
      <c r="BB47" s="3" t="str">
        <f>IF($A47="","",IF((AND($A47="ADD",OR(BA47="",BA47="Vested Assets"))),"12",(_xlfn.XLOOKUP(BA47,ud_work_category[lookupValue],ud_work_category[lookupKey],""))))</f>
        <v/>
      </c>
      <c r="BC47" s="8"/>
      <c r="BD47" s="2" t="str">
        <f t="shared" si="9"/>
        <v/>
      </c>
      <c r="BE47" s="3" t="str">
        <f t="shared" si="10"/>
        <v/>
      </c>
      <c r="BF47" s="3" t="str">
        <f>IF($A47="","",IF((AND($A47="ADD",OR(BE47="",BE47="Excellent"))),"1",(_xlfn.XLOOKUP(BE47,condition[lookupValue],condition[lookupKey],""))))</f>
        <v/>
      </c>
      <c r="BG47" s="7" t="str">
        <f t="shared" si="11"/>
        <v/>
      </c>
      <c r="BH47" s="9"/>
    </row>
    <row r="48" spans="2:60"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4"/>
      <c r="O48" s="6" t="str">
        <f t="shared" si="0"/>
        <v/>
      </c>
      <c r="P48" s="4"/>
      <c r="R48" s="3" t="str">
        <f>IF($A48="ADD",IF(NOT(ISBLANK(Q48)),_xlfn.XLOOKUP(Q48,len_adjust_rsn[lookupValue],len_adjust_rsn[lookupKey],"ERROR"),""), "")</f>
        <v/>
      </c>
      <c r="S48" s="6" t="str">
        <f t="shared" si="1"/>
        <v/>
      </c>
      <c r="T48" s="6"/>
      <c r="U48" s="6" t="str">
        <f t="shared" si="2"/>
        <v/>
      </c>
      <c r="X48" s="3" t="str">
        <f>IF($A48="ADD",IF(NOT(ISBLANK(W48)),_xlfn.XLOOKUP(W48,ud_actual_estimate[lookupValue],ud_actual_estimate[lookupKey],"ERROR"),""), "")</f>
        <v/>
      </c>
      <c r="AB48" s="3" t="str">
        <f>IF($A48="ADD",IF(NOT(ISBLANK(AA48)),_xlfn.XLOOKUP(AA48,ud_planting_medium[lookupValue],ud_planting_medium[lookupKey],"ERROR"),""), "")</f>
        <v/>
      </c>
      <c r="AK48" s="7"/>
      <c r="AL48" s="4" t="str">
        <f t="shared" ca="1" si="3"/>
        <v/>
      </c>
      <c r="AM48" s="4"/>
      <c r="AN48" s="3" t="str">
        <f t="shared" si="4"/>
        <v/>
      </c>
      <c r="AO48" s="3" t="str">
        <f>IF($A48="","",IF((AND($A48="ADD",OR(AN48="",AN48="In Use"))),"5",(_xlfn.XLOOKUP(AN48,ud_asset_status[lookupValue],ud_asset_status[lookupKey],""))))</f>
        <v/>
      </c>
      <c r="AQ48" s="3" t="str">
        <f>IF($A48="ADD",IF(NOT(ISBLANK(AP48)),_xlfn.XLOOKUP(AP48,ud_replacement_status[lookupValue],ud_replacement_status[lookupKey],"ERROR"),""), "")</f>
        <v/>
      </c>
      <c r="AR48" s="7"/>
      <c r="AT48" s="3" t="str">
        <f>IF($A48="ADD",IF(NOT(ISBLANK(AS48)),_xlfn.XLOOKUP(AS48,ar_replace_reason[lookupValue],ar_replace_reason[lookupKey],"ERROR"),""), "")</f>
        <v/>
      </c>
      <c r="AU48" s="3" t="str">
        <f t="shared" si="5"/>
        <v/>
      </c>
      <c r="AV48" s="3" t="str">
        <f>IF($A48="","",IF((AND($A48="ADD",OR(AU48="",AU48="Queenstown-Lakes District Council"))),"70",(_xlfn.XLOOKUP(AU48,ud_organisation_owner[lookupValue],ud_organisation_owner[lookupKey],""))))</f>
        <v/>
      </c>
      <c r="AW48" s="3" t="str">
        <f t="shared" si="6"/>
        <v/>
      </c>
      <c r="AX48" s="3" t="str">
        <f>IF($A48="","",IF((AND($A48="ADD",OR(AW48="",AW48="Queenstown-Lakes District Council"))),"70",(_xlfn.XLOOKUP(AW48,ud_organisation_owner[lookupValue],ud_organisation_owner[lookupKey],""))))</f>
        <v/>
      </c>
      <c r="AY48" s="3" t="str">
        <f t="shared" si="7"/>
        <v/>
      </c>
      <c r="AZ48" s="3" t="str">
        <f>IF($A48="","",IF((AND($A48="ADD",OR(AY48="",AY48="Local Authority"))),"17",(_xlfn.XLOOKUP(AY48,ud_sub_organisation[lookupValue],ud_sub_organisation[lookupKey],""))))</f>
        <v/>
      </c>
      <c r="BA48" s="3" t="str">
        <f t="shared" si="8"/>
        <v/>
      </c>
      <c r="BB48" s="3" t="str">
        <f>IF($A48="","",IF((AND($A48="ADD",OR(BA48="",BA48="Vested Assets"))),"12",(_xlfn.XLOOKUP(BA48,ud_work_category[lookupValue],ud_work_category[lookupKey],""))))</f>
        <v/>
      </c>
      <c r="BC48" s="8"/>
      <c r="BD48" s="2" t="str">
        <f t="shared" si="9"/>
        <v/>
      </c>
      <c r="BE48" s="3" t="str">
        <f t="shared" si="10"/>
        <v/>
      </c>
      <c r="BF48" s="3" t="str">
        <f>IF($A48="","",IF((AND($A48="ADD",OR(BE48="",BE48="Excellent"))),"1",(_xlfn.XLOOKUP(BE48,condition[lookupValue],condition[lookupKey],""))))</f>
        <v/>
      </c>
      <c r="BG48" s="7" t="str">
        <f t="shared" si="11"/>
        <v/>
      </c>
      <c r="BH48" s="9"/>
    </row>
    <row r="49" spans="2:60"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4"/>
      <c r="O49" s="6" t="str">
        <f t="shared" si="0"/>
        <v/>
      </c>
      <c r="P49" s="4"/>
      <c r="R49" s="3" t="str">
        <f>IF($A49="ADD",IF(NOT(ISBLANK(Q49)),_xlfn.XLOOKUP(Q49,len_adjust_rsn[lookupValue],len_adjust_rsn[lookupKey],"ERROR"),""), "")</f>
        <v/>
      </c>
      <c r="S49" s="6" t="str">
        <f t="shared" si="1"/>
        <v/>
      </c>
      <c r="T49" s="6"/>
      <c r="U49" s="6" t="str">
        <f t="shared" si="2"/>
        <v/>
      </c>
      <c r="X49" s="3" t="str">
        <f>IF($A49="ADD",IF(NOT(ISBLANK(W49)),_xlfn.XLOOKUP(W49,ud_actual_estimate[lookupValue],ud_actual_estimate[lookupKey],"ERROR"),""), "")</f>
        <v/>
      </c>
      <c r="AB49" s="3" t="str">
        <f>IF($A49="ADD",IF(NOT(ISBLANK(AA49)),_xlfn.XLOOKUP(AA49,ud_planting_medium[lookupValue],ud_planting_medium[lookupKey],"ERROR"),""), "")</f>
        <v/>
      </c>
      <c r="AK49" s="7"/>
      <c r="AL49" s="4" t="str">
        <f t="shared" ca="1" si="3"/>
        <v/>
      </c>
      <c r="AM49" s="4"/>
      <c r="AN49" s="3" t="str">
        <f t="shared" si="4"/>
        <v/>
      </c>
      <c r="AO49" s="3" t="str">
        <f>IF($A49="","",IF((AND($A49="ADD",OR(AN49="",AN49="In Use"))),"5",(_xlfn.XLOOKUP(AN49,ud_asset_status[lookupValue],ud_asset_status[lookupKey],""))))</f>
        <v/>
      </c>
      <c r="AQ49" s="3" t="str">
        <f>IF($A49="ADD",IF(NOT(ISBLANK(AP49)),_xlfn.XLOOKUP(AP49,ud_replacement_status[lookupValue],ud_replacement_status[lookupKey],"ERROR"),""), "")</f>
        <v/>
      </c>
      <c r="AR49" s="7"/>
      <c r="AT49" s="3" t="str">
        <f>IF($A49="ADD",IF(NOT(ISBLANK(AS49)),_xlfn.XLOOKUP(AS49,ar_replace_reason[lookupValue],ar_replace_reason[lookupKey],"ERROR"),""), "")</f>
        <v/>
      </c>
      <c r="AU49" s="3" t="str">
        <f t="shared" si="5"/>
        <v/>
      </c>
      <c r="AV49" s="3" t="str">
        <f>IF($A49="","",IF((AND($A49="ADD",OR(AU49="",AU49="Queenstown-Lakes District Council"))),"70",(_xlfn.XLOOKUP(AU49,ud_organisation_owner[lookupValue],ud_organisation_owner[lookupKey],""))))</f>
        <v/>
      </c>
      <c r="AW49" s="3" t="str">
        <f t="shared" si="6"/>
        <v/>
      </c>
      <c r="AX49" s="3" t="str">
        <f>IF($A49="","",IF((AND($A49="ADD",OR(AW49="",AW49="Queenstown-Lakes District Council"))),"70",(_xlfn.XLOOKUP(AW49,ud_organisation_owner[lookupValue],ud_organisation_owner[lookupKey],""))))</f>
        <v/>
      </c>
      <c r="AY49" s="3" t="str">
        <f t="shared" si="7"/>
        <v/>
      </c>
      <c r="AZ49" s="3" t="str">
        <f>IF($A49="","",IF((AND($A49="ADD",OR(AY49="",AY49="Local Authority"))),"17",(_xlfn.XLOOKUP(AY49,ud_sub_organisation[lookupValue],ud_sub_organisation[lookupKey],""))))</f>
        <v/>
      </c>
      <c r="BA49" s="3" t="str">
        <f t="shared" si="8"/>
        <v/>
      </c>
      <c r="BB49" s="3" t="str">
        <f>IF($A49="","",IF((AND($A49="ADD",OR(BA49="",BA49="Vested Assets"))),"12",(_xlfn.XLOOKUP(BA49,ud_work_category[lookupValue],ud_work_category[lookupKey],""))))</f>
        <v/>
      </c>
      <c r="BC49" s="8"/>
      <c r="BD49" s="2" t="str">
        <f t="shared" si="9"/>
        <v/>
      </c>
      <c r="BE49" s="3" t="str">
        <f t="shared" si="10"/>
        <v/>
      </c>
      <c r="BF49" s="3" t="str">
        <f>IF($A49="","",IF((AND($A49="ADD",OR(BE49="",BE49="Excellent"))),"1",(_xlfn.XLOOKUP(BE49,condition[lookupValue],condition[lookupKey],""))))</f>
        <v/>
      </c>
      <c r="BG49" s="7" t="str">
        <f t="shared" si="11"/>
        <v/>
      </c>
      <c r="BH49" s="9"/>
    </row>
    <row r="50" spans="2:60"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4"/>
      <c r="O50" s="6" t="str">
        <f t="shared" si="0"/>
        <v/>
      </c>
      <c r="P50" s="4"/>
      <c r="R50" s="3" t="str">
        <f>IF($A50="ADD",IF(NOT(ISBLANK(Q50)),_xlfn.XLOOKUP(Q50,len_adjust_rsn[lookupValue],len_adjust_rsn[lookupKey],"ERROR"),""), "")</f>
        <v/>
      </c>
      <c r="S50" s="6" t="str">
        <f t="shared" si="1"/>
        <v/>
      </c>
      <c r="T50" s="6"/>
      <c r="U50" s="6" t="str">
        <f t="shared" si="2"/>
        <v/>
      </c>
      <c r="X50" s="3" t="str">
        <f>IF($A50="ADD",IF(NOT(ISBLANK(W50)),_xlfn.XLOOKUP(W50,ud_actual_estimate[lookupValue],ud_actual_estimate[lookupKey],"ERROR"),""), "")</f>
        <v/>
      </c>
      <c r="AB50" s="3" t="str">
        <f>IF($A50="ADD",IF(NOT(ISBLANK(AA50)),_xlfn.XLOOKUP(AA50,ud_planting_medium[lookupValue],ud_planting_medium[lookupKey],"ERROR"),""), "")</f>
        <v/>
      </c>
      <c r="AK50" s="7"/>
      <c r="AL50" s="4" t="str">
        <f t="shared" ca="1" si="3"/>
        <v/>
      </c>
      <c r="AM50" s="4"/>
      <c r="AN50" s="3" t="str">
        <f t="shared" si="4"/>
        <v/>
      </c>
      <c r="AO50" s="3" t="str">
        <f>IF($A50="","",IF((AND($A50="ADD",OR(AN50="",AN50="In Use"))),"5",(_xlfn.XLOOKUP(AN50,ud_asset_status[lookupValue],ud_asset_status[lookupKey],""))))</f>
        <v/>
      </c>
      <c r="AQ50" s="3" t="str">
        <f>IF($A50="ADD",IF(NOT(ISBLANK(AP50)),_xlfn.XLOOKUP(AP50,ud_replacement_status[lookupValue],ud_replacement_status[lookupKey],"ERROR"),""), "")</f>
        <v/>
      </c>
      <c r="AR50" s="7"/>
      <c r="AT50" s="3" t="str">
        <f>IF($A50="ADD",IF(NOT(ISBLANK(AS50)),_xlfn.XLOOKUP(AS50,ar_replace_reason[lookupValue],ar_replace_reason[lookupKey],"ERROR"),""), "")</f>
        <v/>
      </c>
      <c r="AU50" s="3" t="str">
        <f t="shared" si="5"/>
        <v/>
      </c>
      <c r="AV50" s="3" t="str">
        <f>IF($A50="","",IF((AND($A50="ADD",OR(AU50="",AU50="Queenstown-Lakes District Council"))),"70",(_xlfn.XLOOKUP(AU50,ud_organisation_owner[lookupValue],ud_organisation_owner[lookupKey],""))))</f>
        <v/>
      </c>
      <c r="AW50" s="3" t="str">
        <f t="shared" si="6"/>
        <v/>
      </c>
      <c r="AX50" s="3" t="str">
        <f>IF($A50="","",IF((AND($A50="ADD",OR(AW50="",AW50="Queenstown-Lakes District Council"))),"70",(_xlfn.XLOOKUP(AW50,ud_organisation_owner[lookupValue],ud_organisation_owner[lookupKey],""))))</f>
        <v/>
      </c>
      <c r="AY50" s="3" t="str">
        <f t="shared" si="7"/>
        <v/>
      </c>
      <c r="AZ50" s="3" t="str">
        <f>IF($A50="","",IF((AND($A50="ADD",OR(AY50="",AY50="Local Authority"))),"17",(_xlfn.XLOOKUP(AY50,ud_sub_organisation[lookupValue],ud_sub_organisation[lookupKey],""))))</f>
        <v/>
      </c>
      <c r="BA50" s="3" t="str">
        <f t="shared" si="8"/>
        <v/>
      </c>
      <c r="BB50" s="3" t="str">
        <f>IF($A50="","",IF((AND($A50="ADD",OR(BA50="",BA50="Vested Assets"))),"12",(_xlfn.XLOOKUP(BA50,ud_work_category[lookupValue],ud_work_category[lookupKey],""))))</f>
        <v/>
      </c>
      <c r="BC50" s="8"/>
      <c r="BD50" s="2" t="str">
        <f t="shared" si="9"/>
        <v/>
      </c>
      <c r="BE50" s="3" t="str">
        <f t="shared" si="10"/>
        <v/>
      </c>
      <c r="BF50" s="3" t="str">
        <f>IF($A50="","",IF((AND($A50="ADD",OR(BE50="",BE50="Excellent"))),"1",(_xlfn.XLOOKUP(BE50,condition[lookupValue],condition[lookupKey],""))))</f>
        <v/>
      </c>
      <c r="BG50" s="7" t="str">
        <f t="shared" si="11"/>
        <v/>
      </c>
      <c r="BH50" s="9"/>
    </row>
    <row r="51" spans="2:60"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4"/>
      <c r="O51" s="6" t="str">
        <f t="shared" si="0"/>
        <v/>
      </c>
      <c r="P51" s="4"/>
      <c r="R51" s="3" t="str">
        <f>IF($A51="ADD",IF(NOT(ISBLANK(Q51)),_xlfn.XLOOKUP(Q51,len_adjust_rsn[lookupValue],len_adjust_rsn[lookupKey],"ERROR"),""), "")</f>
        <v/>
      </c>
      <c r="S51" s="6" t="str">
        <f t="shared" si="1"/>
        <v/>
      </c>
      <c r="T51" s="6"/>
      <c r="U51" s="6" t="str">
        <f t="shared" si="2"/>
        <v/>
      </c>
      <c r="X51" s="3" t="str">
        <f>IF($A51="ADD",IF(NOT(ISBLANK(W51)),_xlfn.XLOOKUP(W51,ud_actual_estimate[lookupValue],ud_actual_estimate[lookupKey],"ERROR"),""), "")</f>
        <v/>
      </c>
      <c r="AB51" s="3" t="str">
        <f>IF($A51="ADD",IF(NOT(ISBLANK(AA51)),_xlfn.XLOOKUP(AA51,ud_planting_medium[lookupValue],ud_planting_medium[lookupKey],"ERROR"),""), "")</f>
        <v/>
      </c>
      <c r="AK51" s="7"/>
      <c r="AL51" s="4" t="str">
        <f t="shared" ca="1" si="3"/>
        <v/>
      </c>
      <c r="AM51" s="4"/>
      <c r="AN51" s="3" t="str">
        <f t="shared" si="4"/>
        <v/>
      </c>
      <c r="AO51" s="3" t="str">
        <f>IF($A51="","",IF((AND($A51="ADD",OR(AN51="",AN51="In Use"))),"5",(_xlfn.XLOOKUP(AN51,ud_asset_status[lookupValue],ud_asset_status[lookupKey],""))))</f>
        <v/>
      </c>
      <c r="AQ51" s="3" t="str">
        <f>IF($A51="ADD",IF(NOT(ISBLANK(AP51)),_xlfn.XLOOKUP(AP51,ud_replacement_status[lookupValue],ud_replacement_status[lookupKey],"ERROR"),""), "")</f>
        <v/>
      </c>
      <c r="AR51" s="7"/>
      <c r="AT51" s="3" t="str">
        <f>IF($A51="ADD",IF(NOT(ISBLANK(AS51)),_xlfn.XLOOKUP(AS51,ar_replace_reason[lookupValue],ar_replace_reason[lookupKey],"ERROR"),""), "")</f>
        <v/>
      </c>
      <c r="AU51" s="3" t="str">
        <f t="shared" si="5"/>
        <v/>
      </c>
      <c r="AV51" s="3" t="str">
        <f>IF($A51="","",IF((AND($A51="ADD",OR(AU51="",AU51="Queenstown-Lakes District Council"))),"70",(_xlfn.XLOOKUP(AU51,ud_organisation_owner[lookupValue],ud_organisation_owner[lookupKey],""))))</f>
        <v/>
      </c>
      <c r="AW51" s="3" t="str">
        <f t="shared" si="6"/>
        <v/>
      </c>
      <c r="AX51" s="3" t="str">
        <f>IF($A51="","",IF((AND($A51="ADD",OR(AW51="",AW51="Queenstown-Lakes District Council"))),"70",(_xlfn.XLOOKUP(AW51,ud_organisation_owner[lookupValue],ud_organisation_owner[lookupKey],""))))</f>
        <v/>
      </c>
      <c r="AY51" s="3" t="str">
        <f t="shared" si="7"/>
        <v/>
      </c>
      <c r="AZ51" s="3" t="str">
        <f>IF($A51="","",IF((AND($A51="ADD",OR(AY51="",AY51="Local Authority"))),"17",(_xlfn.XLOOKUP(AY51,ud_sub_organisation[lookupValue],ud_sub_organisation[lookupKey],""))))</f>
        <v/>
      </c>
      <c r="BA51" s="3" t="str">
        <f t="shared" si="8"/>
        <v/>
      </c>
      <c r="BB51" s="3" t="str">
        <f>IF($A51="","",IF((AND($A51="ADD",OR(BA51="",BA51="Vested Assets"))),"12",(_xlfn.XLOOKUP(BA51,ud_work_category[lookupValue],ud_work_category[lookupKey],""))))</f>
        <v/>
      </c>
      <c r="BC51" s="8"/>
      <c r="BD51" s="2" t="str">
        <f t="shared" si="9"/>
        <v/>
      </c>
      <c r="BE51" s="3" t="str">
        <f t="shared" si="10"/>
        <v/>
      </c>
      <c r="BF51" s="3" t="str">
        <f>IF($A51="","",IF((AND($A51="ADD",OR(BE51="",BE51="Excellent"))),"1",(_xlfn.XLOOKUP(BE51,condition[lookupValue],condition[lookupKey],""))))</f>
        <v/>
      </c>
      <c r="BG51" s="7" t="str">
        <f t="shared" si="11"/>
        <v/>
      </c>
      <c r="BH51" s="9"/>
    </row>
    <row r="52" spans="2:60"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4"/>
      <c r="O52" s="6" t="str">
        <f t="shared" si="0"/>
        <v/>
      </c>
      <c r="P52" s="4"/>
      <c r="R52" s="3" t="str">
        <f>IF($A52="ADD",IF(NOT(ISBLANK(Q52)),_xlfn.XLOOKUP(Q52,len_adjust_rsn[lookupValue],len_adjust_rsn[lookupKey],"ERROR"),""), "")</f>
        <v/>
      </c>
      <c r="S52" s="6" t="str">
        <f t="shared" si="1"/>
        <v/>
      </c>
      <c r="T52" s="6"/>
      <c r="U52" s="6" t="str">
        <f t="shared" si="2"/>
        <v/>
      </c>
      <c r="X52" s="3" t="str">
        <f>IF($A52="ADD",IF(NOT(ISBLANK(W52)),_xlfn.XLOOKUP(W52,ud_actual_estimate[lookupValue],ud_actual_estimate[lookupKey],"ERROR"),""), "")</f>
        <v/>
      </c>
      <c r="AB52" s="3" t="str">
        <f>IF($A52="ADD",IF(NOT(ISBLANK(AA52)),_xlfn.XLOOKUP(AA52,ud_planting_medium[lookupValue],ud_planting_medium[lookupKey],"ERROR"),""), "")</f>
        <v/>
      </c>
      <c r="AK52" s="7"/>
      <c r="AL52" s="4" t="str">
        <f t="shared" ca="1" si="3"/>
        <v/>
      </c>
      <c r="AM52" s="4"/>
      <c r="AN52" s="3" t="str">
        <f t="shared" si="4"/>
        <v/>
      </c>
      <c r="AO52" s="3" t="str">
        <f>IF($A52="","",IF((AND($A52="ADD",OR(AN52="",AN52="In Use"))),"5",(_xlfn.XLOOKUP(AN52,ud_asset_status[lookupValue],ud_asset_status[lookupKey],""))))</f>
        <v/>
      </c>
      <c r="AQ52" s="3" t="str">
        <f>IF($A52="ADD",IF(NOT(ISBLANK(AP52)),_xlfn.XLOOKUP(AP52,ud_replacement_status[lookupValue],ud_replacement_status[lookupKey],"ERROR"),""), "")</f>
        <v/>
      </c>
      <c r="AR52" s="7"/>
      <c r="AT52" s="3" t="str">
        <f>IF($A52="ADD",IF(NOT(ISBLANK(AS52)),_xlfn.XLOOKUP(AS52,ar_replace_reason[lookupValue],ar_replace_reason[lookupKey],"ERROR"),""), "")</f>
        <v/>
      </c>
      <c r="AU52" s="3" t="str">
        <f t="shared" si="5"/>
        <v/>
      </c>
      <c r="AV52" s="3" t="str">
        <f>IF($A52="","",IF((AND($A52="ADD",OR(AU52="",AU52="Queenstown-Lakes District Council"))),"70",(_xlfn.XLOOKUP(AU52,ud_organisation_owner[lookupValue],ud_organisation_owner[lookupKey],""))))</f>
        <v/>
      </c>
      <c r="AW52" s="3" t="str">
        <f t="shared" si="6"/>
        <v/>
      </c>
      <c r="AX52" s="3" t="str">
        <f>IF($A52="","",IF((AND($A52="ADD",OR(AW52="",AW52="Queenstown-Lakes District Council"))),"70",(_xlfn.XLOOKUP(AW52,ud_organisation_owner[lookupValue],ud_organisation_owner[lookupKey],""))))</f>
        <v/>
      </c>
      <c r="AY52" s="3" t="str">
        <f t="shared" si="7"/>
        <v/>
      </c>
      <c r="AZ52" s="3" t="str">
        <f>IF($A52="","",IF((AND($A52="ADD",OR(AY52="",AY52="Local Authority"))),"17",(_xlfn.XLOOKUP(AY52,ud_sub_organisation[lookupValue],ud_sub_organisation[lookupKey],""))))</f>
        <v/>
      </c>
      <c r="BA52" s="3" t="str">
        <f t="shared" si="8"/>
        <v/>
      </c>
      <c r="BB52" s="3" t="str">
        <f>IF($A52="","",IF((AND($A52="ADD",OR(BA52="",BA52="Vested Assets"))),"12",(_xlfn.XLOOKUP(BA52,ud_work_category[lookupValue],ud_work_category[lookupKey],""))))</f>
        <v/>
      </c>
      <c r="BC52" s="8"/>
      <c r="BD52" s="2" t="str">
        <f t="shared" si="9"/>
        <v/>
      </c>
      <c r="BE52" s="3" t="str">
        <f t="shared" si="10"/>
        <v/>
      </c>
      <c r="BF52" s="3" t="str">
        <f>IF($A52="","",IF((AND($A52="ADD",OR(BE52="",BE52="Excellent"))),"1",(_xlfn.XLOOKUP(BE52,condition[lookupValue],condition[lookupKey],""))))</f>
        <v/>
      </c>
      <c r="BG52" s="7" t="str">
        <f t="shared" si="11"/>
        <v/>
      </c>
      <c r="BH52" s="9"/>
    </row>
    <row r="53" spans="2:60"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4"/>
      <c r="O53" s="6" t="str">
        <f t="shared" si="0"/>
        <v/>
      </c>
      <c r="P53" s="4"/>
      <c r="R53" s="3" t="str">
        <f>IF($A53="ADD",IF(NOT(ISBLANK(Q53)),_xlfn.XLOOKUP(Q53,len_adjust_rsn[lookupValue],len_adjust_rsn[lookupKey],"ERROR"),""), "")</f>
        <v/>
      </c>
      <c r="S53" s="6" t="str">
        <f t="shared" si="1"/>
        <v/>
      </c>
      <c r="T53" s="6"/>
      <c r="U53" s="6" t="str">
        <f t="shared" si="2"/>
        <v/>
      </c>
      <c r="X53" s="3" t="str">
        <f>IF($A53="ADD",IF(NOT(ISBLANK(W53)),_xlfn.XLOOKUP(W53,ud_actual_estimate[lookupValue],ud_actual_estimate[lookupKey],"ERROR"),""), "")</f>
        <v/>
      </c>
      <c r="AB53" s="3" t="str">
        <f>IF($A53="ADD",IF(NOT(ISBLANK(AA53)),_xlfn.XLOOKUP(AA53,ud_planting_medium[lookupValue],ud_planting_medium[lookupKey],"ERROR"),""), "")</f>
        <v/>
      </c>
      <c r="AK53" s="7"/>
      <c r="AL53" s="4" t="str">
        <f t="shared" ca="1" si="3"/>
        <v/>
      </c>
      <c r="AM53" s="4"/>
      <c r="AN53" s="3" t="str">
        <f t="shared" si="4"/>
        <v/>
      </c>
      <c r="AO53" s="3" t="str">
        <f>IF($A53="","",IF((AND($A53="ADD",OR(AN53="",AN53="In Use"))),"5",(_xlfn.XLOOKUP(AN53,ud_asset_status[lookupValue],ud_asset_status[lookupKey],""))))</f>
        <v/>
      </c>
      <c r="AQ53" s="3" t="str">
        <f>IF($A53="ADD",IF(NOT(ISBLANK(AP53)),_xlfn.XLOOKUP(AP53,ud_replacement_status[lookupValue],ud_replacement_status[lookupKey],"ERROR"),""), "")</f>
        <v/>
      </c>
      <c r="AR53" s="7"/>
      <c r="AT53" s="3" t="str">
        <f>IF($A53="ADD",IF(NOT(ISBLANK(AS53)),_xlfn.XLOOKUP(AS53,ar_replace_reason[lookupValue],ar_replace_reason[lookupKey],"ERROR"),""), "")</f>
        <v/>
      </c>
      <c r="AU53" s="3" t="str">
        <f t="shared" si="5"/>
        <v/>
      </c>
      <c r="AV53" s="3" t="str">
        <f>IF($A53="","",IF((AND($A53="ADD",OR(AU53="",AU53="Queenstown-Lakes District Council"))),"70",(_xlfn.XLOOKUP(AU53,ud_organisation_owner[lookupValue],ud_organisation_owner[lookupKey],""))))</f>
        <v/>
      </c>
      <c r="AW53" s="3" t="str">
        <f t="shared" si="6"/>
        <v/>
      </c>
      <c r="AX53" s="3" t="str">
        <f>IF($A53="","",IF((AND($A53="ADD",OR(AW53="",AW53="Queenstown-Lakes District Council"))),"70",(_xlfn.XLOOKUP(AW53,ud_organisation_owner[lookupValue],ud_organisation_owner[lookupKey],""))))</f>
        <v/>
      </c>
      <c r="AY53" s="3" t="str">
        <f t="shared" si="7"/>
        <v/>
      </c>
      <c r="AZ53" s="3" t="str">
        <f>IF($A53="","",IF((AND($A53="ADD",OR(AY53="",AY53="Local Authority"))),"17",(_xlfn.XLOOKUP(AY53,ud_sub_organisation[lookupValue],ud_sub_organisation[lookupKey],""))))</f>
        <v/>
      </c>
      <c r="BA53" s="3" t="str">
        <f t="shared" si="8"/>
        <v/>
      </c>
      <c r="BB53" s="3" t="str">
        <f>IF($A53="","",IF((AND($A53="ADD",OR(BA53="",BA53="Vested Assets"))),"12",(_xlfn.XLOOKUP(BA53,ud_work_category[lookupValue],ud_work_category[lookupKey],""))))</f>
        <v/>
      </c>
      <c r="BC53" s="8"/>
      <c r="BD53" s="2" t="str">
        <f t="shared" si="9"/>
        <v/>
      </c>
      <c r="BE53" s="3" t="str">
        <f t="shared" si="10"/>
        <v/>
      </c>
      <c r="BF53" s="3" t="str">
        <f>IF($A53="","",IF((AND($A53="ADD",OR(BE53="",BE53="Excellent"))),"1",(_xlfn.XLOOKUP(BE53,condition[lookupValue],condition[lookupKey],""))))</f>
        <v/>
      </c>
      <c r="BG53" s="7" t="str">
        <f t="shared" si="11"/>
        <v/>
      </c>
      <c r="BH53" s="9"/>
    </row>
    <row r="54" spans="2:60"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4"/>
      <c r="O54" s="6" t="str">
        <f t="shared" si="0"/>
        <v/>
      </c>
      <c r="P54" s="4"/>
      <c r="R54" s="3" t="str">
        <f>IF($A54="ADD",IF(NOT(ISBLANK(Q54)),_xlfn.XLOOKUP(Q54,len_adjust_rsn[lookupValue],len_adjust_rsn[lookupKey],"ERROR"),""), "")</f>
        <v/>
      </c>
      <c r="S54" s="6" t="str">
        <f t="shared" si="1"/>
        <v/>
      </c>
      <c r="T54" s="6"/>
      <c r="U54" s="6" t="str">
        <f t="shared" si="2"/>
        <v/>
      </c>
      <c r="X54" s="3" t="str">
        <f>IF($A54="ADD",IF(NOT(ISBLANK(W54)),_xlfn.XLOOKUP(W54,ud_actual_estimate[lookupValue],ud_actual_estimate[lookupKey],"ERROR"),""), "")</f>
        <v/>
      </c>
      <c r="AB54" s="3" t="str">
        <f>IF($A54="ADD",IF(NOT(ISBLANK(AA54)),_xlfn.XLOOKUP(AA54,ud_planting_medium[lookupValue],ud_planting_medium[lookupKey],"ERROR"),""), "")</f>
        <v/>
      </c>
      <c r="AK54" s="7"/>
      <c r="AL54" s="4" t="str">
        <f t="shared" ca="1" si="3"/>
        <v/>
      </c>
      <c r="AM54" s="4"/>
      <c r="AN54" s="3" t="str">
        <f t="shared" si="4"/>
        <v/>
      </c>
      <c r="AO54" s="3" t="str">
        <f>IF($A54="","",IF((AND($A54="ADD",OR(AN54="",AN54="In Use"))),"5",(_xlfn.XLOOKUP(AN54,ud_asset_status[lookupValue],ud_asset_status[lookupKey],""))))</f>
        <v/>
      </c>
      <c r="AQ54" s="3" t="str">
        <f>IF($A54="ADD",IF(NOT(ISBLANK(AP54)),_xlfn.XLOOKUP(AP54,ud_replacement_status[lookupValue],ud_replacement_status[lookupKey],"ERROR"),""), "")</f>
        <v/>
      </c>
      <c r="AR54" s="7"/>
      <c r="AT54" s="3" t="str">
        <f>IF($A54="ADD",IF(NOT(ISBLANK(AS54)),_xlfn.XLOOKUP(AS54,ar_replace_reason[lookupValue],ar_replace_reason[lookupKey],"ERROR"),""), "")</f>
        <v/>
      </c>
      <c r="AU54" s="3" t="str">
        <f t="shared" si="5"/>
        <v/>
      </c>
      <c r="AV54" s="3" t="str">
        <f>IF($A54="","",IF((AND($A54="ADD",OR(AU54="",AU54="Queenstown-Lakes District Council"))),"70",(_xlfn.XLOOKUP(AU54,ud_organisation_owner[lookupValue],ud_organisation_owner[lookupKey],""))))</f>
        <v/>
      </c>
      <c r="AW54" s="3" t="str">
        <f t="shared" si="6"/>
        <v/>
      </c>
      <c r="AX54" s="3" t="str">
        <f>IF($A54="","",IF((AND($A54="ADD",OR(AW54="",AW54="Queenstown-Lakes District Council"))),"70",(_xlfn.XLOOKUP(AW54,ud_organisation_owner[lookupValue],ud_organisation_owner[lookupKey],""))))</f>
        <v/>
      </c>
      <c r="AY54" s="3" t="str">
        <f t="shared" si="7"/>
        <v/>
      </c>
      <c r="AZ54" s="3" t="str">
        <f>IF($A54="","",IF((AND($A54="ADD",OR(AY54="",AY54="Local Authority"))),"17",(_xlfn.XLOOKUP(AY54,ud_sub_organisation[lookupValue],ud_sub_organisation[lookupKey],""))))</f>
        <v/>
      </c>
      <c r="BA54" s="3" t="str">
        <f t="shared" si="8"/>
        <v/>
      </c>
      <c r="BB54" s="3" t="str">
        <f>IF($A54="","",IF((AND($A54="ADD",OR(BA54="",BA54="Vested Assets"))),"12",(_xlfn.XLOOKUP(BA54,ud_work_category[lookupValue],ud_work_category[lookupKey],""))))</f>
        <v/>
      </c>
      <c r="BC54" s="8"/>
      <c r="BD54" s="2" t="str">
        <f t="shared" si="9"/>
        <v/>
      </c>
      <c r="BE54" s="3" t="str">
        <f t="shared" si="10"/>
        <v/>
      </c>
      <c r="BF54" s="3" t="str">
        <f>IF($A54="","",IF((AND($A54="ADD",OR(BE54="",BE54="Excellent"))),"1",(_xlfn.XLOOKUP(BE54,condition[lookupValue],condition[lookupKey],""))))</f>
        <v/>
      </c>
      <c r="BG54" s="7" t="str">
        <f t="shared" si="11"/>
        <v/>
      </c>
      <c r="BH54" s="9"/>
    </row>
    <row r="55" spans="2:60"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4"/>
      <c r="O55" s="6" t="str">
        <f t="shared" si="0"/>
        <v/>
      </c>
      <c r="P55" s="4"/>
      <c r="R55" s="3" t="str">
        <f>IF($A55="ADD",IF(NOT(ISBLANK(Q55)),_xlfn.XLOOKUP(Q55,len_adjust_rsn[lookupValue],len_adjust_rsn[lookupKey],"ERROR"),""), "")</f>
        <v/>
      </c>
      <c r="S55" s="6" t="str">
        <f t="shared" si="1"/>
        <v/>
      </c>
      <c r="T55" s="6"/>
      <c r="U55" s="6" t="str">
        <f t="shared" si="2"/>
        <v/>
      </c>
      <c r="X55" s="3" t="str">
        <f>IF($A55="ADD",IF(NOT(ISBLANK(W55)),_xlfn.XLOOKUP(W55,ud_actual_estimate[lookupValue],ud_actual_estimate[lookupKey],"ERROR"),""), "")</f>
        <v/>
      </c>
      <c r="AB55" s="3" t="str">
        <f>IF($A55="ADD",IF(NOT(ISBLANK(AA55)),_xlfn.XLOOKUP(AA55,ud_planting_medium[lookupValue],ud_planting_medium[lookupKey],"ERROR"),""), "")</f>
        <v/>
      </c>
      <c r="AK55" s="7"/>
      <c r="AL55" s="4" t="str">
        <f t="shared" ca="1" si="3"/>
        <v/>
      </c>
      <c r="AM55" s="4"/>
      <c r="AN55" s="3" t="str">
        <f t="shared" si="4"/>
        <v/>
      </c>
      <c r="AO55" s="3" t="str">
        <f>IF($A55="","",IF((AND($A55="ADD",OR(AN55="",AN55="In Use"))),"5",(_xlfn.XLOOKUP(AN55,ud_asset_status[lookupValue],ud_asset_status[lookupKey],""))))</f>
        <v/>
      </c>
      <c r="AQ55" s="3" t="str">
        <f>IF($A55="ADD",IF(NOT(ISBLANK(AP55)),_xlfn.XLOOKUP(AP55,ud_replacement_status[lookupValue],ud_replacement_status[lookupKey],"ERROR"),""), "")</f>
        <v/>
      </c>
      <c r="AR55" s="7"/>
      <c r="AT55" s="3" t="str">
        <f>IF($A55="ADD",IF(NOT(ISBLANK(AS55)),_xlfn.XLOOKUP(AS55,ar_replace_reason[lookupValue],ar_replace_reason[lookupKey],"ERROR"),""), "")</f>
        <v/>
      </c>
      <c r="AU55" s="3" t="str">
        <f t="shared" si="5"/>
        <v/>
      </c>
      <c r="AV55" s="3" t="str">
        <f>IF($A55="","",IF((AND($A55="ADD",OR(AU55="",AU55="Queenstown-Lakes District Council"))),"70",(_xlfn.XLOOKUP(AU55,ud_organisation_owner[lookupValue],ud_organisation_owner[lookupKey],""))))</f>
        <v/>
      </c>
      <c r="AW55" s="3" t="str">
        <f t="shared" si="6"/>
        <v/>
      </c>
      <c r="AX55" s="3" t="str">
        <f>IF($A55="","",IF((AND($A55="ADD",OR(AW55="",AW55="Queenstown-Lakes District Council"))),"70",(_xlfn.XLOOKUP(AW55,ud_organisation_owner[lookupValue],ud_organisation_owner[lookupKey],""))))</f>
        <v/>
      </c>
      <c r="AY55" s="3" t="str">
        <f t="shared" si="7"/>
        <v/>
      </c>
      <c r="AZ55" s="3" t="str">
        <f>IF($A55="","",IF((AND($A55="ADD",OR(AY55="",AY55="Local Authority"))),"17",(_xlfn.XLOOKUP(AY55,ud_sub_organisation[lookupValue],ud_sub_organisation[lookupKey],""))))</f>
        <v/>
      </c>
      <c r="BA55" s="3" t="str">
        <f t="shared" si="8"/>
        <v/>
      </c>
      <c r="BB55" s="3" t="str">
        <f>IF($A55="","",IF((AND($A55="ADD",OR(BA55="",BA55="Vested Assets"))),"12",(_xlfn.XLOOKUP(BA55,ud_work_category[lookupValue],ud_work_category[lookupKey],""))))</f>
        <v/>
      </c>
      <c r="BC55" s="8"/>
      <c r="BD55" s="2" t="str">
        <f t="shared" si="9"/>
        <v/>
      </c>
      <c r="BE55" s="3" t="str">
        <f t="shared" si="10"/>
        <v/>
      </c>
      <c r="BF55" s="3" t="str">
        <f>IF($A55="","",IF((AND($A55="ADD",OR(BE55="",BE55="Excellent"))),"1",(_xlfn.XLOOKUP(BE55,condition[lookupValue],condition[lookupKey],""))))</f>
        <v/>
      </c>
      <c r="BG55" s="7" t="str">
        <f t="shared" si="11"/>
        <v/>
      </c>
      <c r="BH55" s="9"/>
    </row>
    <row r="56" spans="2:60"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4"/>
      <c r="O56" s="6" t="str">
        <f t="shared" si="0"/>
        <v/>
      </c>
      <c r="P56" s="4"/>
      <c r="R56" s="3" t="str">
        <f>IF($A56="ADD",IF(NOT(ISBLANK(Q56)),_xlfn.XLOOKUP(Q56,len_adjust_rsn[lookupValue],len_adjust_rsn[lookupKey],"ERROR"),""), "")</f>
        <v/>
      </c>
      <c r="S56" s="6" t="str">
        <f t="shared" si="1"/>
        <v/>
      </c>
      <c r="T56" s="6"/>
      <c r="U56" s="6" t="str">
        <f t="shared" si="2"/>
        <v/>
      </c>
      <c r="X56" s="3" t="str">
        <f>IF($A56="ADD",IF(NOT(ISBLANK(W56)),_xlfn.XLOOKUP(W56,ud_actual_estimate[lookupValue],ud_actual_estimate[lookupKey],"ERROR"),""), "")</f>
        <v/>
      </c>
      <c r="AB56" s="3" t="str">
        <f>IF($A56="ADD",IF(NOT(ISBLANK(AA56)),_xlfn.XLOOKUP(AA56,ud_planting_medium[lookupValue],ud_planting_medium[lookupKey],"ERROR"),""), "")</f>
        <v/>
      </c>
      <c r="AK56" s="7"/>
      <c r="AL56" s="4" t="str">
        <f t="shared" ca="1" si="3"/>
        <v/>
      </c>
      <c r="AM56" s="4"/>
      <c r="AN56" s="3" t="str">
        <f t="shared" si="4"/>
        <v/>
      </c>
      <c r="AO56" s="3" t="str">
        <f>IF($A56="","",IF((AND($A56="ADD",OR(AN56="",AN56="In Use"))),"5",(_xlfn.XLOOKUP(AN56,ud_asset_status[lookupValue],ud_asset_status[lookupKey],""))))</f>
        <v/>
      </c>
      <c r="AQ56" s="3" t="str">
        <f>IF($A56="ADD",IF(NOT(ISBLANK(AP56)),_xlfn.XLOOKUP(AP56,ud_replacement_status[lookupValue],ud_replacement_status[lookupKey],"ERROR"),""), "")</f>
        <v/>
      </c>
      <c r="AR56" s="7"/>
      <c r="AT56" s="3" t="str">
        <f>IF($A56="ADD",IF(NOT(ISBLANK(AS56)),_xlfn.XLOOKUP(AS56,ar_replace_reason[lookupValue],ar_replace_reason[lookupKey],"ERROR"),""), "")</f>
        <v/>
      </c>
      <c r="AU56" s="3" t="str">
        <f t="shared" si="5"/>
        <v/>
      </c>
      <c r="AV56" s="3" t="str">
        <f>IF($A56="","",IF((AND($A56="ADD",OR(AU56="",AU56="Queenstown-Lakes District Council"))),"70",(_xlfn.XLOOKUP(AU56,ud_organisation_owner[lookupValue],ud_organisation_owner[lookupKey],""))))</f>
        <v/>
      </c>
      <c r="AW56" s="3" t="str">
        <f t="shared" si="6"/>
        <v/>
      </c>
      <c r="AX56" s="3" t="str">
        <f>IF($A56="","",IF((AND($A56="ADD",OR(AW56="",AW56="Queenstown-Lakes District Council"))),"70",(_xlfn.XLOOKUP(AW56,ud_organisation_owner[lookupValue],ud_organisation_owner[lookupKey],""))))</f>
        <v/>
      </c>
      <c r="AY56" s="3" t="str">
        <f t="shared" si="7"/>
        <v/>
      </c>
      <c r="AZ56" s="3" t="str">
        <f>IF($A56="","",IF((AND($A56="ADD",OR(AY56="",AY56="Local Authority"))),"17",(_xlfn.XLOOKUP(AY56,ud_sub_organisation[lookupValue],ud_sub_organisation[lookupKey],""))))</f>
        <v/>
      </c>
      <c r="BA56" s="3" t="str">
        <f t="shared" si="8"/>
        <v/>
      </c>
      <c r="BB56" s="3" t="str">
        <f>IF($A56="","",IF((AND($A56="ADD",OR(BA56="",BA56="Vested Assets"))),"12",(_xlfn.XLOOKUP(BA56,ud_work_category[lookupValue],ud_work_category[lookupKey],""))))</f>
        <v/>
      </c>
      <c r="BC56" s="8"/>
      <c r="BD56" s="2" t="str">
        <f t="shared" si="9"/>
        <v/>
      </c>
      <c r="BE56" s="3" t="str">
        <f t="shared" si="10"/>
        <v/>
      </c>
      <c r="BF56" s="3" t="str">
        <f>IF($A56="","",IF((AND($A56="ADD",OR(BE56="",BE56="Excellent"))),"1",(_xlfn.XLOOKUP(BE56,condition[lookupValue],condition[lookupKey],""))))</f>
        <v/>
      </c>
      <c r="BG56" s="7" t="str">
        <f t="shared" si="11"/>
        <v/>
      </c>
      <c r="BH56" s="9"/>
    </row>
    <row r="57" spans="2:60"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4"/>
      <c r="O57" s="6" t="str">
        <f t="shared" si="0"/>
        <v/>
      </c>
      <c r="P57" s="4"/>
      <c r="R57" s="3" t="str">
        <f>IF($A57="ADD",IF(NOT(ISBLANK(Q57)),_xlfn.XLOOKUP(Q57,len_adjust_rsn[lookupValue],len_adjust_rsn[lookupKey],"ERROR"),""), "")</f>
        <v/>
      </c>
      <c r="S57" s="6" t="str">
        <f t="shared" si="1"/>
        <v/>
      </c>
      <c r="T57" s="6"/>
      <c r="U57" s="6" t="str">
        <f t="shared" si="2"/>
        <v/>
      </c>
      <c r="X57" s="3" t="str">
        <f>IF($A57="ADD",IF(NOT(ISBLANK(W57)),_xlfn.XLOOKUP(W57,ud_actual_estimate[lookupValue],ud_actual_estimate[lookupKey],"ERROR"),""), "")</f>
        <v/>
      </c>
      <c r="AB57" s="3" t="str">
        <f>IF($A57="ADD",IF(NOT(ISBLANK(AA57)),_xlfn.XLOOKUP(AA57,ud_planting_medium[lookupValue],ud_planting_medium[lookupKey],"ERROR"),""), "")</f>
        <v/>
      </c>
      <c r="AK57" s="7"/>
      <c r="AL57" s="4" t="str">
        <f t="shared" ca="1" si="3"/>
        <v/>
      </c>
      <c r="AM57" s="4"/>
      <c r="AN57" s="3" t="str">
        <f t="shared" si="4"/>
        <v/>
      </c>
      <c r="AO57" s="3" t="str">
        <f>IF($A57="","",IF((AND($A57="ADD",OR(AN57="",AN57="In Use"))),"5",(_xlfn.XLOOKUP(AN57,ud_asset_status[lookupValue],ud_asset_status[lookupKey],""))))</f>
        <v/>
      </c>
      <c r="AQ57" s="3" t="str">
        <f>IF($A57="ADD",IF(NOT(ISBLANK(AP57)),_xlfn.XLOOKUP(AP57,ud_replacement_status[lookupValue],ud_replacement_status[lookupKey],"ERROR"),""), "")</f>
        <v/>
      </c>
      <c r="AR57" s="7"/>
      <c r="AT57" s="3" t="str">
        <f>IF($A57="ADD",IF(NOT(ISBLANK(AS57)),_xlfn.XLOOKUP(AS57,ar_replace_reason[lookupValue],ar_replace_reason[lookupKey],"ERROR"),""), "")</f>
        <v/>
      </c>
      <c r="AU57" s="3" t="str">
        <f t="shared" si="5"/>
        <v/>
      </c>
      <c r="AV57" s="3" t="str">
        <f>IF($A57="","",IF((AND($A57="ADD",OR(AU57="",AU57="Queenstown-Lakes District Council"))),"70",(_xlfn.XLOOKUP(AU57,ud_organisation_owner[lookupValue],ud_organisation_owner[lookupKey],""))))</f>
        <v/>
      </c>
      <c r="AW57" s="3" t="str">
        <f t="shared" si="6"/>
        <v/>
      </c>
      <c r="AX57" s="3" t="str">
        <f>IF($A57="","",IF((AND($A57="ADD",OR(AW57="",AW57="Queenstown-Lakes District Council"))),"70",(_xlfn.XLOOKUP(AW57,ud_organisation_owner[lookupValue],ud_organisation_owner[lookupKey],""))))</f>
        <v/>
      </c>
      <c r="AY57" s="3" t="str">
        <f t="shared" si="7"/>
        <v/>
      </c>
      <c r="AZ57" s="3" t="str">
        <f>IF($A57="","",IF((AND($A57="ADD",OR(AY57="",AY57="Local Authority"))),"17",(_xlfn.XLOOKUP(AY57,ud_sub_organisation[lookupValue],ud_sub_organisation[lookupKey],""))))</f>
        <v/>
      </c>
      <c r="BA57" s="3" t="str">
        <f t="shared" si="8"/>
        <v/>
      </c>
      <c r="BB57" s="3" t="str">
        <f>IF($A57="","",IF((AND($A57="ADD",OR(BA57="",BA57="Vested Assets"))),"12",(_xlfn.XLOOKUP(BA57,ud_work_category[lookupValue],ud_work_category[lookupKey],""))))</f>
        <v/>
      </c>
      <c r="BC57" s="8"/>
      <c r="BD57" s="2" t="str">
        <f t="shared" si="9"/>
        <v/>
      </c>
      <c r="BE57" s="3" t="str">
        <f t="shared" si="10"/>
        <v/>
      </c>
      <c r="BF57" s="3" t="str">
        <f>IF($A57="","",IF((AND($A57="ADD",OR(BE57="",BE57="Excellent"))),"1",(_xlfn.XLOOKUP(BE57,condition[lookupValue],condition[lookupKey],""))))</f>
        <v/>
      </c>
      <c r="BG57" s="7" t="str">
        <f t="shared" si="11"/>
        <v/>
      </c>
      <c r="BH57" s="9"/>
    </row>
    <row r="58" spans="2:60"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4"/>
      <c r="O58" s="6" t="str">
        <f t="shared" si="0"/>
        <v/>
      </c>
      <c r="P58" s="4"/>
      <c r="R58" s="3" t="str">
        <f>IF($A58="ADD",IF(NOT(ISBLANK(Q58)),_xlfn.XLOOKUP(Q58,len_adjust_rsn[lookupValue],len_adjust_rsn[lookupKey],"ERROR"),""), "")</f>
        <v/>
      </c>
      <c r="S58" s="6" t="str">
        <f t="shared" si="1"/>
        <v/>
      </c>
      <c r="T58" s="6"/>
      <c r="U58" s="6" t="str">
        <f t="shared" si="2"/>
        <v/>
      </c>
      <c r="X58" s="3" t="str">
        <f>IF($A58="ADD",IF(NOT(ISBLANK(W58)),_xlfn.XLOOKUP(W58,ud_actual_estimate[lookupValue],ud_actual_estimate[lookupKey],"ERROR"),""), "")</f>
        <v/>
      </c>
      <c r="AB58" s="3" t="str">
        <f>IF($A58="ADD",IF(NOT(ISBLANK(AA58)),_xlfn.XLOOKUP(AA58,ud_planting_medium[lookupValue],ud_planting_medium[lookupKey],"ERROR"),""), "")</f>
        <v/>
      </c>
      <c r="AK58" s="7"/>
      <c r="AL58" s="4" t="str">
        <f t="shared" ca="1" si="3"/>
        <v/>
      </c>
      <c r="AM58" s="4"/>
      <c r="AN58" s="3" t="str">
        <f t="shared" si="4"/>
        <v/>
      </c>
      <c r="AO58" s="3" t="str">
        <f>IF($A58="","",IF((AND($A58="ADD",OR(AN58="",AN58="In Use"))),"5",(_xlfn.XLOOKUP(AN58,ud_asset_status[lookupValue],ud_asset_status[lookupKey],""))))</f>
        <v/>
      </c>
      <c r="AQ58" s="3" t="str">
        <f>IF($A58="ADD",IF(NOT(ISBLANK(AP58)),_xlfn.XLOOKUP(AP58,ud_replacement_status[lookupValue],ud_replacement_status[lookupKey],"ERROR"),""), "")</f>
        <v/>
      </c>
      <c r="AR58" s="7"/>
      <c r="AT58" s="3" t="str">
        <f>IF($A58="ADD",IF(NOT(ISBLANK(AS58)),_xlfn.XLOOKUP(AS58,ar_replace_reason[lookupValue],ar_replace_reason[lookupKey],"ERROR"),""), "")</f>
        <v/>
      </c>
      <c r="AU58" s="3" t="str">
        <f t="shared" si="5"/>
        <v/>
      </c>
      <c r="AV58" s="3" t="str">
        <f>IF($A58="","",IF((AND($A58="ADD",OR(AU58="",AU58="Queenstown-Lakes District Council"))),"70",(_xlfn.XLOOKUP(AU58,ud_organisation_owner[lookupValue],ud_organisation_owner[lookupKey],""))))</f>
        <v/>
      </c>
      <c r="AW58" s="3" t="str">
        <f t="shared" si="6"/>
        <v/>
      </c>
      <c r="AX58" s="3" t="str">
        <f>IF($A58="","",IF((AND($A58="ADD",OR(AW58="",AW58="Queenstown-Lakes District Council"))),"70",(_xlfn.XLOOKUP(AW58,ud_organisation_owner[lookupValue],ud_organisation_owner[lookupKey],""))))</f>
        <v/>
      </c>
      <c r="AY58" s="3" t="str">
        <f t="shared" si="7"/>
        <v/>
      </c>
      <c r="AZ58" s="3" t="str">
        <f>IF($A58="","",IF((AND($A58="ADD",OR(AY58="",AY58="Local Authority"))),"17",(_xlfn.XLOOKUP(AY58,ud_sub_organisation[lookupValue],ud_sub_organisation[lookupKey],""))))</f>
        <v/>
      </c>
      <c r="BA58" s="3" t="str">
        <f t="shared" si="8"/>
        <v/>
      </c>
      <c r="BB58" s="3" t="str">
        <f>IF($A58="","",IF((AND($A58="ADD",OR(BA58="",BA58="Vested Assets"))),"12",(_xlfn.XLOOKUP(BA58,ud_work_category[lookupValue],ud_work_category[lookupKey],""))))</f>
        <v/>
      </c>
      <c r="BC58" s="8"/>
      <c r="BD58" s="2" t="str">
        <f t="shared" si="9"/>
        <v/>
      </c>
      <c r="BE58" s="3" t="str">
        <f t="shared" si="10"/>
        <v/>
      </c>
      <c r="BF58" s="3" t="str">
        <f>IF($A58="","",IF((AND($A58="ADD",OR(BE58="",BE58="Excellent"))),"1",(_xlfn.XLOOKUP(BE58,condition[lookupValue],condition[lookupKey],""))))</f>
        <v/>
      </c>
      <c r="BG58" s="7" t="str">
        <f t="shared" si="11"/>
        <v/>
      </c>
      <c r="BH58" s="9"/>
    </row>
    <row r="59" spans="2:60"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4"/>
      <c r="O59" s="6" t="str">
        <f t="shared" si="0"/>
        <v/>
      </c>
      <c r="P59" s="4"/>
      <c r="R59" s="3" t="str">
        <f>IF($A59="ADD",IF(NOT(ISBLANK(Q59)),_xlfn.XLOOKUP(Q59,len_adjust_rsn[lookupValue],len_adjust_rsn[lookupKey],"ERROR"),""), "")</f>
        <v/>
      </c>
      <c r="S59" s="6" t="str">
        <f t="shared" si="1"/>
        <v/>
      </c>
      <c r="T59" s="6"/>
      <c r="U59" s="6" t="str">
        <f t="shared" si="2"/>
        <v/>
      </c>
      <c r="X59" s="3" t="str">
        <f>IF($A59="ADD",IF(NOT(ISBLANK(W59)),_xlfn.XLOOKUP(W59,ud_actual_estimate[lookupValue],ud_actual_estimate[lookupKey],"ERROR"),""), "")</f>
        <v/>
      </c>
      <c r="AB59" s="3" t="str">
        <f>IF($A59="ADD",IF(NOT(ISBLANK(AA59)),_xlfn.XLOOKUP(AA59,ud_planting_medium[lookupValue],ud_planting_medium[lookupKey],"ERROR"),""), "")</f>
        <v/>
      </c>
      <c r="AK59" s="7"/>
      <c r="AL59" s="4" t="str">
        <f t="shared" ca="1" si="3"/>
        <v/>
      </c>
      <c r="AM59" s="4"/>
      <c r="AN59" s="3" t="str">
        <f t="shared" si="4"/>
        <v/>
      </c>
      <c r="AO59" s="3" t="str">
        <f>IF($A59="","",IF((AND($A59="ADD",OR(AN59="",AN59="In Use"))),"5",(_xlfn.XLOOKUP(AN59,ud_asset_status[lookupValue],ud_asset_status[lookupKey],""))))</f>
        <v/>
      </c>
      <c r="AQ59" s="3" t="str">
        <f>IF($A59="ADD",IF(NOT(ISBLANK(AP59)),_xlfn.XLOOKUP(AP59,ud_replacement_status[lookupValue],ud_replacement_status[lookupKey],"ERROR"),""), "")</f>
        <v/>
      </c>
      <c r="AR59" s="7"/>
      <c r="AT59" s="3" t="str">
        <f>IF($A59="ADD",IF(NOT(ISBLANK(AS59)),_xlfn.XLOOKUP(AS59,ar_replace_reason[lookupValue],ar_replace_reason[lookupKey],"ERROR"),""), "")</f>
        <v/>
      </c>
      <c r="AU59" s="3" t="str">
        <f t="shared" si="5"/>
        <v/>
      </c>
      <c r="AV59" s="3" t="str">
        <f>IF($A59="","",IF((AND($A59="ADD",OR(AU59="",AU59="Queenstown-Lakes District Council"))),"70",(_xlfn.XLOOKUP(AU59,ud_organisation_owner[lookupValue],ud_organisation_owner[lookupKey],""))))</f>
        <v/>
      </c>
      <c r="AW59" s="3" t="str">
        <f t="shared" si="6"/>
        <v/>
      </c>
      <c r="AX59" s="3" t="str">
        <f>IF($A59="","",IF((AND($A59="ADD",OR(AW59="",AW59="Queenstown-Lakes District Council"))),"70",(_xlfn.XLOOKUP(AW59,ud_organisation_owner[lookupValue],ud_organisation_owner[lookupKey],""))))</f>
        <v/>
      </c>
      <c r="AY59" s="3" t="str">
        <f t="shared" si="7"/>
        <v/>
      </c>
      <c r="AZ59" s="3" t="str">
        <f>IF($A59="","",IF((AND($A59="ADD",OR(AY59="",AY59="Local Authority"))),"17",(_xlfn.XLOOKUP(AY59,ud_sub_organisation[lookupValue],ud_sub_organisation[lookupKey],""))))</f>
        <v/>
      </c>
      <c r="BA59" s="3" t="str">
        <f t="shared" si="8"/>
        <v/>
      </c>
      <c r="BB59" s="3" t="str">
        <f>IF($A59="","",IF((AND($A59="ADD",OR(BA59="",BA59="Vested Assets"))),"12",(_xlfn.XLOOKUP(BA59,ud_work_category[lookupValue],ud_work_category[lookupKey],""))))</f>
        <v/>
      </c>
      <c r="BC59" s="8"/>
      <c r="BD59" s="2" t="str">
        <f t="shared" si="9"/>
        <v/>
      </c>
      <c r="BE59" s="3" t="str">
        <f t="shared" si="10"/>
        <v/>
      </c>
      <c r="BF59" s="3" t="str">
        <f>IF($A59="","",IF((AND($A59="ADD",OR(BE59="",BE59="Excellent"))),"1",(_xlfn.XLOOKUP(BE59,condition[lookupValue],condition[lookupKey],""))))</f>
        <v/>
      </c>
      <c r="BG59" s="7" t="str">
        <f t="shared" si="11"/>
        <v/>
      </c>
      <c r="BH59" s="9"/>
    </row>
    <row r="60" spans="2:60"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4"/>
      <c r="O60" s="6" t="str">
        <f t="shared" si="0"/>
        <v/>
      </c>
      <c r="P60" s="4"/>
      <c r="R60" s="3" t="str">
        <f>IF($A60="ADD",IF(NOT(ISBLANK(Q60)),_xlfn.XLOOKUP(Q60,len_adjust_rsn[lookupValue],len_adjust_rsn[lookupKey],"ERROR"),""), "")</f>
        <v/>
      </c>
      <c r="S60" s="6" t="str">
        <f t="shared" si="1"/>
        <v/>
      </c>
      <c r="T60" s="6"/>
      <c r="U60" s="6" t="str">
        <f t="shared" si="2"/>
        <v/>
      </c>
      <c r="X60" s="3" t="str">
        <f>IF($A60="ADD",IF(NOT(ISBLANK(W60)),_xlfn.XLOOKUP(W60,ud_actual_estimate[lookupValue],ud_actual_estimate[lookupKey],"ERROR"),""), "")</f>
        <v/>
      </c>
      <c r="AB60" s="3" t="str">
        <f>IF($A60="ADD",IF(NOT(ISBLANK(AA60)),_xlfn.XLOOKUP(AA60,ud_planting_medium[lookupValue],ud_planting_medium[lookupKey],"ERROR"),""), "")</f>
        <v/>
      </c>
      <c r="AK60" s="7"/>
      <c r="AL60" s="4" t="str">
        <f t="shared" ca="1" si="3"/>
        <v/>
      </c>
      <c r="AM60" s="4"/>
      <c r="AN60" s="3" t="str">
        <f t="shared" si="4"/>
        <v/>
      </c>
      <c r="AO60" s="3" t="str">
        <f>IF($A60="","",IF((AND($A60="ADD",OR(AN60="",AN60="In Use"))),"5",(_xlfn.XLOOKUP(AN60,ud_asset_status[lookupValue],ud_asset_status[lookupKey],""))))</f>
        <v/>
      </c>
      <c r="AQ60" s="3" t="str">
        <f>IF($A60="ADD",IF(NOT(ISBLANK(AP60)),_xlfn.XLOOKUP(AP60,ud_replacement_status[lookupValue],ud_replacement_status[lookupKey],"ERROR"),""), "")</f>
        <v/>
      </c>
      <c r="AR60" s="7"/>
      <c r="AT60" s="3" t="str">
        <f>IF($A60="ADD",IF(NOT(ISBLANK(AS60)),_xlfn.XLOOKUP(AS60,ar_replace_reason[lookupValue],ar_replace_reason[lookupKey],"ERROR"),""), "")</f>
        <v/>
      </c>
      <c r="AU60" s="3" t="str">
        <f t="shared" si="5"/>
        <v/>
      </c>
      <c r="AV60" s="3" t="str">
        <f>IF($A60="","",IF((AND($A60="ADD",OR(AU60="",AU60="Queenstown-Lakes District Council"))),"70",(_xlfn.XLOOKUP(AU60,ud_organisation_owner[lookupValue],ud_organisation_owner[lookupKey],""))))</f>
        <v/>
      </c>
      <c r="AW60" s="3" t="str">
        <f t="shared" si="6"/>
        <v/>
      </c>
      <c r="AX60" s="3" t="str">
        <f>IF($A60="","",IF((AND($A60="ADD",OR(AW60="",AW60="Queenstown-Lakes District Council"))),"70",(_xlfn.XLOOKUP(AW60,ud_organisation_owner[lookupValue],ud_organisation_owner[lookupKey],""))))</f>
        <v/>
      </c>
      <c r="AY60" s="3" t="str">
        <f t="shared" si="7"/>
        <v/>
      </c>
      <c r="AZ60" s="3" t="str">
        <f>IF($A60="","",IF((AND($A60="ADD",OR(AY60="",AY60="Local Authority"))),"17",(_xlfn.XLOOKUP(AY60,ud_sub_organisation[lookupValue],ud_sub_organisation[lookupKey],""))))</f>
        <v/>
      </c>
      <c r="BA60" s="3" t="str">
        <f t="shared" si="8"/>
        <v/>
      </c>
      <c r="BB60" s="3" t="str">
        <f>IF($A60="","",IF((AND($A60="ADD",OR(BA60="",BA60="Vested Assets"))),"12",(_xlfn.XLOOKUP(BA60,ud_work_category[lookupValue],ud_work_category[lookupKey],""))))</f>
        <v/>
      </c>
      <c r="BC60" s="8"/>
      <c r="BD60" s="2" t="str">
        <f t="shared" si="9"/>
        <v/>
      </c>
      <c r="BE60" s="3" t="str">
        <f t="shared" si="10"/>
        <v/>
      </c>
      <c r="BF60" s="3" t="str">
        <f>IF($A60="","",IF((AND($A60="ADD",OR(BE60="",BE60="Excellent"))),"1",(_xlfn.XLOOKUP(BE60,condition[lookupValue],condition[lookupKey],""))))</f>
        <v/>
      </c>
      <c r="BG60" s="7" t="str">
        <f t="shared" si="11"/>
        <v/>
      </c>
      <c r="BH60" s="9"/>
    </row>
    <row r="61" spans="2:60"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4"/>
      <c r="O61" s="6" t="str">
        <f t="shared" si="0"/>
        <v/>
      </c>
      <c r="P61" s="4"/>
      <c r="R61" s="3" t="str">
        <f>IF($A61="ADD",IF(NOT(ISBLANK(Q61)),_xlfn.XLOOKUP(Q61,len_adjust_rsn[lookupValue],len_adjust_rsn[lookupKey],"ERROR"),""), "")</f>
        <v/>
      </c>
      <c r="S61" s="6" t="str">
        <f t="shared" si="1"/>
        <v/>
      </c>
      <c r="T61" s="6"/>
      <c r="U61" s="6" t="str">
        <f t="shared" si="2"/>
        <v/>
      </c>
      <c r="X61" s="3" t="str">
        <f>IF($A61="ADD",IF(NOT(ISBLANK(W61)),_xlfn.XLOOKUP(W61,ud_actual_estimate[lookupValue],ud_actual_estimate[lookupKey],"ERROR"),""), "")</f>
        <v/>
      </c>
      <c r="AB61" s="3" t="str">
        <f>IF($A61="ADD",IF(NOT(ISBLANK(AA61)),_xlfn.XLOOKUP(AA61,ud_planting_medium[lookupValue],ud_planting_medium[lookupKey],"ERROR"),""), "")</f>
        <v/>
      </c>
      <c r="AK61" s="7"/>
      <c r="AL61" s="4" t="str">
        <f t="shared" ca="1" si="3"/>
        <v/>
      </c>
      <c r="AM61" s="4"/>
      <c r="AN61" s="3" t="str">
        <f t="shared" si="4"/>
        <v/>
      </c>
      <c r="AO61" s="3" t="str">
        <f>IF($A61="","",IF((AND($A61="ADD",OR(AN61="",AN61="In Use"))),"5",(_xlfn.XLOOKUP(AN61,ud_asset_status[lookupValue],ud_asset_status[lookupKey],""))))</f>
        <v/>
      </c>
      <c r="AQ61" s="3" t="str">
        <f>IF($A61="ADD",IF(NOT(ISBLANK(AP61)),_xlfn.XLOOKUP(AP61,ud_replacement_status[lookupValue],ud_replacement_status[lookupKey],"ERROR"),""), "")</f>
        <v/>
      </c>
      <c r="AR61" s="7"/>
      <c r="AT61" s="3" t="str">
        <f>IF($A61="ADD",IF(NOT(ISBLANK(AS61)),_xlfn.XLOOKUP(AS61,ar_replace_reason[lookupValue],ar_replace_reason[lookupKey],"ERROR"),""), "")</f>
        <v/>
      </c>
      <c r="AU61" s="3" t="str">
        <f t="shared" si="5"/>
        <v/>
      </c>
      <c r="AV61" s="3" t="str">
        <f>IF($A61="","",IF((AND($A61="ADD",OR(AU61="",AU61="Queenstown-Lakes District Council"))),"70",(_xlfn.XLOOKUP(AU61,ud_organisation_owner[lookupValue],ud_organisation_owner[lookupKey],""))))</f>
        <v/>
      </c>
      <c r="AW61" s="3" t="str">
        <f t="shared" si="6"/>
        <v/>
      </c>
      <c r="AX61" s="3" t="str">
        <f>IF($A61="","",IF((AND($A61="ADD",OR(AW61="",AW61="Queenstown-Lakes District Council"))),"70",(_xlfn.XLOOKUP(AW61,ud_organisation_owner[lookupValue],ud_organisation_owner[lookupKey],""))))</f>
        <v/>
      </c>
      <c r="AY61" s="3" t="str">
        <f t="shared" si="7"/>
        <v/>
      </c>
      <c r="AZ61" s="3" t="str">
        <f>IF($A61="","",IF((AND($A61="ADD",OR(AY61="",AY61="Local Authority"))),"17",(_xlfn.XLOOKUP(AY61,ud_sub_organisation[lookupValue],ud_sub_organisation[lookupKey],""))))</f>
        <v/>
      </c>
      <c r="BA61" s="3" t="str">
        <f t="shared" si="8"/>
        <v/>
      </c>
      <c r="BB61" s="3" t="str">
        <f>IF($A61="","",IF((AND($A61="ADD",OR(BA61="",BA61="Vested Assets"))),"12",(_xlfn.XLOOKUP(BA61,ud_work_category[lookupValue],ud_work_category[lookupKey],""))))</f>
        <v/>
      </c>
      <c r="BC61" s="8"/>
      <c r="BD61" s="2" t="str">
        <f t="shared" si="9"/>
        <v/>
      </c>
      <c r="BE61" s="3" t="str">
        <f t="shared" si="10"/>
        <v/>
      </c>
      <c r="BF61" s="3" t="str">
        <f>IF($A61="","",IF((AND($A61="ADD",OR(BE61="",BE61="Excellent"))),"1",(_xlfn.XLOOKUP(BE61,condition[lookupValue],condition[lookupKey],""))))</f>
        <v/>
      </c>
      <c r="BG61" s="7" t="str">
        <f t="shared" si="11"/>
        <v/>
      </c>
      <c r="BH61" s="9"/>
    </row>
    <row r="62" spans="2:60"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4"/>
      <c r="O62" s="6" t="str">
        <f t="shared" si="0"/>
        <v/>
      </c>
      <c r="P62" s="4"/>
      <c r="R62" s="3" t="str">
        <f>IF($A62="ADD",IF(NOT(ISBLANK(Q62)),_xlfn.XLOOKUP(Q62,len_adjust_rsn[lookupValue],len_adjust_rsn[lookupKey],"ERROR"),""), "")</f>
        <v/>
      </c>
      <c r="S62" s="6" t="str">
        <f t="shared" si="1"/>
        <v/>
      </c>
      <c r="T62" s="6"/>
      <c r="U62" s="6" t="str">
        <f t="shared" si="2"/>
        <v/>
      </c>
      <c r="X62" s="3" t="str">
        <f>IF($A62="ADD",IF(NOT(ISBLANK(W62)),_xlfn.XLOOKUP(W62,ud_actual_estimate[lookupValue],ud_actual_estimate[lookupKey],"ERROR"),""), "")</f>
        <v/>
      </c>
      <c r="AB62" s="3" t="str">
        <f>IF($A62="ADD",IF(NOT(ISBLANK(AA62)),_xlfn.XLOOKUP(AA62,ud_planting_medium[lookupValue],ud_planting_medium[lookupKey],"ERROR"),""), "")</f>
        <v/>
      </c>
      <c r="AK62" s="7"/>
      <c r="AL62" s="4" t="str">
        <f t="shared" ca="1" si="3"/>
        <v/>
      </c>
      <c r="AM62" s="4"/>
      <c r="AN62" s="3" t="str">
        <f t="shared" si="4"/>
        <v/>
      </c>
      <c r="AO62" s="3" t="str">
        <f>IF($A62="","",IF((AND($A62="ADD",OR(AN62="",AN62="In Use"))),"5",(_xlfn.XLOOKUP(AN62,ud_asset_status[lookupValue],ud_asset_status[lookupKey],""))))</f>
        <v/>
      </c>
      <c r="AQ62" s="3" t="str">
        <f>IF($A62="ADD",IF(NOT(ISBLANK(AP62)),_xlfn.XLOOKUP(AP62,ud_replacement_status[lookupValue],ud_replacement_status[lookupKey],"ERROR"),""), "")</f>
        <v/>
      </c>
      <c r="AR62" s="7"/>
      <c r="AT62" s="3" t="str">
        <f>IF($A62="ADD",IF(NOT(ISBLANK(AS62)),_xlfn.XLOOKUP(AS62,ar_replace_reason[lookupValue],ar_replace_reason[lookupKey],"ERROR"),""), "")</f>
        <v/>
      </c>
      <c r="AU62" s="3" t="str">
        <f t="shared" si="5"/>
        <v/>
      </c>
      <c r="AV62" s="3" t="str">
        <f>IF($A62="","",IF((AND($A62="ADD",OR(AU62="",AU62="Queenstown-Lakes District Council"))),"70",(_xlfn.XLOOKUP(AU62,ud_organisation_owner[lookupValue],ud_organisation_owner[lookupKey],""))))</f>
        <v/>
      </c>
      <c r="AW62" s="3" t="str">
        <f t="shared" si="6"/>
        <v/>
      </c>
      <c r="AX62" s="3" t="str">
        <f>IF($A62="","",IF((AND($A62="ADD",OR(AW62="",AW62="Queenstown-Lakes District Council"))),"70",(_xlfn.XLOOKUP(AW62,ud_organisation_owner[lookupValue],ud_organisation_owner[lookupKey],""))))</f>
        <v/>
      </c>
      <c r="AY62" s="3" t="str">
        <f t="shared" si="7"/>
        <v/>
      </c>
      <c r="AZ62" s="3" t="str">
        <f>IF($A62="","",IF((AND($A62="ADD",OR(AY62="",AY62="Local Authority"))),"17",(_xlfn.XLOOKUP(AY62,ud_sub_organisation[lookupValue],ud_sub_organisation[lookupKey],""))))</f>
        <v/>
      </c>
      <c r="BA62" s="3" t="str">
        <f t="shared" si="8"/>
        <v/>
      </c>
      <c r="BB62" s="3" t="str">
        <f>IF($A62="","",IF((AND($A62="ADD",OR(BA62="",BA62="Vested Assets"))),"12",(_xlfn.XLOOKUP(BA62,ud_work_category[lookupValue],ud_work_category[lookupKey],""))))</f>
        <v/>
      </c>
      <c r="BC62" s="8"/>
      <c r="BD62" s="2" t="str">
        <f t="shared" si="9"/>
        <v/>
      </c>
      <c r="BE62" s="3" t="str">
        <f t="shared" si="10"/>
        <v/>
      </c>
      <c r="BF62" s="3" t="str">
        <f>IF($A62="","",IF((AND($A62="ADD",OR(BE62="",BE62="Excellent"))),"1",(_xlfn.XLOOKUP(BE62,condition[lookupValue],condition[lookupKey],""))))</f>
        <v/>
      </c>
      <c r="BG62" s="7" t="str">
        <f t="shared" si="11"/>
        <v/>
      </c>
      <c r="BH62" s="9"/>
    </row>
    <row r="63" spans="2:60"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4"/>
      <c r="O63" s="6" t="str">
        <f t="shared" si="0"/>
        <v/>
      </c>
      <c r="P63" s="4"/>
      <c r="R63" s="3" t="str">
        <f>IF($A63="ADD",IF(NOT(ISBLANK(Q63)),_xlfn.XLOOKUP(Q63,len_adjust_rsn[lookupValue],len_adjust_rsn[lookupKey],"ERROR"),""), "")</f>
        <v/>
      </c>
      <c r="S63" s="6" t="str">
        <f t="shared" si="1"/>
        <v/>
      </c>
      <c r="T63" s="6"/>
      <c r="U63" s="6" t="str">
        <f t="shared" si="2"/>
        <v/>
      </c>
      <c r="X63" s="3" t="str">
        <f>IF($A63="ADD",IF(NOT(ISBLANK(W63)),_xlfn.XLOOKUP(W63,ud_actual_estimate[lookupValue],ud_actual_estimate[lookupKey],"ERROR"),""), "")</f>
        <v/>
      </c>
      <c r="AB63" s="3" t="str">
        <f>IF($A63="ADD",IF(NOT(ISBLANK(AA63)),_xlfn.XLOOKUP(AA63,ud_planting_medium[lookupValue],ud_planting_medium[lookupKey],"ERROR"),""), "")</f>
        <v/>
      </c>
      <c r="AK63" s="7"/>
      <c r="AL63" s="4" t="str">
        <f t="shared" ca="1" si="3"/>
        <v/>
      </c>
      <c r="AM63" s="4"/>
      <c r="AN63" s="3" t="str">
        <f t="shared" si="4"/>
        <v/>
      </c>
      <c r="AO63" s="3" t="str">
        <f>IF($A63="","",IF((AND($A63="ADD",OR(AN63="",AN63="In Use"))),"5",(_xlfn.XLOOKUP(AN63,ud_asset_status[lookupValue],ud_asset_status[lookupKey],""))))</f>
        <v/>
      </c>
      <c r="AQ63" s="3" t="str">
        <f>IF($A63="ADD",IF(NOT(ISBLANK(AP63)),_xlfn.XLOOKUP(AP63,ud_replacement_status[lookupValue],ud_replacement_status[lookupKey],"ERROR"),""), "")</f>
        <v/>
      </c>
      <c r="AR63" s="7"/>
      <c r="AT63" s="3" t="str">
        <f>IF($A63="ADD",IF(NOT(ISBLANK(AS63)),_xlfn.XLOOKUP(AS63,ar_replace_reason[lookupValue],ar_replace_reason[lookupKey],"ERROR"),""), "")</f>
        <v/>
      </c>
      <c r="AU63" s="3" t="str">
        <f t="shared" si="5"/>
        <v/>
      </c>
      <c r="AV63" s="3" t="str">
        <f>IF($A63="","",IF((AND($A63="ADD",OR(AU63="",AU63="Queenstown-Lakes District Council"))),"70",(_xlfn.XLOOKUP(AU63,ud_organisation_owner[lookupValue],ud_organisation_owner[lookupKey],""))))</f>
        <v/>
      </c>
      <c r="AW63" s="3" t="str">
        <f t="shared" si="6"/>
        <v/>
      </c>
      <c r="AX63" s="3" t="str">
        <f>IF($A63="","",IF((AND($A63="ADD",OR(AW63="",AW63="Queenstown-Lakes District Council"))),"70",(_xlfn.XLOOKUP(AW63,ud_organisation_owner[lookupValue],ud_organisation_owner[lookupKey],""))))</f>
        <v/>
      </c>
      <c r="AY63" s="3" t="str">
        <f t="shared" si="7"/>
        <v/>
      </c>
      <c r="AZ63" s="3" t="str">
        <f>IF($A63="","",IF((AND($A63="ADD",OR(AY63="",AY63="Local Authority"))),"17",(_xlfn.XLOOKUP(AY63,ud_sub_organisation[lookupValue],ud_sub_organisation[lookupKey],""))))</f>
        <v/>
      </c>
      <c r="BA63" s="3" t="str">
        <f t="shared" si="8"/>
        <v/>
      </c>
      <c r="BB63" s="3" t="str">
        <f>IF($A63="","",IF((AND($A63="ADD",OR(BA63="",BA63="Vested Assets"))),"12",(_xlfn.XLOOKUP(BA63,ud_work_category[lookupValue],ud_work_category[lookupKey],""))))</f>
        <v/>
      </c>
      <c r="BC63" s="8"/>
      <c r="BD63" s="2" t="str">
        <f t="shared" si="9"/>
        <v/>
      </c>
      <c r="BE63" s="3" t="str">
        <f t="shared" si="10"/>
        <v/>
      </c>
      <c r="BF63" s="3" t="str">
        <f>IF($A63="","",IF((AND($A63="ADD",OR(BE63="",BE63="Excellent"))),"1",(_xlfn.XLOOKUP(BE63,condition[lookupValue],condition[lookupKey],""))))</f>
        <v/>
      </c>
      <c r="BG63" s="7" t="str">
        <f t="shared" si="11"/>
        <v/>
      </c>
      <c r="BH63" s="9"/>
    </row>
    <row r="64" spans="2:60"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4"/>
      <c r="O64" s="6" t="str">
        <f t="shared" si="0"/>
        <v/>
      </c>
      <c r="P64" s="4"/>
      <c r="R64" s="3" t="str">
        <f>IF($A64="ADD",IF(NOT(ISBLANK(Q64)),_xlfn.XLOOKUP(Q64,len_adjust_rsn[lookupValue],len_adjust_rsn[lookupKey],"ERROR"),""), "")</f>
        <v/>
      </c>
      <c r="S64" s="6" t="str">
        <f t="shared" si="1"/>
        <v/>
      </c>
      <c r="T64" s="6"/>
      <c r="U64" s="6" t="str">
        <f t="shared" si="2"/>
        <v/>
      </c>
      <c r="X64" s="3" t="str">
        <f>IF($A64="ADD",IF(NOT(ISBLANK(W64)),_xlfn.XLOOKUP(W64,ud_actual_estimate[lookupValue],ud_actual_estimate[lookupKey],"ERROR"),""), "")</f>
        <v/>
      </c>
      <c r="AB64" s="3" t="str">
        <f>IF($A64="ADD",IF(NOT(ISBLANK(AA64)),_xlfn.XLOOKUP(AA64,ud_planting_medium[lookupValue],ud_planting_medium[lookupKey],"ERROR"),""), "")</f>
        <v/>
      </c>
      <c r="AK64" s="7"/>
      <c r="AL64" s="4" t="str">
        <f t="shared" ca="1" si="3"/>
        <v/>
      </c>
      <c r="AM64" s="4"/>
      <c r="AN64" s="3" t="str">
        <f t="shared" si="4"/>
        <v/>
      </c>
      <c r="AO64" s="3" t="str">
        <f>IF($A64="","",IF((AND($A64="ADD",OR(AN64="",AN64="In Use"))),"5",(_xlfn.XLOOKUP(AN64,ud_asset_status[lookupValue],ud_asset_status[lookupKey],""))))</f>
        <v/>
      </c>
      <c r="AQ64" s="3" t="str">
        <f>IF($A64="ADD",IF(NOT(ISBLANK(AP64)),_xlfn.XLOOKUP(AP64,ud_replacement_status[lookupValue],ud_replacement_status[lookupKey],"ERROR"),""), "")</f>
        <v/>
      </c>
      <c r="AR64" s="7"/>
      <c r="AT64" s="3" t="str">
        <f>IF($A64="ADD",IF(NOT(ISBLANK(AS64)),_xlfn.XLOOKUP(AS64,ar_replace_reason[lookupValue],ar_replace_reason[lookupKey],"ERROR"),""), "")</f>
        <v/>
      </c>
      <c r="AU64" s="3" t="str">
        <f t="shared" si="5"/>
        <v/>
      </c>
      <c r="AV64" s="3" t="str">
        <f>IF($A64="","",IF((AND($A64="ADD",OR(AU64="",AU64="Queenstown-Lakes District Council"))),"70",(_xlfn.XLOOKUP(AU64,ud_organisation_owner[lookupValue],ud_organisation_owner[lookupKey],""))))</f>
        <v/>
      </c>
      <c r="AW64" s="3" t="str">
        <f t="shared" si="6"/>
        <v/>
      </c>
      <c r="AX64" s="3" t="str">
        <f>IF($A64="","",IF((AND($A64="ADD",OR(AW64="",AW64="Queenstown-Lakes District Council"))),"70",(_xlfn.XLOOKUP(AW64,ud_organisation_owner[lookupValue],ud_organisation_owner[lookupKey],""))))</f>
        <v/>
      </c>
      <c r="AY64" s="3" t="str">
        <f t="shared" si="7"/>
        <v/>
      </c>
      <c r="AZ64" s="3" t="str">
        <f>IF($A64="","",IF((AND($A64="ADD",OR(AY64="",AY64="Local Authority"))),"17",(_xlfn.XLOOKUP(AY64,ud_sub_organisation[lookupValue],ud_sub_organisation[lookupKey],""))))</f>
        <v/>
      </c>
      <c r="BA64" s="3" t="str">
        <f t="shared" si="8"/>
        <v/>
      </c>
      <c r="BB64" s="3" t="str">
        <f>IF($A64="","",IF((AND($A64="ADD",OR(BA64="",BA64="Vested Assets"))),"12",(_xlfn.XLOOKUP(BA64,ud_work_category[lookupValue],ud_work_category[lookupKey],""))))</f>
        <v/>
      </c>
      <c r="BC64" s="8"/>
      <c r="BD64" s="2" t="str">
        <f t="shared" si="9"/>
        <v/>
      </c>
      <c r="BE64" s="3" t="str">
        <f t="shared" si="10"/>
        <v/>
      </c>
      <c r="BF64" s="3" t="str">
        <f>IF($A64="","",IF((AND($A64="ADD",OR(BE64="",BE64="Excellent"))),"1",(_xlfn.XLOOKUP(BE64,condition[lookupValue],condition[lookupKey],""))))</f>
        <v/>
      </c>
      <c r="BG64" s="7" t="str">
        <f t="shared" si="11"/>
        <v/>
      </c>
      <c r="BH64" s="9"/>
    </row>
    <row r="65" spans="2:60"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4"/>
      <c r="O65" s="6" t="str">
        <f t="shared" si="0"/>
        <v/>
      </c>
      <c r="P65" s="4"/>
      <c r="R65" s="3" t="str">
        <f>IF($A65="ADD",IF(NOT(ISBLANK(Q65)),_xlfn.XLOOKUP(Q65,len_adjust_rsn[lookupValue],len_adjust_rsn[lookupKey],"ERROR"),""), "")</f>
        <v/>
      </c>
      <c r="S65" s="6" t="str">
        <f t="shared" si="1"/>
        <v/>
      </c>
      <c r="T65" s="6"/>
      <c r="U65" s="6" t="str">
        <f t="shared" si="2"/>
        <v/>
      </c>
      <c r="X65" s="3" t="str">
        <f>IF($A65="ADD",IF(NOT(ISBLANK(W65)),_xlfn.XLOOKUP(W65,ud_actual_estimate[lookupValue],ud_actual_estimate[lookupKey],"ERROR"),""), "")</f>
        <v/>
      </c>
      <c r="AB65" s="3" t="str">
        <f>IF($A65="ADD",IF(NOT(ISBLANK(AA65)),_xlfn.XLOOKUP(AA65,ud_planting_medium[lookupValue],ud_planting_medium[lookupKey],"ERROR"),""), "")</f>
        <v/>
      </c>
      <c r="AK65" s="7"/>
      <c r="AL65" s="4" t="str">
        <f t="shared" ca="1" si="3"/>
        <v/>
      </c>
      <c r="AM65" s="4"/>
      <c r="AN65" s="3" t="str">
        <f t="shared" si="4"/>
        <v/>
      </c>
      <c r="AO65" s="3" t="str">
        <f>IF($A65="","",IF((AND($A65="ADD",OR(AN65="",AN65="In Use"))),"5",(_xlfn.XLOOKUP(AN65,ud_asset_status[lookupValue],ud_asset_status[lookupKey],""))))</f>
        <v/>
      </c>
      <c r="AQ65" s="3" t="str">
        <f>IF($A65="ADD",IF(NOT(ISBLANK(AP65)),_xlfn.XLOOKUP(AP65,ud_replacement_status[lookupValue],ud_replacement_status[lookupKey],"ERROR"),""), "")</f>
        <v/>
      </c>
      <c r="AR65" s="7"/>
      <c r="AT65" s="3" t="str">
        <f>IF($A65="ADD",IF(NOT(ISBLANK(AS65)),_xlfn.XLOOKUP(AS65,ar_replace_reason[lookupValue],ar_replace_reason[lookupKey],"ERROR"),""), "")</f>
        <v/>
      </c>
      <c r="AU65" s="3" t="str">
        <f t="shared" si="5"/>
        <v/>
      </c>
      <c r="AV65" s="3" t="str">
        <f>IF($A65="","",IF((AND($A65="ADD",OR(AU65="",AU65="Queenstown-Lakes District Council"))),"70",(_xlfn.XLOOKUP(AU65,ud_organisation_owner[lookupValue],ud_organisation_owner[lookupKey],""))))</f>
        <v/>
      </c>
      <c r="AW65" s="3" t="str">
        <f t="shared" si="6"/>
        <v/>
      </c>
      <c r="AX65" s="3" t="str">
        <f>IF($A65="","",IF((AND($A65="ADD",OR(AW65="",AW65="Queenstown-Lakes District Council"))),"70",(_xlfn.XLOOKUP(AW65,ud_organisation_owner[lookupValue],ud_organisation_owner[lookupKey],""))))</f>
        <v/>
      </c>
      <c r="AY65" s="3" t="str">
        <f t="shared" si="7"/>
        <v/>
      </c>
      <c r="AZ65" s="3" t="str">
        <f>IF($A65="","",IF((AND($A65="ADD",OR(AY65="",AY65="Local Authority"))),"17",(_xlfn.XLOOKUP(AY65,ud_sub_organisation[lookupValue],ud_sub_organisation[lookupKey],""))))</f>
        <v/>
      </c>
      <c r="BA65" s="3" t="str">
        <f t="shared" si="8"/>
        <v/>
      </c>
      <c r="BB65" s="3" t="str">
        <f>IF($A65="","",IF((AND($A65="ADD",OR(BA65="",BA65="Vested Assets"))),"12",(_xlfn.XLOOKUP(BA65,ud_work_category[lookupValue],ud_work_category[lookupKey],""))))</f>
        <v/>
      </c>
      <c r="BC65" s="8"/>
      <c r="BD65" s="2" t="str">
        <f t="shared" si="9"/>
        <v/>
      </c>
      <c r="BE65" s="3" t="str">
        <f t="shared" si="10"/>
        <v/>
      </c>
      <c r="BF65" s="3" t="str">
        <f>IF($A65="","",IF((AND($A65="ADD",OR(BE65="",BE65="Excellent"))),"1",(_xlfn.XLOOKUP(BE65,condition[lookupValue],condition[lookupKey],""))))</f>
        <v/>
      </c>
      <c r="BG65" s="7" t="str">
        <f t="shared" si="11"/>
        <v/>
      </c>
      <c r="BH65" s="9"/>
    </row>
    <row r="66" spans="2:60"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4"/>
      <c r="O66" s="6" t="str">
        <f t="shared" si="0"/>
        <v/>
      </c>
      <c r="P66" s="4"/>
      <c r="R66" s="3" t="str">
        <f>IF($A66="ADD",IF(NOT(ISBLANK(Q66)),_xlfn.XLOOKUP(Q66,len_adjust_rsn[lookupValue],len_adjust_rsn[lookupKey],"ERROR"),""), "")</f>
        <v/>
      </c>
      <c r="S66" s="6" t="str">
        <f t="shared" si="1"/>
        <v/>
      </c>
      <c r="T66" s="6"/>
      <c r="U66" s="6" t="str">
        <f t="shared" si="2"/>
        <v/>
      </c>
      <c r="X66" s="3" t="str">
        <f>IF($A66="ADD",IF(NOT(ISBLANK(W66)),_xlfn.XLOOKUP(W66,ud_actual_estimate[lookupValue],ud_actual_estimate[lookupKey],"ERROR"),""), "")</f>
        <v/>
      </c>
      <c r="AB66" s="3" t="str">
        <f>IF($A66="ADD",IF(NOT(ISBLANK(AA66)),_xlfn.XLOOKUP(AA66,ud_planting_medium[lookupValue],ud_planting_medium[lookupKey],"ERROR"),""), "")</f>
        <v/>
      </c>
      <c r="AK66" s="7"/>
      <c r="AL66" s="4" t="str">
        <f t="shared" ca="1" si="3"/>
        <v/>
      </c>
      <c r="AM66" s="4"/>
      <c r="AN66" s="3" t="str">
        <f t="shared" si="4"/>
        <v/>
      </c>
      <c r="AO66" s="3" t="str">
        <f>IF($A66="","",IF((AND($A66="ADD",OR(AN66="",AN66="In Use"))),"5",(_xlfn.XLOOKUP(AN66,ud_asset_status[lookupValue],ud_asset_status[lookupKey],""))))</f>
        <v/>
      </c>
      <c r="AQ66" s="3" t="str">
        <f>IF($A66="ADD",IF(NOT(ISBLANK(AP66)),_xlfn.XLOOKUP(AP66,ud_replacement_status[lookupValue],ud_replacement_status[lookupKey],"ERROR"),""), "")</f>
        <v/>
      </c>
      <c r="AR66" s="7"/>
      <c r="AT66" s="3" t="str">
        <f>IF($A66="ADD",IF(NOT(ISBLANK(AS66)),_xlfn.XLOOKUP(AS66,ar_replace_reason[lookupValue],ar_replace_reason[lookupKey],"ERROR"),""), "")</f>
        <v/>
      </c>
      <c r="AU66" s="3" t="str">
        <f t="shared" si="5"/>
        <v/>
      </c>
      <c r="AV66" s="3" t="str">
        <f>IF($A66="","",IF((AND($A66="ADD",OR(AU66="",AU66="Queenstown-Lakes District Council"))),"70",(_xlfn.XLOOKUP(AU66,ud_organisation_owner[lookupValue],ud_organisation_owner[lookupKey],""))))</f>
        <v/>
      </c>
      <c r="AW66" s="3" t="str">
        <f t="shared" si="6"/>
        <v/>
      </c>
      <c r="AX66" s="3" t="str">
        <f>IF($A66="","",IF((AND($A66="ADD",OR(AW66="",AW66="Queenstown-Lakes District Council"))),"70",(_xlfn.XLOOKUP(AW66,ud_organisation_owner[lookupValue],ud_organisation_owner[lookupKey],""))))</f>
        <v/>
      </c>
      <c r="AY66" s="3" t="str">
        <f t="shared" si="7"/>
        <v/>
      </c>
      <c r="AZ66" s="3" t="str">
        <f>IF($A66="","",IF((AND($A66="ADD",OR(AY66="",AY66="Local Authority"))),"17",(_xlfn.XLOOKUP(AY66,ud_sub_organisation[lookupValue],ud_sub_organisation[lookupKey],""))))</f>
        <v/>
      </c>
      <c r="BA66" s="3" t="str">
        <f t="shared" si="8"/>
        <v/>
      </c>
      <c r="BB66" s="3" t="str">
        <f>IF($A66="","",IF((AND($A66="ADD",OR(BA66="",BA66="Vested Assets"))),"12",(_xlfn.XLOOKUP(BA66,ud_work_category[lookupValue],ud_work_category[lookupKey],""))))</f>
        <v/>
      </c>
      <c r="BC66" s="8"/>
      <c r="BD66" s="2" t="str">
        <f t="shared" si="9"/>
        <v/>
      </c>
      <c r="BE66" s="3" t="str">
        <f t="shared" si="10"/>
        <v/>
      </c>
      <c r="BF66" s="3" t="str">
        <f>IF($A66="","",IF((AND($A66="ADD",OR(BE66="",BE66="Excellent"))),"1",(_xlfn.XLOOKUP(BE66,condition[lookupValue],condition[lookupKey],""))))</f>
        <v/>
      </c>
      <c r="BG66" s="7" t="str">
        <f t="shared" si="11"/>
        <v/>
      </c>
      <c r="BH66" s="9"/>
    </row>
    <row r="67" spans="2:60"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4"/>
      <c r="O67" s="6" t="str">
        <f t="shared" si="0"/>
        <v/>
      </c>
      <c r="P67" s="4"/>
      <c r="R67" s="3" t="str">
        <f>IF($A67="ADD",IF(NOT(ISBLANK(Q67)),_xlfn.XLOOKUP(Q67,len_adjust_rsn[lookupValue],len_adjust_rsn[lookupKey],"ERROR"),""), "")</f>
        <v/>
      </c>
      <c r="S67" s="6" t="str">
        <f t="shared" si="1"/>
        <v/>
      </c>
      <c r="T67" s="6"/>
      <c r="U67" s="6" t="str">
        <f t="shared" si="2"/>
        <v/>
      </c>
      <c r="X67" s="3" t="str">
        <f>IF($A67="ADD",IF(NOT(ISBLANK(W67)),_xlfn.XLOOKUP(W67,ud_actual_estimate[lookupValue],ud_actual_estimate[lookupKey],"ERROR"),""), "")</f>
        <v/>
      </c>
      <c r="AB67" s="3" t="str">
        <f>IF($A67="ADD",IF(NOT(ISBLANK(AA67)),_xlfn.XLOOKUP(AA67,ud_planting_medium[lookupValue],ud_planting_medium[lookupKey],"ERROR"),""), "")</f>
        <v/>
      </c>
      <c r="AK67" s="7"/>
      <c r="AL67" s="4" t="str">
        <f t="shared" ca="1" si="3"/>
        <v/>
      </c>
      <c r="AM67" s="4"/>
      <c r="AN67" s="3" t="str">
        <f t="shared" si="4"/>
        <v/>
      </c>
      <c r="AO67" s="3" t="str">
        <f>IF($A67="","",IF((AND($A67="ADD",OR(AN67="",AN67="In Use"))),"5",(_xlfn.XLOOKUP(AN67,ud_asset_status[lookupValue],ud_asset_status[lookupKey],""))))</f>
        <v/>
      </c>
      <c r="AQ67" s="3" t="str">
        <f>IF($A67="ADD",IF(NOT(ISBLANK(AP67)),_xlfn.XLOOKUP(AP67,ud_replacement_status[lookupValue],ud_replacement_status[lookupKey],"ERROR"),""), "")</f>
        <v/>
      </c>
      <c r="AR67" s="7"/>
      <c r="AT67" s="3" t="str">
        <f>IF($A67="ADD",IF(NOT(ISBLANK(AS67)),_xlfn.XLOOKUP(AS67,ar_replace_reason[lookupValue],ar_replace_reason[lookupKey],"ERROR"),""), "")</f>
        <v/>
      </c>
      <c r="AU67" s="3" t="str">
        <f t="shared" si="5"/>
        <v/>
      </c>
      <c r="AV67" s="3" t="str">
        <f>IF($A67="","",IF((AND($A67="ADD",OR(AU67="",AU67="Queenstown-Lakes District Council"))),"70",(_xlfn.XLOOKUP(AU67,ud_organisation_owner[lookupValue],ud_organisation_owner[lookupKey],""))))</f>
        <v/>
      </c>
      <c r="AW67" s="3" t="str">
        <f t="shared" si="6"/>
        <v/>
      </c>
      <c r="AX67" s="3" t="str">
        <f>IF($A67="","",IF((AND($A67="ADD",OR(AW67="",AW67="Queenstown-Lakes District Council"))),"70",(_xlfn.XLOOKUP(AW67,ud_organisation_owner[lookupValue],ud_organisation_owner[lookupKey],""))))</f>
        <v/>
      </c>
      <c r="AY67" s="3" t="str">
        <f t="shared" si="7"/>
        <v/>
      </c>
      <c r="AZ67" s="3" t="str">
        <f>IF($A67="","",IF((AND($A67="ADD",OR(AY67="",AY67="Local Authority"))),"17",(_xlfn.XLOOKUP(AY67,ud_sub_organisation[lookupValue],ud_sub_organisation[lookupKey],""))))</f>
        <v/>
      </c>
      <c r="BA67" s="3" t="str">
        <f t="shared" si="8"/>
        <v/>
      </c>
      <c r="BB67" s="3" t="str">
        <f>IF($A67="","",IF((AND($A67="ADD",OR(BA67="",BA67="Vested Assets"))),"12",(_xlfn.XLOOKUP(BA67,ud_work_category[lookupValue],ud_work_category[lookupKey],""))))</f>
        <v/>
      </c>
      <c r="BC67" s="8"/>
      <c r="BD67" s="2" t="str">
        <f t="shared" si="9"/>
        <v/>
      </c>
      <c r="BE67" s="3" t="str">
        <f t="shared" si="10"/>
        <v/>
      </c>
      <c r="BF67" s="3" t="str">
        <f>IF($A67="","",IF((AND($A67="ADD",OR(BE67="",BE67="Excellent"))),"1",(_xlfn.XLOOKUP(BE67,condition[lookupValue],condition[lookupKey],""))))</f>
        <v/>
      </c>
      <c r="BG67" s="7" t="str">
        <f t="shared" si="11"/>
        <v/>
      </c>
      <c r="BH67" s="9"/>
    </row>
    <row r="68" spans="2:60"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4"/>
      <c r="O68" s="6" t="str">
        <f t="shared" si="0"/>
        <v/>
      </c>
      <c r="P68" s="4"/>
      <c r="R68" s="3" t="str">
        <f>IF($A68="ADD",IF(NOT(ISBLANK(Q68)),_xlfn.XLOOKUP(Q68,len_adjust_rsn[lookupValue],len_adjust_rsn[lookupKey],"ERROR"),""), "")</f>
        <v/>
      </c>
      <c r="S68" s="6" t="str">
        <f t="shared" si="1"/>
        <v/>
      </c>
      <c r="T68" s="6"/>
      <c r="U68" s="6" t="str">
        <f t="shared" si="2"/>
        <v/>
      </c>
      <c r="X68" s="3" t="str">
        <f>IF($A68="ADD",IF(NOT(ISBLANK(W68)),_xlfn.XLOOKUP(W68,ud_actual_estimate[lookupValue],ud_actual_estimate[lookupKey],"ERROR"),""), "")</f>
        <v/>
      </c>
      <c r="AB68" s="3" t="str">
        <f>IF($A68="ADD",IF(NOT(ISBLANK(AA68)),_xlfn.XLOOKUP(AA68,ud_planting_medium[lookupValue],ud_planting_medium[lookupKey],"ERROR"),""), "")</f>
        <v/>
      </c>
      <c r="AK68" s="7"/>
      <c r="AL68" s="4" t="str">
        <f t="shared" ca="1" si="3"/>
        <v/>
      </c>
      <c r="AM68" s="4"/>
      <c r="AN68" s="3" t="str">
        <f t="shared" si="4"/>
        <v/>
      </c>
      <c r="AO68" s="3" t="str">
        <f>IF($A68="","",IF((AND($A68="ADD",OR(AN68="",AN68="In Use"))),"5",(_xlfn.XLOOKUP(AN68,ud_asset_status[lookupValue],ud_asset_status[lookupKey],""))))</f>
        <v/>
      </c>
      <c r="AQ68" s="3" t="str">
        <f>IF($A68="ADD",IF(NOT(ISBLANK(AP68)),_xlfn.XLOOKUP(AP68,ud_replacement_status[lookupValue],ud_replacement_status[lookupKey],"ERROR"),""), "")</f>
        <v/>
      </c>
      <c r="AR68" s="7"/>
      <c r="AT68" s="3" t="str">
        <f>IF($A68="ADD",IF(NOT(ISBLANK(AS68)),_xlfn.XLOOKUP(AS68,ar_replace_reason[lookupValue],ar_replace_reason[lookupKey],"ERROR"),""), "")</f>
        <v/>
      </c>
      <c r="AU68" s="3" t="str">
        <f t="shared" si="5"/>
        <v/>
      </c>
      <c r="AV68" s="3" t="str">
        <f>IF($A68="","",IF((AND($A68="ADD",OR(AU68="",AU68="Queenstown-Lakes District Council"))),"70",(_xlfn.XLOOKUP(AU68,ud_organisation_owner[lookupValue],ud_organisation_owner[lookupKey],""))))</f>
        <v/>
      </c>
      <c r="AW68" s="3" t="str">
        <f t="shared" si="6"/>
        <v/>
      </c>
      <c r="AX68" s="3" t="str">
        <f>IF($A68="","",IF((AND($A68="ADD",OR(AW68="",AW68="Queenstown-Lakes District Council"))),"70",(_xlfn.XLOOKUP(AW68,ud_organisation_owner[lookupValue],ud_organisation_owner[lookupKey],""))))</f>
        <v/>
      </c>
      <c r="AY68" s="3" t="str">
        <f t="shared" si="7"/>
        <v/>
      </c>
      <c r="AZ68" s="3" t="str">
        <f>IF($A68="","",IF((AND($A68="ADD",OR(AY68="",AY68="Local Authority"))),"17",(_xlfn.XLOOKUP(AY68,ud_sub_organisation[lookupValue],ud_sub_organisation[lookupKey],""))))</f>
        <v/>
      </c>
      <c r="BA68" s="3" t="str">
        <f t="shared" si="8"/>
        <v/>
      </c>
      <c r="BB68" s="3" t="str">
        <f>IF($A68="","",IF((AND($A68="ADD",OR(BA68="",BA68="Vested Assets"))),"12",(_xlfn.XLOOKUP(BA68,ud_work_category[lookupValue],ud_work_category[lookupKey],""))))</f>
        <v/>
      </c>
      <c r="BC68" s="8"/>
      <c r="BD68" s="2" t="str">
        <f t="shared" si="9"/>
        <v/>
      </c>
      <c r="BE68" s="3" t="str">
        <f t="shared" si="10"/>
        <v/>
      </c>
      <c r="BF68" s="3" t="str">
        <f>IF($A68="","",IF((AND($A68="ADD",OR(BE68="",BE68="Excellent"))),"1",(_xlfn.XLOOKUP(BE68,condition[lookupValue],condition[lookupKey],""))))</f>
        <v/>
      </c>
      <c r="BG68" s="7" t="str">
        <f t="shared" si="11"/>
        <v/>
      </c>
      <c r="BH68" s="9"/>
    </row>
    <row r="69" spans="2:60"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4"/>
      <c r="O69" s="6" t="str">
        <f t="shared" si="0"/>
        <v/>
      </c>
      <c r="P69" s="4"/>
      <c r="R69" s="3" t="str">
        <f>IF($A69="ADD",IF(NOT(ISBLANK(Q69)),_xlfn.XLOOKUP(Q69,len_adjust_rsn[lookupValue],len_adjust_rsn[lookupKey],"ERROR"),""), "")</f>
        <v/>
      </c>
      <c r="S69" s="6" t="str">
        <f t="shared" si="1"/>
        <v/>
      </c>
      <c r="T69" s="6"/>
      <c r="U69" s="6" t="str">
        <f t="shared" si="2"/>
        <v/>
      </c>
      <c r="X69" s="3" t="str">
        <f>IF($A69="ADD",IF(NOT(ISBLANK(W69)),_xlfn.XLOOKUP(W69,ud_actual_estimate[lookupValue],ud_actual_estimate[lookupKey],"ERROR"),""), "")</f>
        <v/>
      </c>
      <c r="AB69" s="3" t="str">
        <f>IF($A69="ADD",IF(NOT(ISBLANK(AA69)),_xlfn.XLOOKUP(AA69,ud_planting_medium[lookupValue],ud_planting_medium[lookupKey],"ERROR"),""), "")</f>
        <v/>
      </c>
      <c r="AK69" s="7"/>
      <c r="AL69" s="4" t="str">
        <f t="shared" ca="1" si="3"/>
        <v/>
      </c>
      <c r="AM69" s="4"/>
      <c r="AN69" s="3" t="str">
        <f t="shared" si="4"/>
        <v/>
      </c>
      <c r="AO69" s="3" t="str">
        <f>IF($A69="","",IF((AND($A69="ADD",OR(AN69="",AN69="In Use"))),"5",(_xlfn.XLOOKUP(AN69,ud_asset_status[lookupValue],ud_asset_status[lookupKey],""))))</f>
        <v/>
      </c>
      <c r="AQ69" s="3" t="str">
        <f>IF($A69="ADD",IF(NOT(ISBLANK(AP69)),_xlfn.XLOOKUP(AP69,ud_replacement_status[lookupValue],ud_replacement_status[lookupKey],"ERROR"),""), "")</f>
        <v/>
      </c>
      <c r="AR69" s="7"/>
      <c r="AT69" s="3" t="str">
        <f>IF($A69="ADD",IF(NOT(ISBLANK(AS69)),_xlfn.XLOOKUP(AS69,ar_replace_reason[lookupValue],ar_replace_reason[lookupKey],"ERROR"),""), "")</f>
        <v/>
      </c>
      <c r="AU69" s="3" t="str">
        <f t="shared" si="5"/>
        <v/>
      </c>
      <c r="AV69" s="3" t="str">
        <f>IF($A69="","",IF((AND($A69="ADD",OR(AU69="",AU69="Queenstown-Lakes District Council"))),"70",(_xlfn.XLOOKUP(AU69,ud_organisation_owner[lookupValue],ud_organisation_owner[lookupKey],""))))</f>
        <v/>
      </c>
      <c r="AW69" s="3" t="str">
        <f t="shared" si="6"/>
        <v/>
      </c>
      <c r="AX69" s="3" t="str">
        <f>IF($A69="","",IF((AND($A69="ADD",OR(AW69="",AW69="Queenstown-Lakes District Council"))),"70",(_xlfn.XLOOKUP(AW69,ud_organisation_owner[lookupValue],ud_organisation_owner[lookupKey],""))))</f>
        <v/>
      </c>
      <c r="AY69" s="3" t="str">
        <f t="shared" si="7"/>
        <v/>
      </c>
      <c r="AZ69" s="3" t="str">
        <f>IF($A69="","",IF((AND($A69="ADD",OR(AY69="",AY69="Local Authority"))),"17",(_xlfn.XLOOKUP(AY69,ud_sub_organisation[lookupValue],ud_sub_organisation[lookupKey],""))))</f>
        <v/>
      </c>
      <c r="BA69" s="3" t="str">
        <f t="shared" si="8"/>
        <v/>
      </c>
      <c r="BB69" s="3" t="str">
        <f>IF($A69="","",IF((AND($A69="ADD",OR(BA69="",BA69="Vested Assets"))),"12",(_xlfn.XLOOKUP(BA69,ud_work_category[lookupValue],ud_work_category[lookupKey],""))))</f>
        <v/>
      </c>
      <c r="BC69" s="8"/>
      <c r="BD69" s="2" t="str">
        <f t="shared" si="9"/>
        <v/>
      </c>
      <c r="BE69" s="3" t="str">
        <f t="shared" si="10"/>
        <v/>
      </c>
      <c r="BF69" s="3" t="str">
        <f>IF($A69="","",IF((AND($A69="ADD",OR(BE69="",BE69="Excellent"))),"1",(_xlfn.XLOOKUP(BE69,condition[lookupValue],condition[lookupKey],""))))</f>
        <v/>
      </c>
      <c r="BG69" s="7" t="str">
        <f t="shared" si="11"/>
        <v/>
      </c>
      <c r="BH69" s="9"/>
    </row>
    <row r="70" spans="2:60"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4"/>
      <c r="O70" s="6" t="str">
        <f t="shared" si="0"/>
        <v/>
      </c>
      <c r="P70" s="4"/>
      <c r="R70" s="3" t="str">
        <f>IF($A70="ADD",IF(NOT(ISBLANK(Q70)),_xlfn.XLOOKUP(Q70,len_adjust_rsn[lookupValue],len_adjust_rsn[lookupKey],"ERROR"),""), "")</f>
        <v/>
      </c>
      <c r="S70" s="6" t="str">
        <f t="shared" si="1"/>
        <v/>
      </c>
      <c r="T70" s="6"/>
      <c r="U70" s="6" t="str">
        <f t="shared" si="2"/>
        <v/>
      </c>
      <c r="X70" s="3" t="str">
        <f>IF($A70="ADD",IF(NOT(ISBLANK(W70)),_xlfn.XLOOKUP(W70,ud_actual_estimate[lookupValue],ud_actual_estimate[lookupKey],"ERROR"),""), "")</f>
        <v/>
      </c>
      <c r="AB70" s="3" t="str">
        <f>IF($A70="ADD",IF(NOT(ISBLANK(AA70)),_xlfn.XLOOKUP(AA70,ud_planting_medium[lookupValue],ud_planting_medium[lookupKey],"ERROR"),""), "")</f>
        <v/>
      </c>
      <c r="AK70" s="7"/>
      <c r="AL70" s="4" t="str">
        <f t="shared" ca="1" si="3"/>
        <v/>
      </c>
      <c r="AM70" s="4"/>
      <c r="AN70" s="3" t="str">
        <f t="shared" si="4"/>
        <v/>
      </c>
      <c r="AO70" s="3" t="str">
        <f>IF($A70="","",IF((AND($A70="ADD",OR(AN70="",AN70="In Use"))),"5",(_xlfn.XLOOKUP(AN70,ud_asset_status[lookupValue],ud_asset_status[lookupKey],""))))</f>
        <v/>
      </c>
      <c r="AQ70" s="3" t="str">
        <f>IF($A70="ADD",IF(NOT(ISBLANK(AP70)),_xlfn.XLOOKUP(AP70,ud_replacement_status[lookupValue],ud_replacement_status[lookupKey],"ERROR"),""), "")</f>
        <v/>
      </c>
      <c r="AR70" s="7"/>
      <c r="AT70" s="3" t="str">
        <f>IF($A70="ADD",IF(NOT(ISBLANK(AS70)),_xlfn.XLOOKUP(AS70,ar_replace_reason[lookupValue],ar_replace_reason[lookupKey],"ERROR"),""), "")</f>
        <v/>
      </c>
      <c r="AU70" s="3" t="str">
        <f t="shared" si="5"/>
        <v/>
      </c>
      <c r="AV70" s="3" t="str">
        <f>IF($A70="","",IF((AND($A70="ADD",OR(AU70="",AU70="Queenstown-Lakes District Council"))),"70",(_xlfn.XLOOKUP(AU70,ud_organisation_owner[lookupValue],ud_organisation_owner[lookupKey],""))))</f>
        <v/>
      </c>
      <c r="AW70" s="3" t="str">
        <f t="shared" si="6"/>
        <v/>
      </c>
      <c r="AX70" s="3" t="str">
        <f>IF($A70="","",IF((AND($A70="ADD",OR(AW70="",AW70="Queenstown-Lakes District Council"))),"70",(_xlfn.XLOOKUP(AW70,ud_organisation_owner[lookupValue],ud_organisation_owner[lookupKey],""))))</f>
        <v/>
      </c>
      <c r="AY70" s="3" t="str">
        <f t="shared" si="7"/>
        <v/>
      </c>
      <c r="AZ70" s="3" t="str">
        <f>IF($A70="","",IF((AND($A70="ADD",OR(AY70="",AY70="Local Authority"))),"17",(_xlfn.XLOOKUP(AY70,ud_sub_organisation[lookupValue],ud_sub_organisation[lookupKey],""))))</f>
        <v/>
      </c>
      <c r="BA70" s="3" t="str">
        <f t="shared" si="8"/>
        <v/>
      </c>
      <c r="BB70" s="3" t="str">
        <f>IF($A70="","",IF((AND($A70="ADD",OR(BA70="",BA70="Vested Assets"))),"12",(_xlfn.XLOOKUP(BA70,ud_work_category[lookupValue],ud_work_category[lookupKey],""))))</f>
        <v/>
      </c>
      <c r="BC70" s="8"/>
      <c r="BD70" s="2" t="str">
        <f t="shared" si="9"/>
        <v/>
      </c>
      <c r="BE70" s="3" t="str">
        <f t="shared" si="10"/>
        <v/>
      </c>
      <c r="BF70" s="3" t="str">
        <f>IF($A70="","",IF((AND($A70="ADD",OR(BE70="",BE70="Excellent"))),"1",(_xlfn.XLOOKUP(BE70,condition[lookupValue],condition[lookupKey],""))))</f>
        <v/>
      </c>
      <c r="BG70" s="7" t="str">
        <f t="shared" si="11"/>
        <v/>
      </c>
      <c r="BH70" s="9"/>
    </row>
    <row r="71" spans="2:60"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4"/>
      <c r="O71" s="6" t="str">
        <f t="shared" si="0"/>
        <v/>
      </c>
      <c r="P71" s="4"/>
      <c r="R71" s="3" t="str">
        <f>IF($A71="ADD",IF(NOT(ISBLANK(Q71)),_xlfn.XLOOKUP(Q71,len_adjust_rsn[lookupValue],len_adjust_rsn[lookupKey],"ERROR"),""), "")</f>
        <v/>
      </c>
      <c r="S71" s="6" t="str">
        <f t="shared" si="1"/>
        <v/>
      </c>
      <c r="T71" s="6"/>
      <c r="U71" s="6" t="str">
        <f t="shared" si="2"/>
        <v/>
      </c>
      <c r="X71" s="3" t="str">
        <f>IF($A71="ADD",IF(NOT(ISBLANK(W71)),_xlfn.XLOOKUP(W71,ud_actual_estimate[lookupValue],ud_actual_estimate[lookupKey],"ERROR"),""), "")</f>
        <v/>
      </c>
      <c r="AB71" s="3" t="str">
        <f>IF($A71="ADD",IF(NOT(ISBLANK(AA71)),_xlfn.XLOOKUP(AA71,ud_planting_medium[lookupValue],ud_planting_medium[lookupKey],"ERROR"),""), "")</f>
        <v/>
      </c>
      <c r="AK71" s="7"/>
      <c r="AL71" s="4" t="str">
        <f t="shared" ca="1" si="3"/>
        <v/>
      </c>
      <c r="AM71" s="4"/>
      <c r="AN71" s="3" t="str">
        <f t="shared" si="4"/>
        <v/>
      </c>
      <c r="AO71" s="3" t="str">
        <f>IF($A71="","",IF((AND($A71="ADD",OR(AN71="",AN71="In Use"))),"5",(_xlfn.XLOOKUP(AN71,ud_asset_status[lookupValue],ud_asset_status[lookupKey],""))))</f>
        <v/>
      </c>
      <c r="AQ71" s="3" t="str">
        <f>IF($A71="ADD",IF(NOT(ISBLANK(AP71)),_xlfn.XLOOKUP(AP71,ud_replacement_status[lookupValue],ud_replacement_status[lookupKey],"ERROR"),""), "")</f>
        <v/>
      </c>
      <c r="AR71" s="7"/>
      <c r="AT71" s="3" t="str">
        <f>IF($A71="ADD",IF(NOT(ISBLANK(AS71)),_xlfn.XLOOKUP(AS71,ar_replace_reason[lookupValue],ar_replace_reason[lookupKey],"ERROR"),""), "")</f>
        <v/>
      </c>
      <c r="AU71" s="3" t="str">
        <f t="shared" si="5"/>
        <v/>
      </c>
      <c r="AV71" s="3" t="str">
        <f>IF($A71="","",IF((AND($A71="ADD",OR(AU71="",AU71="Queenstown-Lakes District Council"))),"70",(_xlfn.XLOOKUP(AU71,ud_organisation_owner[lookupValue],ud_organisation_owner[lookupKey],""))))</f>
        <v/>
      </c>
      <c r="AW71" s="3" t="str">
        <f t="shared" si="6"/>
        <v/>
      </c>
      <c r="AX71" s="3" t="str">
        <f>IF($A71="","",IF((AND($A71="ADD",OR(AW71="",AW71="Queenstown-Lakes District Council"))),"70",(_xlfn.XLOOKUP(AW71,ud_organisation_owner[lookupValue],ud_organisation_owner[lookupKey],""))))</f>
        <v/>
      </c>
      <c r="AY71" s="3" t="str">
        <f t="shared" si="7"/>
        <v/>
      </c>
      <c r="AZ71" s="3" t="str">
        <f>IF($A71="","",IF((AND($A71="ADD",OR(AY71="",AY71="Local Authority"))),"17",(_xlfn.XLOOKUP(AY71,ud_sub_organisation[lookupValue],ud_sub_organisation[lookupKey],""))))</f>
        <v/>
      </c>
      <c r="BA71" s="3" t="str">
        <f t="shared" si="8"/>
        <v/>
      </c>
      <c r="BB71" s="3" t="str">
        <f>IF($A71="","",IF((AND($A71="ADD",OR(BA71="",BA71="Vested Assets"))),"12",(_xlfn.XLOOKUP(BA71,ud_work_category[lookupValue],ud_work_category[lookupKey],""))))</f>
        <v/>
      </c>
      <c r="BC71" s="8"/>
      <c r="BD71" s="2" t="str">
        <f t="shared" si="9"/>
        <v/>
      </c>
      <c r="BE71" s="3" t="str">
        <f t="shared" si="10"/>
        <v/>
      </c>
      <c r="BF71" s="3" t="str">
        <f>IF($A71="","",IF((AND($A71="ADD",OR(BE71="",BE71="Excellent"))),"1",(_xlfn.XLOOKUP(BE71,condition[lookupValue],condition[lookupKey],""))))</f>
        <v/>
      </c>
      <c r="BG71" s="7" t="str">
        <f t="shared" si="11"/>
        <v/>
      </c>
      <c r="BH71" s="9"/>
    </row>
    <row r="72" spans="2:60"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4"/>
      <c r="O72" s="6" t="str">
        <f t="shared" si="0"/>
        <v/>
      </c>
      <c r="P72" s="4"/>
      <c r="R72" s="3" t="str">
        <f>IF($A72="ADD",IF(NOT(ISBLANK(Q72)),_xlfn.XLOOKUP(Q72,len_adjust_rsn[lookupValue],len_adjust_rsn[lookupKey],"ERROR"),""), "")</f>
        <v/>
      </c>
      <c r="S72" s="6" t="str">
        <f t="shared" si="1"/>
        <v/>
      </c>
      <c r="T72" s="6"/>
      <c r="U72" s="6" t="str">
        <f t="shared" si="2"/>
        <v/>
      </c>
      <c r="X72" s="3" t="str">
        <f>IF($A72="ADD",IF(NOT(ISBLANK(W72)),_xlfn.XLOOKUP(W72,ud_actual_estimate[lookupValue],ud_actual_estimate[lookupKey],"ERROR"),""), "")</f>
        <v/>
      </c>
      <c r="AB72" s="3" t="str">
        <f>IF($A72="ADD",IF(NOT(ISBLANK(AA72)),_xlfn.XLOOKUP(AA72,ud_planting_medium[lookupValue],ud_planting_medium[lookupKey],"ERROR"),""), "")</f>
        <v/>
      </c>
      <c r="AK72" s="7"/>
      <c r="AL72" s="4" t="str">
        <f t="shared" ca="1" si="3"/>
        <v/>
      </c>
      <c r="AM72" s="4"/>
      <c r="AN72" s="3" t="str">
        <f t="shared" si="4"/>
        <v/>
      </c>
      <c r="AO72" s="3" t="str">
        <f>IF($A72="","",IF((AND($A72="ADD",OR(AN72="",AN72="In Use"))),"5",(_xlfn.XLOOKUP(AN72,ud_asset_status[lookupValue],ud_asset_status[lookupKey],""))))</f>
        <v/>
      </c>
      <c r="AQ72" s="3" t="str">
        <f>IF($A72="ADD",IF(NOT(ISBLANK(AP72)),_xlfn.XLOOKUP(AP72,ud_replacement_status[lookupValue],ud_replacement_status[lookupKey],"ERROR"),""), "")</f>
        <v/>
      </c>
      <c r="AR72" s="7"/>
      <c r="AT72" s="3" t="str">
        <f>IF($A72="ADD",IF(NOT(ISBLANK(AS72)),_xlfn.XLOOKUP(AS72,ar_replace_reason[lookupValue],ar_replace_reason[lookupKey],"ERROR"),""), "")</f>
        <v/>
      </c>
      <c r="AU72" s="3" t="str">
        <f t="shared" si="5"/>
        <v/>
      </c>
      <c r="AV72" s="3" t="str">
        <f>IF($A72="","",IF((AND($A72="ADD",OR(AU72="",AU72="Queenstown-Lakes District Council"))),"70",(_xlfn.XLOOKUP(AU72,ud_organisation_owner[lookupValue],ud_organisation_owner[lookupKey],""))))</f>
        <v/>
      </c>
      <c r="AW72" s="3" t="str">
        <f t="shared" si="6"/>
        <v/>
      </c>
      <c r="AX72" s="3" t="str">
        <f>IF($A72="","",IF((AND($A72="ADD",OR(AW72="",AW72="Queenstown-Lakes District Council"))),"70",(_xlfn.XLOOKUP(AW72,ud_organisation_owner[lookupValue],ud_organisation_owner[lookupKey],""))))</f>
        <v/>
      </c>
      <c r="AY72" s="3" t="str">
        <f t="shared" si="7"/>
        <v/>
      </c>
      <c r="AZ72" s="3" t="str">
        <f>IF($A72="","",IF((AND($A72="ADD",OR(AY72="",AY72="Local Authority"))),"17",(_xlfn.XLOOKUP(AY72,ud_sub_organisation[lookupValue],ud_sub_organisation[lookupKey],""))))</f>
        <v/>
      </c>
      <c r="BA72" s="3" t="str">
        <f t="shared" si="8"/>
        <v/>
      </c>
      <c r="BB72" s="3" t="str">
        <f>IF($A72="","",IF((AND($A72="ADD",OR(BA72="",BA72="Vested Assets"))),"12",(_xlfn.XLOOKUP(BA72,ud_work_category[lookupValue],ud_work_category[lookupKey],""))))</f>
        <v/>
      </c>
      <c r="BC72" s="8"/>
      <c r="BD72" s="2" t="str">
        <f t="shared" si="9"/>
        <v/>
      </c>
      <c r="BE72" s="3" t="str">
        <f t="shared" si="10"/>
        <v/>
      </c>
      <c r="BF72" s="3" t="str">
        <f>IF($A72="","",IF((AND($A72="ADD",OR(BE72="",BE72="Excellent"))),"1",(_xlfn.XLOOKUP(BE72,condition[lookupValue],condition[lookupKey],""))))</f>
        <v/>
      </c>
      <c r="BG72" s="7" t="str">
        <f t="shared" si="11"/>
        <v/>
      </c>
      <c r="BH72" s="9"/>
    </row>
    <row r="73" spans="2:60"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4"/>
      <c r="O73" s="6" t="str">
        <f t="shared" si="0"/>
        <v/>
      </c>
      <c r="P73" s="4"/>
      <c r="R73" s="3" t="str">
        <f>IF($A73="ADD",IF(NOT(ISBLANK(Q73)),_xlfn.XLOOKUP(Q73,len_adjust_rsn[lookupValue],len_adjust_rsn[lookupKey],"ERROR"),""), "")</f>
        <v/>
      </c>
      <c r="S73" s="6" t="str">
        <f t="shared" si="1"/>
        <v/>
      </c>
      <c r="T73" s="6"/>
      <c r="U73" s="6" t="str">
        <f t="shared" si="2"/>
        <v/>
      </c>
      <c r="X73" s="3" t="str">
        <f>IF($A73="ADD",IF(NOT(ISBLANK(W73)),_xlfn.XLOOKUP(W73,ud_actual_estimate[lookupValue],ud_actual_estimate[lookupKey],"ERROR"),""), "")</f>
        <v/>
      </c>
      <c r="AB73" s="3" t="str">
        <f>IF($A73="ADD",IF(NOT(ISBLANK(AA73)),_xlfn.XLOOKUP(AA73,ud_planting_medium[lookupValue],ud_planting_medium[lookupKey],"ERROR"),""), "")</f>
        <v/>
      </c>
      <c r="AK73" s="7"/>
      <c r="AL73" s="4" t="str">
        <f t="shared" ca="1" si="3"/>
        <v/>
      </c>
      <c r="AM73" s="4"/>
      <c r="AN73" s="3" t="str">
        <f t="shared" si="4"/>
        <v/>
      </c>
      <c r="AO73" s="3" t="str">
        <f>IF($A73="","",IF((AND($A73="ADD",OR(AN73="",AN73="In Use"))),"5",(_xlfn.XLOOKUP(AN73,ud_asset_status[lookupValue],ud_asset_status[lookupKey],""))))</f>
        <v/>
      </c>
      <c r="AQ73" s="3" t="str">
        <f>IF($A73="ADD",IF(NOT(ISBLANK(AP73)),_xlfn.XLOOKUP(AP73,ud_replacement_status[lookupValue],ud_replacement_status[lookupKey],"ERROR"),""), "")</f>
        <v/>
      </c>
      <c r="AR73" s="7"/>
      <c r="AT73" s="3" t="str">
        <f>IF($A73="ADD",IF(NOT(ISBLANK(AS73)),_xlfn.XLOOKUP(AS73,ar_replace_reason[lookupValue],ar_replace_reason[lookupKey],"ERROR"),""), "")</f>
        <v/>
      </c>
      <c r="AU73" s="3" t="str">
        <f t="shared" si="5"/>
        <v/>
      </c>
      <c r="AV73" s="3" t="str">
        <f>IF($A73="","",IF((AND($A73="ADD",OR(AU73="",AU73="Queenstown-Lakes District Council"))),"70",(_xlfn.XLOOKUP(AU73,ud_organisation_owner[lookupValue],ud_organisation_owner[lookupKey],""))))</f>
        <v/>
      </c>
      <c r="AW73" s="3" t="str">
        <f t="shared" si="6"/>
        <v/>
      </c>
      <c r="AX73" s="3" t="str">
        <f>IF($A73="","",IF((AND($A73="ADD",OR(AW73="",AW73="Queenstown-Lakes District Council"))),"70",(_xlfn.XLOOKUP(AW73,ud_organisation_owner[lookupValue],ud_organisation_owner[lookupKey],""))))</f>
        <v/>
      </c>
      <c r="AY73" s="3" t="str">
        <f t="shared" si="7"/>
        <v/>
      </c>
      <c r="AZ73" s="3" t="str">
        <f>IF($A73="","",IF((AND($A73="ADD",OR(AY73="",AY73="Local Authority"))),"17",(_xlfn.XLOOKUP(AY73,ud_sub_organisation[lookupValue],ud_sub_organisation[lookupKey],""))))</f>
        <v/>
      </c>
      <c r="BA73" s="3" t="str">
        <f t="shared" si="8"/>
        <v/>
      </c>
      <c r="BB73" s="3" t="str">
        <f>IF($A73="","",IF((AND($A73="ADD",OR(BA73="",BA73="Vested Assets"))),"12",(_xlfn.XLOOKUP(BA73,ud_work_category[lookupValue],ud_work_category[lookupKey],""))))</f>
        <v/>
      </c>
      <c r="BC73" s="8"/>
      <c r="BD73" s="2" t="str">
        <f t="shared" si="9"/>
        <v/>
      </c>
      <c r="BE73" s="3" t="str">
        <f t="shared" si="10"/>
        <v/>
      </c>
      <c r="BF73" s="3" t="str">
        <f>IF($A73="","",IF((AND($A73="ADD",OR(BE73="",BE73="Excellent"))),"1",(_xlfn.XLOOKUP(BE73,condition[lookupValue],condition[lookupKey],""))))</f>
        <v/>
      </c>
      <c r="BG73" s="7" t="str">
        <f t="shared" si="11"/>
        <v/>
      </c>
      <c r="BH73" s="9"/>
    </row>
    <row r="74" spans="2:60"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4"/>
      <c r="O74" s="6" t="str">
        <f t="shared" si="0"/>
        <v/>
      </c>
      <c r="P74" s="4"/>
      <c r="R74" s="3" t="str">
        <f>IF($A74="ADD",IF(NOT(ISBLANK(Q74)),_xlfn.XLOOKUP(Q74,len_adjust_rsn[lookupValue],len_adjust_rsn[lookupKey],"ERROR"),""), "")</f>
        <v/>
      </c>
      <c r="S74" s="6" t="str">
        <f t="shared" si="1"/>
        <v/>
      </c>
      <c r="T74" s="6"/>
      <c r="U74" s="6" t="str">
        <f t="shared" si="2"/>
        <v/>
      </c>
      <c r="X74" s="3" t="str">
        <f>IF($A74="ADD",IF(NOT(ISBLANK(W74)),_xlfn.XLOOKUP(W74,ud_actual_estimate[lookupValue],ud_actual_estimate[lookupKey],"ERROR"),""), "")</f>
        <v/>
      </c>
      <c r="AB74" s="3" t="str">
        <f>IF($A74="ADD",IF(NOT(ISBLANK(AA74)),_xlfn.XLOOKUP(AA74,ud_planting_medium[lookupValue],ud_planting_medium[lookupKey],"ERROR"),""), "")</f>
        <v/>
      </c>
      <c r="AK74" s="7"/>
      <c r="AL74" s="4" t="str">
        <f t="shared" ca="1" si="3"/>
        <v/>
      </c>
      <c r="AM74" s="4"/>
      <c r="AN74" s="3" t="str">
        <f t="shared" si="4"/>
        <v/>
      </c>
      <c r="AO74" s="3" t="str">
        <f>IF($A74="","",IF((AND($A74="ADD",OR(AN74="",AN74="In Use"))),"5",(_xlfn.XLOOKUP(AN74,ud_asset_status[lookupValue],ud_asset_status[lookupKey],""))))</f>
        <v/>
      </c>
      <c r="AQ74" s="3" t="str">
        <f>IF($A74="ADD",IF(NOT(ISBLANK(AP74)),_xlfn.XLOOKUP(AP74,ud_replacement_status[lookupValue],ud_replacement_status[lookupKey],"ERROR"),""), "")</f>
        <v/>
      </c>
      <c r="AR74" s="7"/>
      <c r="AT74" s="3" t="str">
        <f>IF($A74="ADD",IF(NOT(ISBLANK(AS74)),_xlfn.XLOOKUP(AS74,ar_replace_reason[lookupValue],ar_replace_reason[lookupKey],"ERROR"),""), "")</f>
        <v/>
      </c>
      <c r="AU74" s="3" t="str">
        <f t="shared" si="5"/>
        <v/>
      </c>
      <c r="AV74" s="3" t="str">
        <f>IF($A74="","",IF((AND($A74="ADD",OR(AU74="",AU74="Queenstown-Lakes District Council"))),"70",(_xlfn.XLOOKUP(AU74,ud_organisation_owner[lookupValue],ud_organisation_owner[lookupKey],""))))</f>
        <v/>
      </c>
      <c r="AW74" s="3" t="str">
        <f t="shared" si="6"/>
        <v/>
      </c>
      <c r="AX74" s="3" t="str">
        <f>IF($A74="","",IF((AND($A74="ADD",OR(AW74="",AW74="Queenstown-Lakes District Council"))),"70",(_xlfn.XLOOKUP(AW74,ud_organisation_owner[lookupValue],ud_organisation_owner[lookupKey],""))))</f>
        <v/>
      </c>
      <c r="AY74" s="3" t="str">
        <f t="shared" si="7"/>
        <v/>
      </c>
      <c r="AZ74" s="3" t="str">
        <f>IF($A74="","",IF((AND($A74="ADD",OR(AY74="",AY74="Local Authority"))),"17",(_xlfn.XLOOKUP(AY74,ud_sub_organisation[lookupValue],ud_sub_organisation[lookupKey],""))))</f>
        <v/>
      </c>
      <c r="BA74" s="3" t="str">
        <f t="shared" si="8"/>
        <v/>
      </c>
      <c r="BB74" s="3" t="str">
        <f>IF($A74="","",IF((AND($A74="ADD",OR(BA74="",BA74="Vested Assets"))),"12",(_xlfn.XLOOKUP(BA74,ud_work_category[lookupValue],ud_work_category[lookupKey],""))))</f>
        <v/>
      </c>
      <c r="BC74" s="8"/>
      <c r="BD74" s="2" t="str">
        <f t="shared" si="9"/>
        <v/>
      </c>
      <c r="BE74" s="3" t="str">
        <f t="shared" si="10"/>
        <v/>
      </c>
      <c r="BF74" s="3" t="str">
        <f>IF($A74="","",IF((AND($A74="ADD",OR(BE74="",BE74="Excellent"))),"1",(_xlfn.XLOOKUP(BE74,condition[lookupValue],condition[lookupKey],""))))</f>
        <v/>
      </c>
      <c r="BG74" s="7" t="str">
        <f t="shared" si="11"/>
        <v/>
      </c>
      <c r="BH74" s="9"/>
    </row>
    <row r="75" spans="2:60"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4"/>
      <c r="O75" s="6" t="str">
        <f t="shared" ref="O75:O138" si="12">IF(H75&lt;&gt;"",H75-G75,"")</f>
        <v/>
      </c>
      <c r="P75" s="4"/>
      <c r="R75" s="3" t="str">
        <f>IF($A75="ADD",IF(NOT(ISBLANK(Q75)),_xlfn.XLOOKUP(Q75,len_adjust_rsn[lookupValue],len_adjust_rsn[lookupKey],"ERROR"),""), "")</f>
        <v/>
      </c>
      <c r="S75" s="6" t="str">
        <f t="shared" ref="S75:S138" si="13">IF(M75&lt;&gt;"",O75*M75,"")</f>
        <v/>
      </c>
      <c r="T75" s="6"/>
      <c r="U75" s="6" t="str">
        <f t="shared" ref="U75:U138" si="14">IF(T75&lt;&gt;"",S75+T75,S75)</f>
        <v/>
      </c>
      <c r="X75" s="3" t="str">
        <f>IF($A75="ADD",IF(NOT(ISBLANK(W75)),_xlfn.XLOOKUP(W75,ud_actual_estimate[lookupValue],ud_actual_estimate[lookupKey],"ERROR"),""), "")</f>
        <v/>
      </c>
      <c r="AB75" s="3" t="str">
        <f>IF($A75="ADD",IF(NOT(ISBLANK(AA75)),_xlfn.XLOOKUP(AA75,ud_planting_medium[lookupValue],ud_planting_medium[lookupKey],"ERROR"),""), "")</f>
        <v/>
      </c>
      <c r="AK75" s="7"/>
      <c r="AL75" s="4" t="str">
        <f t="shared" ref="AL75:AL138" ca="1" si="15">IF(AK75&lt;&gt;"", DATEDIF(AK75, TODAY(),"Y"),"")</f>
        <v/>
      </c>
      <c r="AM75" s="4"/>
      <c r="AN75" s="3" t="str">
        <f t="shared" ref="AN75:AN138" si="16">IF($A75="ADD","In Use","")</f>
        <v/>
      </c>
      <c r="AO75" s="3" t="str">
        <f>IF($A75="","",IF((AND($A75="ADD",OR(AN75="",AN75="In Use"))),"5",(_xlfn.XLOOKUP(AN75,ud_asset_status[lookupValue],ud_asset_status[lookupKey],""))))</f>
        <v/>
      </c>
      <c r="AQ75" s="3" t="str">
        <f>IF($A75="ADD",IF(NOT(ISBLANK(AP75)),_xlfn.XLOOKUP(AP75,ud_replacement_status[lookupValue],ud_replacement_status[lookupKey],"ERROR"),""), "")</f>
        <v/>
      </c>
      <c r="AR75" s="7"/>
      <c r="AT75" s="3" t="str">
        <f>IF($A75="ADD",IF(NOT(ISBLANK(AS75)),_xlfn.XLOOKUP(AS75,ar_replace_reason[lookupValue],ar_replace_reason[lookupKey],"ERROR"),""), "")</f>
        <v/>
      </c>
      <c r="AU75" s="3" t="str">
        <f t="shared" ref="AU75:AU138" si="17">IF($A75="ADD","Queenstown-Lakes District Council","")</f>
        <v/>
      </c>
      <c r="AV75" s="3" t="str">
        <f>IF($A75="","",IF((AND($A75="ADD",OR(AU75="",AU75="Queenstown-Lakes District Council"))),"70",(_xlfn.XLOOKUP(AU75,ud_organisation_owner[lookupValue],ud_organisation_owner[lookupKey],""))))</f>
        <v/>
      </c>
      <c r="AW75" s="3" t="str">
        <f t="shared" ref="AW75:AW138" si="18">IF($A75="ADD","Queenstown-Lakes District Council","")</f>
        <v/>
      </c>
      <c r="AX75" s="3" t="str">
        <f>IF($A75="","",IF((AND($A75="ADD",OR(AW75="",AW75="Queenstown-Lakes District Council"))),"70",(_xlfn.XLOOKUP(AW75,ud_organisation_owner[lookupValue],ud_organisation_owner[lookupKey],""))))</f>
        <v/>
      </c>
      <c r="AY75" s="3" t="str">
        <f t="shared" ref="AY75:AY138" si="19">IF($A75="ADD","Local Authority","")</f>
        <v/>
      </c>
      <c r="AZ75" s="3" t="str">
        <f>IF($A75="","",IF((AND($A75="ADD",OR(AY75="",AY75="Local Authority"))),"17",(_xlfn.XLOOKUP(AY75,ud_sub_organisation[lookupValue],ud_sub_organisation[lookupKey],""))))</f>
        <v/>
      </c>
      <c r="BA75" s="3" t="str">
        <f t="shared" ref="BA75:BA138" si="20">IF($A75="ADD","Vested Assets","")</f>
        <v/>
      </c>
      <c r="BB75" s="3" t="str">
        <f>IF($A75="","",IF((AND($A75="ADD",OR(BA75="",BA75="Vested Assets"))),"12",(_xlfn.XLOOKUP(BA75,ud_work_category[lookupValue],ud_work_category[lookupKey],""))))</f>
        <v/>
      </c>
      <c r="BC75" s="8"/>
      <c r="BD75" s="2" t="str">
        <f t="shared" ref="BD75:BD138" si="21">IF($A75="ADD","TRUE","")</f>
        <v/>
      </c>
      <c r="BE75" s="3" t="str">
        <f t="shared" ref="BE75:BE138" si="22">IF($A75="ADD","Excellent","")</f>
        <v/>
      </c>
      <c r="BF75" s="3" t="str">
        <f>IF($A75="","",IF((AND($A75="ADD",OR(BE75="",BE75="Excellent"))),"1",(_xlfn.XLOOKUP(BE75,condition[lookupValue],condition[lookupKey],""))))</f>
        <v/>
      </c>
      <c r="BG75" s="7" t="str">
        <f t="shared" ref="BG75:BG138" si="23">IF(AK75&lt;&gt;"",AK75,"")</f>
        <v/>
      </c>
      <c r="BH75" s="9"/>
    </row>
    <row r="76" spans="2:60"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4"/>
      <c r="O76" s="6" t="str">
        <f t="shared" si="12"/>
        <v/>
      </c>
      <c r="P76" s="4"/>
      <c r="R76" s="3" t="str">
        <f>IF($A76="ADD",IF(NOT(ISBLANK(Q76)),_xlfn.XLOOKUP(Q76,len_adjust_rsn[lookupValue],len_adjust_rsn[lookupKey],"ERROR"),""), "")</f>
        <v/>
      </c>
      <c r="S76" s="6" t="str">
        <f t="shared" si="13"/>
        <v/>
      </c>
      <c r="T76" s="6"/>
      <c r="U76" s="6" t="str">
        <f t="shared" si="14"/>
        <v/>
      </c>
      <c r="X76" s="3" t="str">
        <f>IF($A76="ADD",IF(NOT(ISBLANK(W76)),_xlfn.XLOOKUP(W76,ud_actual_estimate[lookupValue],ud_actual_estimate[lookupKey],"ERROR"),""), "")</f>
        <v/>
      </c>
      <c r="AB76" s="3" t="str">
        <f>IF($A76="ADD",IF(NOT(ISBLANK(AA76)),_xlfn.XLOOKUP(AA76,ud_planting_medium[lookupValue],ud_planting_medium[lookupKey],"ERROR"),""), "")</f>
        <v/>
      </c>
      <c r="AK76" s="7"/>
      <c r="AL76" s="4" t="str">
        <f t="shared" ca="1" si="15"/>
        <v/>
      </c>
      <c r="AM76" s="4"/>
      <c r="AN76" s="3" t="str">
        <f t="shared" si="16"/>
        <v/>
      </c>
      <c r="AO76" s="3" t="str">
        <f>IF($A76="","",IF((AND($A76="ADD",OR(AN76="",AN76="In Use"))),"5",(_xlfn.XLOOKUP(AN76,ud_asset_status[lookupValue],ud_asset_status[lookupKey],""))))</f>
        <v/>
      </c>
      <c r="AQ76" s="3" t="str">
        <f>IF($A76="ADD",IF(NOT(ISBLANK(AP76)),_xlfn.XLOOKUP(AP76,ud_replacement_status[lookupValue],ud_replacement_status[lookupKey],"ERROR"),""), "")</f>
        <v/>
      </c>
      <c r="AR76" s="7"/>
      <c r="AT76" s="3" t="str">
        <f>IF($A76="ADD",IF(NOT(ISBLANK(AS76)),_xlfn.XLOOKUP(AS76,ar_replace_reason[lookupValue],ar_replace_reason[lookupKey],"ERROR"),""), "")</f>
        <v/>
      </c>
      <c r="AU76" s="3" t="str">
        <f t="shared" si="17"/>
        <v/>
      </c>
      <c r="AV76" s="3" t="str">
        <f>IF($A76="","",IF((AND($A76="ADD",OR(AU76="",AU76="Queenstown-Lakes District Council"))),"70",(_xlfn.XLOOKUP(AU76,ud_organisation_owner[lookupValue],ud_organisation_owner[lookupKey],""))))</f>
        <v/>
      </c>
      <c r="AW76" s="3" t="str">
        <f t="shared" si="18"/>
        <v/>
      </c>
      <c r="AX76" s="3" t="str">
        <f>IF($A76="","",IF((AND($A76="ADD",OR(AW76="",AW76="Queenstown-Lakes District Council"))),"70",(_xlfn.XLOOKUP(AW76,ud_organisation_owner[lookupValue],ud_organisation_owner[lookupKey],""))))</f>
        <v/>
      </c>
      <c r="AY76" s="3" t="str">
        <f t="shared" si="19"/>
        <v/>
      </c>
      <c r="AZ76" s="3" t="str">
        <f>IF($A76="","",IF((AND($A76="ADD",OR(AY76="",AY76="Local Authority"))),"17",(_xlfn.XLOOKUP(AY76,ud_sub_organisation[lookupValue],ud_sub_organisation[lookupKey],""))))</f>
        <v/>
      </c>
      <c r="BA76" s="3" t="str">
        <f t="shared" si="20"/>
        <v/>
      </c>
      <c r="BB76" s="3" t="str">
        <f>IF($A76="","",IF((AND($A76="ADD",OR(BA76="",BA76="Vested Assets"))),"12",(_xlfn.XLOOKUP(BA76,ud_work_category[lookupValue],ud_work_category[lookupKey],""))))</f>
        <v/>
      </c>
      <c r="BC76" s="8"/>
      <c r="BD76" s="2" t="str">
        <f t="shared" si="21"/>
        <v/>
      </c>
      <c r="BE76" s="3" t="str">
        <f t="shared" si="22"/>
        <v/>
      </c>
      <c r="BF76" s="3" t="str">
        <f>IF($A76="","",IF((AND($A76="ADD",OR(BE76="",BE76="Excellent"))),"1",(_xlfn.XLOOKUP(BE76,condition[lookupValue],condition[lookupKey],""))))</f>
        <v/>
      </c>
      <c r="BG76" s="7" t="str">
        <f t="shared" si="23"/>
        <v/>
      </c>
      <c r="BH76" s="9"/>
    </row>
    <row r="77" spans="2:60"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4"/>
      <c r="O77" s="6" t="str">
        <f t="shared" si="12"/>
        <v/>
      </c>
      <c r="P77" s="4"/>
      <c r="R77" s="3" t="str">
        <f>IF($A77="ADD",IF(NOT(ISBLANK(Q77)),_xlfn.XLOOKUP(Q77,len_adjust_rsn[lookupValue],len_adjust_rsn[lookupKey],"ERROR"),""), "")</f>
        <v/>
      </c>
      <c r="S77" s="6" t="str">
        <f t="shared" si="13"/>
        <v/>
      </c>
      <c r="T77" s="6"/>
      <c r="U77" s="6" t="str">
        <f t="shared" si="14"/>
        <v/>
      </c>
      <c r="X77" s="3" t="str">
        <f>IF($A77="ADD",IF(NOT(ISBLANK(W77)),_xlfn.XLOOKUP(W77,ud_actual_estimate[lookupValue],ud_actual_estimate[lookupKey],"ERROR"),""), "")</f>
        <v/>
      </c>
      <c r="AB77" s="3" t="str">
        <f>IF($A77="ADD",IF(NOT(ISBLANK(AA77)),_xlfn.XLOOKUP(AA77,ud_planting_medium[lookupValue],ud_planting_medium[lookupKey],"ERROR"),""), "")</f>
        <v/>
      </c>
      <c r="AK77" s="7"/>
      <c r="AL77" s="4" t="str">
        <f t="shared" ca="1" si="15"/>
        <v/>
      </c>
      <c r="AM77" s="4"/>
      <c r="AN77" s="3" t="str">
        <f t="shared" si="16"/>
        <v/>
      </c>
      <c r="AO77" s="3" t="str">
        <f>IF($A77="","",IF((AND($A77="ADD",OR(AN77="",AN77="In Use"))),"5",(_xlfn.XLOOKUP(AN77,ud_asset_status[lookupValue],ud_asset_status[lookupKey],""))))</f>
        <v/>
      </c>
      <c r="AQ77" s="3" t="str">
        <f>IF($A77="ADD",IF(NOT(ISBLANK(AP77)),_xlfn.XLOOKUP(AP77,ud_replacement_status[lookupValue],ud_replacement_status[lookupKey],"ERROR"),""), "")</f>
        <v/>
      </c>
      <c r="AR77" s="7"/>
      <c r="AT77" s="3" t="str">
        <f>IF($A77="ADD",IF(NOT(ISBLANK(AS77)),_xlfn.XLOOKUP(AS77,ar_replace_reason[lookupValue],ar_replace_reason[lookupKey],"ERROR"),""), "")</f>
        <v/>
      </c>
      <c r="AU77" s="3" t="str">
        <f t="shared" si="17"/>
        <v/>
      </c>
      <c r="AV77" s="3" t="str">
        <f>IF($A77="","",IF((AND($A77="ADD",OR(AU77="",AU77="Queenstown-Lakes District Council"))),"70",(_xlfn.XLOOKUP(AU77,ud_organisation_owner[lookupValue],ud_organisation_owner[lookupKey],""))))</f>
        <v/>
      </c>
      <c r="AW77" s="3" t="str">
        <f t="shared" si="18"/>
        <v/>
      </c>
      <c r="AX77" s="3" t="str">
        <f>IF($A77="","",IF((AND($A77="ADD",OR(AW77="",AW77="Queenstown-Lakes District Council"))),"70",(_xlfn.XLOOKUP(AW77,ud_organisation_owner[lookupValue],ud_organisation_owner[lookupKey],""))))</f>
        <v/>
      </c>
      <c r="AY77" s="3" t="str">
        <f t="shared" si="19"/>
        <v/>
      </c>
      <c r="AZ77" s="3" t="str">
        <f>IF($A77="","",IF((AND($A77="ADD",OR(AY77="",AY77="Local Authority"))),"17",(_xlfn.XLOOKUP(AY77,ud_sub_organisation[lookupValue],ud_sub_organisation[lookupKey],""))))</f>
        <v/>
      </c>
      <c r="BA77" s="3" t="str">
        <f t="shared" si="20"/>
        <v/>
      </c>
      <c r="BB77" s="3" t="str">
        <f>IF($A77="","",IF((AND($A77="ADD",OR(BA77="",BA77="Vested Assets"))),"12",(_xlfn.XLOOKUP(BA77,ud_work_category[lookupValue],ud_work_category[lookupKey],""))))</f>
        <v/>
      </c>
      <c r="BC77" s="8"/>
      <c r="BD77" s="2" t="str">
        <f t="shared" si="21"/>
        <v/>
      </c>
      <c r="BE77" s="3" t="str">
        <f t="shared" si="22"/>
        <v/>
      </c>
      <c r="BF77" s="3" t="str">
        <f>IF($A77="","",IF((AND($A77="ADD",OR(BE77="",BE77="Excellent"))),"1",(_xlfn.XLOOKUP(BE77,condition[lookupValue],condition[lookupKey],""))))</f>
        <v/>
      </c>
      <c r="BG77" s="7" t="str">
        <f t="shared" si="23"/>
        <v/>
      </c>
      <c r="BH77" s="9"/>
    </row>
    <row r="78" spans="2:60"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4"/>
      <c r="O78" s="6" t="str">
        <f t="shared" si="12"/>
        <v/>
      </c>
      <c r="P78" s="4"/>
      <c r="R78" s="3" t="str">
        <f>IF($A78="ADD",IF(NOT(ISBLANK(Q78)),_xlfn.XLOOKUP(Q78,len_adjust_rsn[lookupValue],len_adjust_rsn[lookupKey],"ERROR"),""), "")</f>
        <v/>
      </c>
      <c r="S78" s="6" t="str">
        <f t="shared" si="13"/>
        <v/>
      </c>
      <c r="T78" s="6"/>
      <c r="U78" s="6" t="str">
        <f t="shared" si="14"/>
        <v/>
      </c>
      <c r="X78" s="3" t="str">
        <f>IF($A78="ADD",IF(NOT(ISBLANK(W78)),_xlfn.XLOOKUP(W78,ud_actual_estimate[lookupValue],ud_actual_estimate[lookupKey],"ERROR"),""), "")</f>
        <v/>
      </c>
      <c r="AB78" s="3" t="str">
        <f>IF($A78="ADD",IF(NOT(ISBLANK(AA78)),_xlfn.XLOOKUP(AA78,ud_planting_medium[lookupValue],ud_planting_medium[lookupKey],"ERROR"),""), "")</f>
        <v/>
      </c>
      <c r="AK78" s="7"/>
      <c r="AL78" s="4" t="str">
        <f t="shared" ca="1" si="15"/>
        <v/>
      </c>
      <c r="AM78" s="4"/>
      <c r="AN78" s="3" t="str">
        <f t="shared" si="16"/>
        <v/>
      </c>
      <c r="AO78" s="3" t="str">
        <f>IF($A78="","",IF((AND($A78="ADD",OR(AN78="",AN78="In Use"))),"5",(_xlfn.XLOOKUP(AN78,ud_asset_status[lookupValue],ud_asset_status[lookupKey],""))))</f>
        <v/>
      </c>
      <c r="AQ78" s="3" t="str">
        <f>IF($A78="ADD",IF(NOT(ISBLANK(AP78)),_xlfn.XLOOKUP(AP78,ud_replacement_status[lookupValue],ud_replacement_status[lookupKey],"ERROR"),""), "")</f>
        <v/>
      </c>
      <c r="AR78" s="7"/>
      <c r="AT78" s="3" t="str">
        <f>IF($A78="ADD",IF(NOT(ISBLANK(AS78)),_xlfn.XLOOKUP(AS78,ar_replace_reason[lookupValue],ar_replace_reason[lookupKey],"ERROR"),""), "")</f>
        <v/>
      </c>
      <c r="AU78" s="3" t="str">
        <f t="shared" si="17"/>
        <v/>
      </c>
      <c r="AV78" s="3" t="str">
        <f>IF($A78="","",IF((AND($A78="ADD",OR(AU78="",AU78="Queenstown-Lakes District Council"))),"70",(_xlfn.XLOOKUP(AU78,ud_organisation_owner[lookupValue],ud_organisation_owner[lookupKey],""))))</f>
        <v/>
      </c>
      <c r="AW78" s="3" t="str">
        <f t="shared" si="18"/>
        <v/>
      </c>
      <c r="AX78" s="3" t="str">
        <f>IF($A78="","",IF((AND($A78="ADD",OR(AW78="",AW78="Queenstown-Lakes District Council"))),"70",(_xlfn.XLOOKUP(AW78,ud_organisation_owner[lookupValue],ud_organisation_owner[lookupKey],""))))</f>
        <v/>
      </c>
      <c r="AY78" s="3" t="str">
        <f t="shared" si="19"/>
        <v/>
      </c>
      <c r="AZ78" s="3" t="str">
        <f>IF($A78="","",IF((AND($A78="ADD",OR(AY78="",AY78="Local Authority"))),"17",(_xlfn.XLOOKUP(AY78,ud_sub_organisation[lookupValue],ud_sub_organisation[lookupKey],""))))</f>
        <v/>
      </c>
      <c r="BA78" s="3" t="str">
        <f t="shared" si="20"/>
        <v/>
      </c>
      <c r="BB78" s="3" t="str">
        <f>IF($A78="","",IF((AND($A78="ADD",OR(BA78="",BA78="Vested Assets"))),"12",(_xlfn.XLOOKUP(BA78,ud_work_category[lookupValue],ud_work_category[lookupKey],""))))</f>
        <v/>
      </c>
      <c r="BC78" s="8"/>
      <c r="BD78" s="2" t="str">
        <f t="shared" si="21"/>
        <v/>
      </c>
      <c r="BE78" s="3" t="str">
        <f t="shared" si="22"/>
        <v/>
      </c>
      <c r="BF78" s="3" t="str">
        <f>IF($A78="","",IF((AND($A78="ADD",OR(BE78="",BE78="Excellent"))),"1",(_xlfn.XLOOKUP(BE78,condition[lookupValue],condition[lookupKey],""))))</f>
        <v/>
      </c>
      <c r="BG78" s="7" t="str">
        <f t="shared" si="23"/>
        <v/>
      </c>
      <c r="BH78" s="9"/>
    </row>
    <row r="79" spans="2:60"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4"/>
      <c r="O79" s="6" t="str">
        <f t="shared" si="12"/>
        <v/>
      </c>
      <c r="P79" s="4"/>
      <c r="R79" s="3" t="str">
        <f>IF($A79="ADD",IF(NOT(ISBLANK(Q79)),_xlfn.XLOOKUP(Q79,len_adjust_rsn[lookupValue],len_adjust_rsn[lookupKey],"ERROR"),""), "")</f>
        <v/>
      </c>
      <c r="S79" s="6" t="str">
        <f t="shared" si="13"/>
        <v/>
      </c>
      <c r="T79" s="6"/>
      <c r="U79" s="6" t="str">
        <f t="shared" si="14"/>
        <v/>
      </c>
      <c r="X79" s="3" t="str">
        <f>IF($A79="ADD",IF(NOT(ISBLANK(W79)),_xlfn.XLOOKUP(W79,ud_actual_estimate[lookupValue],ud_actual_estimate[lookupKey],"ERROR"),""), "")</f>
        <v/>
      </c>
      <c r="AB79" s="3" t="str">
        <f>IF($A79="ADD",IF(NOT(ISBLANK(AA79)),_xlfn.XLOOKUP(AA79,ud_planting_medium[lookupValue],ud_planting_medium[lookupKey],"ERROR"),""), "")</f>
        <v/>
      </c>
      <c r="AK79" s="7"/>
      <c r="AL79" s="4" t="str">
        <f t="shared" ca="1" si="15"/>
        <v/>
      </c>
      <c r="AM79" s="4"/>
      <c r="AN79" s="3" t="str">
        <f t="shared" si="16"/>
        <v/>
      </c>
      <c r="AO79" s="3" t="str">
        <f>IF($A79="","",IF((AND($A79="ADD",OR(AN79="",AN79="In Use"))),"5",(_xlfn.XLOOKUP(AN79,ud_asset_status[lookupValue],ud_asset_status[lookupKey],""))))</f>
        <v/>
      </c>
      <c r="AQ79" s="3" t="str">
        <f>IF($A79="ADD",IF(NOT(ISBLANK(AP79)),_xlfn.XLOOKUP(AP79,ud_replacement_status[lookupValue],ud_replacement_status[lookupKey],"ERROR"),""), "")</f>
        <v/>
      </c>
      <c r="AR79" s="7"/>
      <c r="AT79" s="3" t="str">
        <f>IF($A79="ADD",IF(NOT(ISBLANK(AS79)),_xlfn.XLOOKUP(AS79,ar_replace_reason[lookupValue],ar_replace_reason[lookupKey],"ERROR"),""), "")</f>
        <v/>
      </c>
      <c r="AU79" s="3" t="str">
        <f t="shared" si="17"/>
        <v/>
      </c>
      <c r="AV79" s="3" t="str">
        <f>IF($A79="","",IF((AND($A79="ADD",OR(AU79="",AU79="Queenstown-Lakes District Council"))),"70",(_xlfn.XLOOKUP(AU79,ud_organisation_owner[lookupValue],ud_organisation_owner[lookupKey],""))))</f>
        <v/>
      </c>
      <c r="AW79" s="3" t="str">
        <f t="shared" si="18"/>
        <v/>
      </c>
      <c r="AX79" s="3" t="str">
        <f>IF($A79="","",IF((AND($A79="ADD",OR(AW79="",AW79="Queenstown-Lakes District Council"))),"70",(_xlfn.XLOOKUP(AW79,ud_organisation_owner[lookupValue],ud_organisation_owner[lookupKey],""))))</f>
        <v/>
      </c>
      <c r="AY79" s="3" t="str">
        <f t="shared" si="19"/>
        <v/>
      </c>
      <c r="AZ79" s="3" t="str">
        <f>IF($A79="","",IF((AND($A79="ADD",OR(AY79="",AY79="Local Authority"))),"17",(_xlfn.XLOOKUP(AY79,ud_sub_organisation[lookupValue],ud_sub_organisation[lookupKey],""))))</f>
        <v/>
      </c>
      <c r="BA79" s="3" t="str">
        <f t="shared" si="20"/>
        <v/>
      </c>
      <c r="BB79" s="3" t="str">
        <f>IF($A79="","",IF((AND($A79="ADD",OR(BA79="",BA79="Vested Assets"))),"12",(_xlfn.XLOOKUP(BA79,ud_work_category[lookupValue],ud_work_category[lookupKey],""))))</f>
        <v/>
      </c>
      <c r="BC79" s="8"/>
      <c r="BD79" s="2" t="str">
        <f t="shared" si="21"/>
        <v/>
      </c>
      <c r="BE79" s="3" t="str">
        <f t="shared" si="22"/>
        <v/>
      </c>
      <c r="BF79" s="3" t="str">
        <f>IF($A79="","",IF((AND($A79="ADD",OR(BE79="",BE79="Excellent"))),"1",(_xlfn.XLOOKUP(BE79,condition[lookupValue],condition[lookupKey],""))))</f>
        <v/>
      </c>
      <c r="BG79" s="7" t="str">
        <f t="shared" si="23"/>
        <v/>
      </c>
      <c r="BH79" s="9"/>
    </row>
    <row r="80" spans="2:60"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4"/>
      <c r="O80" s="6" t="str">
        <f t="shared" si="12"/>
        <v/>
      </c>
      <c r="P80" s="4"/>
      <c r="R80" s="3" t="str">
        <f>IF($A80="ADD",IF(NOT(ISBLANK(Q80)),_xlfn.XLOOKUP(Q80,len_adjust_rsn[lookupValue],len_adjust_rsn[lookupKey],"ERROR"),""), "")</f>
        <v/>
      </c>
      <c r="S80" s="6" t="str">
        <f t="shared" si="13"/>
        <v/>
      </c>
      <c r="T80" s="6"/>
      <c r="U80" s="6" t="str">
        <f t="shared" si="14"/>
        <v/>
      </c>
      <c r="X80" s="3" t="str">
        <f>IF($A80="ADD",IF(NOT(ISBLANK(W80)),_xlfn.XLOOKUP(W80,ud_actual_estimate[lookupValue],ud_actual_estimate[lookupKey],"ERROR"),""), "")</f>
        <v/>
      </c>
      <c r="AB80" s="3" t="str">
        <f>IF($A80="ADD",IF(NOT(ISBLANK(AA80)),_xlfn.XLOOKUP(AA80,ud_planting_medium[lookupValue],ud_planting_medium[lookupKey],"ERROR"),""), "")</f>
        <v/>
      </c>
      <c r="AK80" s="7"/>
      <c r="AL80" s="4" t="str">
        <f t="shared" ca="1" si="15"/>
        <v/>
      </c>
      <c r="AM80" s="4"/>
      <c r="AN80" s="3" t="str">
        <f t="shared" si="16"/>
        <v/>
      </c>
      <c r="AO80" s="3" t="str">
        <f>IF($A80="","",IF((AND($A80="ADD",OR(AN80="",AN80="In Use"))),"5",(_xlfn.XLOOKUP(AN80,ud_asset_status[lookupValue],ud_asset_status[lookupKey],""))))</f>
        <v/>
      </c>
      <c r="AQ80" s="3" t="str">
        <f>IF($A80="ADD",IF(NOT(ISBLANK(AP80)),_xlfn.XLOOKUP(AP80,ud_replacement_status[lookupValue],ud_replacement_status[lookupKey],"ERROR"),""), "")</f>
        <v/>
      </c>
      <c r="AR80" s="7"/>
      <c r="AT80" s="3" t="str">
        <f>IF($A80="ADD",IF(NOT(ISBLANK(AS80)),_xlfn.XLOOKUP(AS80,ar_replace_reason[lookupValue],ar_replace_reason[lookupKey],"ERROR"),""), "")</f>
        <v/>
      </c>
      <c r="AU80" s="3" t="str">
        <f t="shared" si="17"/>
        <v/>
      </c>
      <c r="AV80" s="3" t="str">
        <f>IF($A80="","",IF((AND($A80="ADD",OR(AU80="",AU80="Queenstown-Lakes District Council"))),"70",(_xlfn.XLOOKUP(AU80,ud_organisation_owner[lookupValue],ud_organisation_owner[lookupKey],""))))</f>
        <v/>
      </c>
      <c r="AW80" s="3" t="str">
        <f t="shared" si="18"/>
        <v/>
      </c>
      <c r="AX80" s="3" t="str">
        <f>IF($A80="","",IF((AND($A80="ADD",OR(AW80="",AW80="Queenstown-Lakes District Council"))),"70",(_xlfn.XLOOKUP(AW80,ud_organisation_owner[lookupValue],ud_organisation_owner[lookupKey],""))))</f>
        <v/>
      </c>
      <c r="AY80" s="3" t="str">
        <f t="shared" si="19"/>
        <v/>
      </c>
      <c r="AZ80" s="3" t="str">
        <f>IF($A80="","",IF((AND($A80="ADD",OR(AY80="",AY80="Local Authority"))),"17",(_xlfn.XLOOKUP(AY80,ud_sub_organisation[lookupValue],ud_sub_organisation[lookupKey],""))))</f>
        <v/>
      </c>
      <c r="BA80" s="3" t="str">
        <f t="shared" si="20"/>
        <v/>
      </c>
      <c r="BB80" s="3" t="str">
        <f>IF($A80="","",IF((AND($A80="ADD",OR(BA80="",BA80="Vested Assets"))),"12",(_xlfn.XLOOKUP(BA80,ud_work_category[lookupValue],ud_work_category[lookupKey],""))))</f>
        <v/>
      </c>
      <c r="BC80" s="8"/>
      <c r="BD80" s="2" t="str">
        <f t="shared" si="21"/>
        <v/>
      </c>
      <c r="BE80" s="3" t="str">
        <f t="shared" si="22"/>
        <v/>
      </c>
      <c r="BF80" s="3" t="str">
        <f>IF($A80="","",IF((AND($A80="ADD",OR(BE80="",BE80="Excellent"))),"1",(_xlfn.XLOOKUP(BE80,condition[lookupValue],condition[lookupKey],""))))</f>
        <v/>
      </c>
      <c r="BG80" s="7" t="str">
        <f t="shared" si="23"/>
        <v/>
      </c>
      <c r="BH80" s="9"/>
    </row>
    <row r="81" spans="2:60"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4"/>
      <c r="O81" s="6" t="str">
        <f t="shared" si="12"/>
        <v/>
      </c>
      <c r="P81" s="4"/>
      <c r="R81" s="3" t="str">
        <f>IF($A81="ADD",IF(NOT(ISBLANK(Q81)),_xlfn.XLOOKUP(Q81,len_adjust_rsn[lookupValue],len_adjust_rsn[lookupKey],"ERROR"),""), "")</f>
        <v/>
      </c>
      <c r="S81" s="6" t="str">
        <f t="shared" si="13"/>
        <v/>
      </c>
      <c r="T81" s="6"/>
      <c r="U81" s="6" t="str">
        <f t="shared" si="14"/>
        <v/>
      </c>
      <c r="X81" s="3" t="str">
        <f>IF($A81="ADD",IF(NOT(ISBLANK(W81)),_xlfn.XLOOKUP(W81,ud_actual_estimate[lookupValue],ud_actual_estimate[lookupKey],"ERROR"),""), "")</f>
        <v/>
      </c>
      <c r="AB81" s="3" t="str">
        <f>IF($A81="ADD",IF(NOT(ISBLANK(AA81)),_xlfn.XLOOKUP(AA81,ud_planting_medium[lookupValue],ud_planting_medium[lookupKey],"ERROR"),""), "")</f>
        <v/>
      </c>
      <c r="AK81" s="7"/>
      <c r="AL81" s="4" t="str">
        <f t="shared" ca="1" si="15"/>
        <v/>
      </c>
      <c r="AM81" s="4"/>
      <c r="AN81" s="3" t="str">
        <f t="shared" si="16"/>
        <v/>
      </c>
      <c r="AO81" s="3" t="str">
        <f>IF($A81="","",IF((AND($A81="ADD",OR(AN81="",AN81="In Use"))),"5",(_xlfn.XLOOKUP(AN81,ud_asset_status[lookupValue],ud_asset_status[lookupKey],""))))</f>
        <v/>
      </c>
      <c r="AQ81" s="3" t="str">
        <f>IF($A81="ADD",IF(NOT(ISBLANK(AP81)),_xlfn.XLOOKUP(AP81,ud_replacement_status[lookupValue],ud_replacement_status[lookupKey],"ERROR"),""), "")</f>
        <v/>
      </c>
      <c r="AR81" s="7"/>
      <c r="AT81" s="3" t="str">
        <f>IF($A81="ADD",IF(NOT(ISBLANK(AS81)),_xlfn.XLOOKUP(AS81,ar_replace_reason[lookupValue],ar_replace_reason[lookupKey],"ERROR"),""), "")</f>
        <v/>
      </c>
      <c r="AU81" s="3" t="str">
        <f t="shared" si="17"/>
        <v/>
      </c>
      <c r="AV81" s="3" t="str">
        <f>IF($A81="","",IF((AND($A81="ADD",OR(AU81="",AU81="Queenstown-Lakes District Council"))),"70",(_xlfn.XLOOKUP(AU81,ud_organisation_owner[lookupValue],ud_organisation_owner[lookupKey],""))))</f>
        <v/>
      </c>
      <c r="AW81" s="3" t="str">
        <f t="shared" si="18"/>
        <v/>
      </c>
      <c r="AX81" s="3" t="str">
        <f>IF($A81="","",IF((AND($A81="ADD",OR(AW81="",AW81="Queenstown-Lakes District Council"))),"70",(_xlfn.XLOOKUP(AW81,ud_organisation_owner[lookupValue],ud_organisation_owner[lookupKey],""))))</f>
        <v/>
      </c>
      <c r="AY81" s="3" t="str">
        <f t="shared" si="19"/>
        <v/>
      </c>
      <c r="AZ81" s="3" t="str">
        <f>IF($A81="","",IF((AND($A81="ADD",OR(AY81="",AY81="Local Authority"))),"17",(_xlfn.XLOOKUP(AY81,ud_sub_organisation[lookupValue],ud_sub_organisation[lookupKey],""))))</f>
        <v/>
      </c>
      <c r="BA81" s="3" t="str">
        <f t="shared" si="20"/>
        <v/>
      </c>
      <c r="BB81" s="3" t="str">
        <f>IF($A81="","",IF((AND($A81="ADD",OR(BA81="",BA81="Vested Assets"))),"12",(_xlfn.XLOOKUP(BA81,ud_work_category[lookupValue],ud_work_category[lookupKey],""))))</f>
        <v/>
      </c>
      <c r="BC81" s="8"/>
      <c r="BD81" s="2" t="str">
        <f t="shared" si="21"/>
        <v/>
      </c>
      <c r="BE81" s="3" t="str">
        <f t="shared" si="22"/>
        <v/>
      </c>
      <c r="BF81" s="3" t="str">
        <f>IF($A81="","",IF((AND($A81="ADD",OR(BE81="",BE81="Excellent"))),"1",(_xlfn.XLOOKUP(BE81,condition[lookupValue],condition[lookupKey],""))))</f>
        <v/>
      </c>
      <c r="BG81" s="7" t="str">
        <f t="shared" si="23"/>
        <v/>
      </c>
      <c r="BH81" s="9"/>
    </row>
    <row r="82" spans="2:60"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4"/>
      <c r="O82" s="6" t="str">
        <f t="shared" si="12"/>
        <v/>
      </c>
      <c r="P82" s="4"/>
      <c r="R82" s="3" t="str">
        <f>IF($A82="ADD",IF(NOT(ISBLANK(Q82)),_xlfn.XLOOKUP(Q82,len_adjust_rsn[lookupValue],len_adjust_rsn[lookupKey],"ERROR"),""), "")</f>
        <v/>
      </c>
      <c r="S82" s="6" t="str">
        <f t="shared" si="13"/>
        <v/>
      </c>
      <c r="T82" s="6"/>
      <c r="U82" s="6" t="str">
        <f t="shared" si="14"/>
        <v/>
      </c>
      <c r="X82" s="3" t="str">
        <f>IF($A82="ADD",IF(NOT(ISBLANK(W82)),_xlfn.XLOOKUP(W82,ud_actual_estimate[lookupValue],ud_actual_estimate[lookupKey],"ERROR"),""), "")</f>
        <v/>
      </c>
      <c r="AB82" s="3" t="str">
        <f>IF($A82="ADD",IF(NOT(ISBLANK(AA82)),_xlfn.XLOOKUP(AA82,ud_planting_medium[lookupValue],ud_planting_medium[lookupKey],"ERROR"),""), "")</f>
        <v/>
      </c>
      <c r="AK82" s="7"/>
      <c r="AL82" s="4" t="str">
        <f t="shared" ca="1" si="15"/>
        <v/>
      </c>
      <c r="AM82" s="4"/>
      <c r="AN82" s="3" t="str">
        <f t="shared" si="16"/>
        <v/>
      </c>
      <c r="AO82" s="3" t="str">
        <f>IF($A82="","",IF((AND($A82="ADD",OR(AN82="",AN82="In Use"))),"5",(_xlfn.XLOOKUP(AN82,ud_asset_status[lookupValue],ud_asset_status[lookupKey],""))))</f>
        <v/>
      </c>
      <c r="AQ82" s="3" t="str">
        <f>IF($A82="ADD",IF(NOT(ISBLANK(AP82)),_xlfn.XLOOKUP(AP82,ud_replacement_status[lookupValue],ud_replacement_status[lookupKey],"ERROR"),""), "")</f>
        <v/>
      </c>
      <c r="AR82" s="7"/>
      <c r="AT82" s="3" t="str">
        <f>IF($A82="ADD",IF(NOT(ISBLANK(AS82)),_xlfn.XLOOKUP(AS82,ar_replace_reason[lookupValue],ar_replace_reason[lookupKey],"ERROR"),""), "")</f>
        <v/>
      </c>
      <c r="AU82" s="3" t="str">
        <f t="shared" si="17"/>
        <v/>
      </c>
      <c r="AV82" s="3" t="str">
        <f>IF($A82="","",IF((AND($A82="ADD",OR(AU82="",AU82="Queenstown-Lakes District Council"))),"70",(_xlfn.XLOOKUP(AU82,ud_organisation_owner[lookupValue],ud_organisation_owner[lookupKey],""))))</f>
        <v/>
      </c>
      <c r="AW82" s="3" t="str">
        <f t="shared" si="18"/>
        <v/>
      </c>
      <c r="AX82" s="3" t="str">
        <f>IF($A82="","",IF((AND($A82="ADD",OR(AW82="",AW82="Queenstown-Lakes District Council"))),"70",(_xlfn.XLOOKUP(AW82,ud_organisation_owner[lookupValue],ud_organisation_owner[lookupKey],""))))</f>
        <v/>
      </c>
      <c r="AY82" s="3" t="str">
        <f t="shared" si="19"/>
        <v/>
      </c>
      <c r="AZ82" s="3" t="str">
        <f>IF($A82="","",IF((AND($A82="ADD",OR(AY82="",AY82="Local Authority"))),"17",(_xlfn.XLOOKUP(AY82,ud_sub_organisation[lookupValue],ud_sub_organisation[lookupKey],""))))</f>
        <v/>
      </c>
      <c r="BA82" s="3" t="str">
        <f t="shared" si="20"/>
        <v/>
      </c>
      <c r="BB82" s="3" t="str">
        <f>IF($A82="","",IF((AND($A82="ADD",OR(BA82="",BA82="Vested Assets"))),"12",(_xlfn.XLOOKUP(BA82,ud_work_category[lookupValue],ud_work_category[lookupKey],""))))</f>
        <v/>
      </c>
      <c r="BC82" s="8"/>
      <c r="BD82" s="2" t="str">
        <f t="shared" si="21"/>
        <v/>
      </c>
      <c r="BE82" s="3" t="str">
        <f t="shared" si="22"/>
        <v/>
      </c>
      <c r="BF82" s="3" t="str">
        <f>IF($A82="","",IF((AND($A82="ADD",OR(BE82="",BE82="Excellent"))),"1",(_xlfn.XLOOKUP(BE82,condition[lookupValue],condition[lookupKey],""))))</f>
        <v/>
      </c>
      <c r="BG82" s="7" t="str">
        <f t="shared" si="23"/>
        <v/>
      </c>
      <c r="BH82" s="9"/>
    </row>
    <row r="83" spans="2:60"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4"/>
      <c r="O83" s="6" t="str">
        <f t="shared" si="12"/>
        <v/>
      </c>
      <c r="P83" s="4"/>
      <c r="R83" s="3" t="str">
        <f>IF($A83="ADD",IF(NOT(ISBLANK(Q83)),_xlfn.XLOOKUP(Q83,len_adjust_rsn[lookupValue],len_adjust_rsn[lookupKey],"ERROR"),""), "")</f>
        <v/>
      </c>
      <c r="S83" s="6" t="str">
        <f t="shared" si="13"/>
        <v/>
      </c>
      <c r="T83" s="6"/>
      <c r="U83" s="6" t="str">
        <f t="shared" si="14"/>
        <v/>
      </c>
      <c r="X83" s="3" t="str">
        <f>IF($A83="ADD",IF(NOT(ISBLANK(W83)),_xlfn.XLOOKUP(W83,ud_actual_estimate[lookupValue],ud_actual_estimate[lookupKey],"ERROR"),""), "")</f>
        <v/>
      </c>
      <c r="AB83" s="3" t="str">
        <f>IF($A83="ADD",IF(NOT(ISBLANK(AA83)),_xlfn.XLOOKUP(AA83,ud_planting_medium[lookupValue],ud_planting_medium[lookupKey],"ERROR"),""), "")</f>
        <v/>
      </c>
      <c r="AK83" s="7"/>
      <c r="AL83" s="4" t="str">
        <f t="shared" ca="1" si="15"/>
        <v/>
      </c>
      <c r="AM83" s="4"/>
      <c r="AN83" s="3" t="str">
        <f t="shared" si="16"/>
        <v/>
      </c>
      <c r="AO83" s="3" t="str">
        <f>IF($A83="","",IF((AND($A83="ADD",OR(AN83="",AN83="In Use"))),"5",(_xlfn.XLOOKUP(AN83,ud_asset_status[lookupValue],ud_asset_status[lookupKey],""))))</f>
        <v/>
      </c>
      <c r="AQ83" s="3" t="str">
        <f>IF($A83="ADD",IF(NOT(ISBLANK(AP83)),_xlfn.XLOOKUP(AP83,ud_replacement_status[lookupValue],ud_replacement_status[lookupKey],"ERROR"),""), "")</f>
        <v/>
      </c>
      <c r="AR83" s="7"/>
      <c r="AT83" s="3" t="str">
        <f>IF($A83="ADD",IF(NOT(ISBLANK(AS83)),_xlfn.XLOOKUP(AS83,ar_replace_reason[lookupValue],ar_replace_reason[lookupKey],"ERROR"),""), "")</f>
        <v/>
      </c>
      <c r="AU83" s="3" t="str">
        <f t="shared" si="17"/>
        <v/>
      </c>
      <c r="AV83" s="3" t="str">
        <f>IF($A83="","",IF((AND($A83="ADD",OR(AU83="",AU83="Queenstown-Lakes District Council"))),"70",(_xlfn.XLOOKUP(AU83,ud_organisation_owner[lookupValue],ud_organisation_owner[lookupKey],""))))</f>
        <v/>
      </c>
      <c r="AW83" s="3" t="str">
        <f t="shared" si="18"/>
        <v/>
      </c>
      <c r="AX83" s="3" t="str">
        <f>IF($A83="","",IF((AND($A83="ADD",OR(AW83="",AW83="Queenstown-Lakes District Council"))),"70",(_xlfn.XLOOKUP(AW83,ud_organisation_owner[lookupValue],ud_organisation_owner[lookupKey],""))))</f>
        <v/>
      </c>
      <c r="AY83" s="3" t="str">
        <f t="shared" si="19"/>
        <v/>
      </c>
      <c r="AZ83" s="3" t="str">
        <f>IF($A83="","",IF((AND($A83="ADD",OR(AY83="",AY83="Local Authority"))),"17",(_xlfn.XLOOKUP(AY83,ud_sub_organisation[lookupValue],ud_sub_organisation[lookupKey],""))))</f>
        <v/>
      </c>
      <c r="BA83" s="3" t="str">
        <f t="shared" si="20"/>
        <v/>
      </c>
      <c r="BB83" s="3" t="str">
        <f>IF($A83="","",IF((AND($A83="ADD",OR(BA83="",BA83="Vested Assets"))),"12",(_xlfn.XLOOKUP(BA83,ud_work_category[lookupValue],ud_work_category[lookupKey],""))))</f>
        <v/>
      </c>
      <c r="BC83" s="8"/>
      <c r="BD83" s="2" t="str">
        <f t="shared" si="21"/>
        <v/>
      </c>
      <c r="BE83" s="3" t="str">
        <f t="shared" si="22"/>
        <v/>
      </c>
      <c r="BF83" s="3" t="str">
        <f>IF($A83="","",IF((AND($A83="ADD",OR(BE83="",BE83="Excellent"))),"1",(_xlfn.XLOOKUP(BE83,condition[lookupValue],condition[lookupKey],""))))</f>
        <v/>
      </c>
      <c r="BG83" s="7" t="str">
        <f t="shared" si="23"/>
        <v/>
      </c>
      <c r="BH83" s="9"/>
    </row>
    <row r="84" spans="2:60"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4"/>
      <c r="O84" s="6" t="str">
        <f t="shared" si="12"/>
        <v/>
      </c>
      <c r="P84" s="4"/>
      <c r="R84" s="3" t="str">
        <f>IF($A84="ADD",IF(NOT(ISBLANK(Q84)),_xlfn.XLOOKUP(Q84,len_adjust_rsn[lookupValue],len_adjust_rsn[lookupKey],"ERROR"),""), "")</f>
        <v/>
      </c>
      <c r="S84" s="6" t="str">
        <f t="shared" si="13"/>
        <v/>
      </c>
      <c r="T84" s="6"/>
      <c r="U84" s="6" t="str">
        <f t="shared" si="14"/>
        <v/>
      </c>
      <c r="X84" s="3" t="str">
        <f>IF($A84="ADD",IF(NOT(ISBLANK(W84)),_xlfn.XLOOKUP(W84,ud_actual_estimate[lookupValue],ud_actual_estimate[lookupKey],"ERROR"),""), "")</f>
        <v/>
      </c>
      <c r="AB84" s="3" t="str">
        <f>IF($A84="ADD",IF(NOT(ISBLANK(AA84)),_xlfn.XLOOKUP(AA84,ud_planting_medium[lookupValue],ud_planting_medium[lookupKey],"ERROR"),""), "")</f>
        <v/>
      </c>
      <c r="AK84" s="7"/>
      <c r="AL84" s="4" t="str">
        <f t="shared" ca="1" si="15"/>
        <v/>
      </c>
      <c r="AM84" s="4"/>
      <c r="AN84" s="3" t="str">
        <f t="shared" si="16"/>
        <v/>
      </c>
      <c r="AO84" s="3" t="str">
        <f>IF($A84="","",IF((AND($A84="ADD",OR(AN84="",AN84="In Use"))),"5",(_xlfn.XLOOKUP(AN84,ud_asset_status[lookupValue],ud_asset_status[lookupKey],""))))</f>
        <v/>
      </c>
      <c r="AQ84" s="3" t="str">
        <f>IF($A84="ADD",IF(NOT(ISBLANK(AP84)),_xlfn.XLOOKUP(AP84,ud_replacement_status[lookupValue],ud_replacement_status[lookupKey],"ERROR"),""), "")</f>
        <v/>
      </c>
      <c r="AR84" s="7"/>
      <c r="AT84" s="3" t="str">
        <f>IF($A84="ADD",IF(NOT(ISBLANK(AS84)),_xlfn.XLOOKUP(AS84,ar_replace_reason[lookupValue],ar_replace_reason[lookupKey],"ERROR"),""), "")</f>
        <v/>
      </c>
      <c r="AU84" s="3" t="str">
        <f t="shared" si="17"/>
        <v/>
      </c>
      <c r="AV84" s="3" t="str">
        <f>IF($A84="","",IF((AND($A84="ADD",OR(AU84="",AU84="Queenstown-Lakes District Council"))),"70",(_xlfn.XLOOKUP(AU84,ud_organisation_owner[lookupValue],ud_organisation_owner[lookupKey],""))))</f>
        <v/>
      </c>
      <c r="AW84" s="3" t="str">
        <f t="shared" si="18"/>
        <v/>
      </c>
      <c r="AX84" s="3" t="str">
        <f>IF($A84="","",IF((AND($A84="ADD",OR(AW84="",AW84="Queenstown-Lakes District Council"))),"70",(_xlfn.XLOOKUP(AW84,ud_organisation_owner[lookupValue],ud_organisation_owner[lookupKey],""))))</f>
        <v/>
      </c>
      <c r="AY84" s="3" t="str">
        <f t="shared" si="19"/>
        <v/>
      </c>
      <c r="AZ84" s="3" t="str">
        <f>IF($A84="","",IF((AND($A84="ADD",OR(AY84="",AY84="Local Authority"))),"17",(_xlfn.XLOOKUP(AY84,ud_sub_organisation[lookupValue],ud_sub_organisation[lookupKey],""))))</f>
        <v/>
      </c>
      <c r="BA84" s="3" t="str">
        <f t="shared" si="20"/>
        <v/>
      </c>
      <c r="BB84" s="3" t="str">
        <f>IF($A84="","",IF((AND($A84="ADD",OR(BA84="",BA84="Vested Assets"))),"12",(_xlfn.XLOOKUP(BA84,ud_work_category[lookupValue],ud_work_category[lookupKey],""))))</f>
        <v/>
      </c>
      <c r="BC84" s="8"/>
      <c r="BD84" s="2" t="str">
        <f t="shared" si="21"/>
        <v/>
      </c>
      <c r="BE84" s="3" t="str">
        <f t="shared" si="22"/>
        <v/>
      </c>
      <c r="BF84" s="3" t="str">
        <f>IF($A84="","",IF((AND($A84="ADD",OR(BE84="",BE84="Excellent"))),"1",(_xlfn.XLOOKUP(BE84,condition[lookupValue],condition[lookupKey],""))))</f>
        <v/>
      </c>
      <c r="BG84" s="7" t="str">
        <f t="shared" si="23"/>
        <v/>
      </c>
      <c r="BH84" s="9"/>
    </row>
    <row r="85" spans="2:60"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4"/>
      <c r="O85" s="6" t="str">
        <f t="shared" si="12"/>
        <v/>
      </c>
      <c r="P85" s="4"/>
      <c r="R85" s="3" t="str">
        <f>IF($A85="ADD",IF(NOT(ISBLANK(Q85)),_xlfn.XLOOKUP(Q85,len_adjust_rsn[lookupValue],len_adjust_rsn[lookupKey],"ERROR"),""), "")</f>
        <v/>
      </c>
      <c r="S85" s="6" t="str">
        <f t="shared" si="13"/>
        <v/>
      </c>
      <c r="T85" s="6"/>
      <c r="U85" s="6" t="str">
        <f t="shared" si="14"/>
        <v/>
      </c>
      <c r="X85" s="3" t="str">
        <f>IF($A85="ADD",IF(NOT(ISBLANK(W85)),_xlfn.XLOOKUP(W85,ud_actual_estimate[lookupValue],ud_actual_estimate[lookupKey],"ERROR"),""), "")</f>
        <v/>
      </c>
      <c r="AB85" s="3" t="str">
        <f>IF($A85="ADD",IF(NOT(ISBLANK(AA85)),_xlfn.XLOOKUP(AA85,ud_planting_medium[lookupValue],ud_planting_medium[lookupKey],"ERROR"),""), "")</f>
        <v/>
      </c>
      <c r="AK85" s="7"/>
      <c r="AL85" s="4" t="str">
        <f t="shared" ca="1" si="15"/>
        <v/>
      </c>
      <c r="AM85" s="4"/>
      <c r="AN85" s="3" t="str">
        <f t="shared" si="16"/>
        <v/>
      </c>
      <c r="AO85" s="3" t="str">
        <f>IF($A85="","",IF((AND($A85="ADD",OR(AN85="",AN85="In Use"))),"5",(_xlfn.XLOOKUP(AN85,ud_asset_status[lookupValue],ud_asset_status[lookupKey],""))))</f>
        <v/>
      </c>
      <c r="AQ85" s="3" t="str">
        <f>IF($A85="ADD",IF(NOT(ISBLANK(AP85)),_xlfn.XLOOKUP(AP85,ud_replacement_status[lookupValue],ud_replacement_status[lookupKey],"ERROR"),""), "")</f>
        <v/>
      </c>
      <c r="AR85" s="7"/>
      <c r="AT85" s="3" t="str">
        <f>IF($A85="ADD",IF(NOT(ISBLANK(AS85)),_xlfn.XLOOKUP(AS85,ar_replace_reason[lookupValue],ar_replace_reason[lookupKey],"ERROR"),""), "")</f>
        <v/>
      </c>
      <c r="AU85" s="3" t="str">
        <f t="shared" si="17"/>
        <v/>
      </c>
      <c r="AV85" s="3" t="str">
        <f>IF($A85="","",IF((AND($A85="ADD",OR(AU85="",AU85="Queenstown-Lakes District Council"))),"70",(_xlfn.XLOOKUP(AU85,ud_organisation_owner[lookupValue],ud_organisation_owner[lookupKey],""))))</f>
        <v/>
      </c>
      <c r="AW85" s="3" t="str">
        <f t="shared" si="18"/>
        <v/>
      </c>
      <c r="AX85" s="3" t="str">
        <f>IF($A85="","",IF((AND($A85="ADD",OR(AW85="",AW85="Queenstown-Lakes District Council"))),"70",(_xlfn.XLOOKUP(AW85,ud_organisation_owner[lookupValue],ud_organisation_owner[lookupKey],""))))</f>
        <v/>
      </c>
      <c r="AY85" s="3" t="str">
        <f t="shared" si="19"/>
        <v/>
      </c>
      <c r="AZ85" s="3" t="str">
        <f>IF($A85="","",IF((AND($A85="ADD",OR(AY85="",AY85="Local Authority"))),"17",(_xlfn.XLOOKUP(AY85,ud_sub_organisation[lookupValue],ud_sub_organisation[lookupKey],""))))</f>
        <v/>
      </c>
      <c r="BA85" s="3" t="str">
        <f t="shared" si="20"/>
        <v/>
      </c>
      <c r="BB85" s="3" t="str">
        <f>IF($A85="","",IF((AND($A85="ADD",OR(BA85="",BA85="Vested Assets"))),"12",(_xlfn.XLOOKUP(BA85,ud_work_category[lookupValue],ud_work_category[lookupKey],""))))</f>
        <v/>
      </c>
      <c r="BC85" s="8"/>
      <c r="BD85" s="2" t="str">
        <f t="shared" si="21"/>
        <v/>
      </c>
      <c r="BE85" s="3" t="str">
        <f t="shared" si="22"/>
        <v/>
      </c>
      <c r="BF85" s="3" t="str">
        <f>IF($A85="","",IF((AND($A85="ADD",OR(BE85="",BE85="Excellent"))),"1",(_xlfn.XLOOKUP(BE85,condition[lookupValue],condition[lookupKey],""))))</f>
        <v/>
      </c>
      <c r="BG85" s="7" t="str">
        <f t="shared" si="23"/>
        <v/>
      </c>
      <c r="BH85" s="9"/>
    </row>
    <row r="86" spans="2:60"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4"/>
      <c r="O86" s="6" t="str">
        <f t="shared" si="12"/>
        <v/>
      </c>
      <c r="P86" s="4"/>
      <c r="R86" s="3" t="str">
        <f>IF($A86="ADD",IF(NOT(ISBLANK(Q86)),_xlfn.XLOOKUP(Q86,len_adjust_rsn[lookupValue],len_adjust_rsn[lookupKey],"ERROR"),""), "")</f>
        <v/>
      </c>
      <c r="S86" s="6" t="str">
        <f t="shared" si="13"/>
        <v/>
      </c>
      <c r="T86" s="6"/>
      <c r="U86" s="6" t="str">
        <f t="shared" si="14"/>
        <v/>
      </c>
      <c r="X86" s="3" t="str">
        <f>IF($A86="ADD",IF(NOT(ISBLANK(W86)),_xlfn.XLOOKUP(W86,ud_actual_estimate[lookupValue],ud_actual_estimate[lookupKey],"ERROR"),""), "")</f>
        <v/>
      </c>
      <c r="AB86" s="3" t="str">
        <f>IF($A86="ADD",IF(NOT(ISBLANK(AA86)),_xlfn.XLOOKUP(AA86,ud_planting_medium[lookupValue],ud_planting_medium[lookupKey],"ERROR"),""), "")</f>
        <v/>
      </c>
      <c r="AK86" s="7"/>
      <c r="AL86" s="4" t="str">
        <f t="shared" ca="1" si="15"/>
        <v/>
      </c>
      <c r="AM86" s="4"/>
      <c r="AN86" s="3" t="str">
        <f t="shared" si="16"/>
        <v/>
      </c>
      <c r="AO86" s="3" t="str">
        <f>IF($A86="","",IF((AND($A86="ADD",OR(AN86="",AN86="In Use"))),"5",(_xlfn.XLOOKUP(AN86,ud_asset_status[lookupValue],ud_asset_status[lookupKey],""))))</f>
        <v/>
      </c>
      <c r="AQ86" s="3" t="str">
        <f>IF($A86="ADD",IF(NOT(ISBLANK(AP86)),_xlfn.XLOOKUP(AP86,ud_replacement_status[lookupValue],ud_replacement_status[lookupKey],"ERROR"),""), "")</f>
        <v/>
      </c>
      <c r="AR86" s="7"/>
      <c r="AT86" s="3" t="str">
        <f>IF($A86="ADD",IF(NOT(ISBLANK(AS86)),_xlfn.XLOOKUP(AS86,ar_replace_reason[lookupValue],ar_replace_reason[lookupKey],"ERROR"),""), "")</f>
        <v/>
      </c>
      <c r="AU86" s="3" t="str">
        <f t="shared" si="17"/>
        <v/>
      </c>
      <c r="AV86" s="3" t="str">
        <f>IF($A86="","",IF((AND($A86="ADD",OR(AU86="",AU86="Queenstown-Lakes District Council"))),"70",(_xlfn.XLOOKUP(AU86,ud_organisation_owner[lookupValue],ud_organisation_owner[lookupKey],""))))</f>
        <v/>
      </c>
      <c r="AW86" s="3" t="str">
        <f t="shared" si="18"/>
        <v/>
      </c>
      <c r="AX86" s="3" t="str">
        <f>IF($A86="","",IF((AND($A86="ADD",OR(AW86="",AW86="Queenstown-Lakes District Council"))),"70",(_xlfn.XLOOKUP(AW86,ud_organisation_owner[lookupValue],ud_organisation_owner[lookupKey],""))))</f>
        <v/>
      </c>
      <c r="AY86" s="3" t="str">
        <f t="shared" si="19"/>
        <v/>
      </c>
      <c r="AZ86" s="3" t="str">
        <f>IF($A86="","",IF((AND($A86="ADD",OR(AY86="",AY86="Local Authority"))),"17",(_xlfn.XLOOKUP(AY86,ud_sub_organisation[lookupValue],ud_sub_organisation[lookupKey],""))))</f>
        <v/>
      </c>
      <c r="BA86" s="3" t="str">
        <f t="shared" si="20"/>
        <v/>
      </c>
      <c r="BB86" s="3" t="str">
        <f>IF($A86="","",IF((AND($A86="ADD",OR(BA86="",BA86="Vested Assets"))),"12",(_xlfn.XLOOKUP(BA86,ud_work_category[lookupValue],ud_work_category[lookupKey],""))))</f>
        <v/>
      </c>
      <c r="BC86" s="8"/>
      <c r="BD86" s="2" t="str">
        <f t="shared" si="21"/>
        <v/>
      </c>
      <c r="BE86" s="3" t="str">
        <f t="shared" si="22"/>
        <v/>
      </c>
      <c r="BF86" s="3" t="str">
        <f>IF($A86="","",IF((AND($A86="ADD",OR(BE86="",BE86="Excellent"))),"1",(_xlfn.XLOOKUP(BE86,condition[lookupValue],condition[lookupKey],""))))</f>
        <v/>
      </c>
      <c r="BG86" s="7" t="str">
        <f t="shared" si="23"/>
        <v/>
      </c>
      <c r="BH86" s="9"/>
    </row>
    <row r="87" spans="2:60"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4"/>
      <c r="O87" s="6" t="str">
        <f t="shared" si="12"/>
        <v/>
      </c>
      <c r="P87" s="4"/>
      <c r="R87" s="3" t="str">
        <f>IF($A87="ADD",IF(NOT(ISBLANK(Q87)),_xlfn.XLOOKUP(Q87,len_adjust_rsn[lookupValue],len_adjust_rsn[lookupKey],"ERROR"),""), "")</f>
        <v/>
      </c>
      <c r="S87" s="6" t="str">
        <f t="shared" si="13"/>
        <v/>
      </c>
      <c r="T87" s="6"/>
      <c r="U87" s="6" t="str">
        <f t="shared" si="14"/>
        <v/>
      </c>
      <c r="X87" s="3" t="str">
        <f>IF($A87="ADD",IF(NOT(ISBLANK(W87)),_xlfn.XLOOKUP(W87,ud_actual_estimate[lookupValue],ud_actual_estimate[lookupKey],"ERROR"),""), "")</f>
        <v/>
      </c>
      <c r="AB87" s="3" t="str">
        <f>IF($A87="ADD",IF(NOT(ISBLANK(AA87)),_xlfn.XLOOKUP(AA87,ud_planting_medium[lookupValue],ud_planting_medium[lookupKey],"ERROR"),""), "")</f>
        <v/>
      </c>
      <c r="AK87" s="7"/>
      <c r="AL87" s="4" t="str">
        <f t="shared" ca="1" si="15"/>
        <v/>
      </c>
      <c r="AM87" s="4"/>
      <c r="AN87" s="3" t="str">
        <f t="shared" si="16"/>
        <v/>
      </c>
      <c r="AO87" s="3" t="str">
        <f>IF($A87="","",IF((AND($A87="ADD",OR(AN87="",AN87="In Use"))),"5",(_xlfn.XLOOKUP(AN87,ud_asset_status[lookupValue],ud_asset_status[lookupKey],""))))</f>
        <v/>
      </c>
      <c r="AQ87" s="3" t="str">
        <f>IF($A87="ADD",IF(NOT(ISBLANK(AP87)),_xlfn.XLOOKUP(AP87,ud_replacement_status[lookupValue],ud_replacement_status[lookupKey],"ERROR"),""), "")</f>
        <v/>
      </c>
      <c r="AR87" s="7"/>
      <c r="AT87" s="3" t="str">
        <f>IF($A87="ADD",IF(NOT(ISBLANK(AS87)),_xlfn.XLOOKUP(AS87,ar_replace_reason[lookupValue],ar_replace_reason[lookupKey],"ERROR"),""), "")</f>
        <v/>
      </c>
      <c r="AU87" s="3" t="str">
        <f t="shared" si="17"/>
        <v/>
      </c>
      <c r="AV87" s="3" t="str">
        <f>IF($A87="","",IF((AND($A87="ADD",OR(AU87="",AU87="Queenstown-Lakes District Council"))),"70",(_xlfn.XLOOKUP(AU87,ud_organisation_owner[lookupValue],ud_organisation_owner[lookupKey],""))))</f>
        <v/>
      </c>
      <c r="AW87" s="3" t="str">
        <f t="shared" si="18"/>
        <v/>
      </c>
      <c r="AX87" s="3" t="str">
        <f>IF($A87="","",IF((AND($A87="ADD",OR(AW87="",AW87="Queenstown-Lakes District Council"))),"70",(_xlfn.XLOOKUP(AW87,ud_organisation_owner[lookupValue],ud_organisation_owner[lookupKey],""))))</f>
        <v/>
      </c>
      <c r="AY87" s="3" t="str">
        <f t="shared" si="19"/>
        <v/>
      </c>
      <c r="AZ87" s="3" t="str">
        <f>IF($A87="","",IF((AND($A87="ADD",OR(AY87="",AY87="Local Authority"))),"17",(_xlfn.XLOOKUP(AY87,ud_sub_organisation[lookupValue],ud_sub_organisation[lookupKey],""))))</f>
        <v/>
      </c>
      <c r="BA87" s="3" t="str">
        <f t="shared" si="20"/>
        <v/>
      </c>
      <c r="BB87" s="3" t="str">
        <f>IF($A87="","",IF((AND($A87="ADD",OR(BA87="",BA87="Vested Assets"))),"12",(_xlfn.XLOOKUP(BA87,ud_work_category[lookupValue],ud_work_category[lookupKey],""))))</f>
        <v/>
      </c>
      <c r="BC87" s="8"/>
      <c r="BD87" s="2" t="str">
        <f t="shared" si="21"/>
        <v/>
      </c>
      <c r="BE87" s="3" t="str">
        <f t="shared" si="22"/>
        <v/>
      </c>
      <c r="BF87" s="3" t="str">
        <f>IF($A87="","",IF((AND($A87="ADD",OR(BE87="",BE87="Excellent"))),"1",(_xlfn.XLOOKUP(BE87,condition[lookupValue],condition[lookupKey],""))))</f>
        <v/>
      </c>
      <c r="BG87" s="7" t="str">
        <f t="shared" si="23"/>
        <v/>
      </c>
      <c r="BH87" s="9"/>
    </row>
    <row r="88" spans="2:60"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4"/>
      <c r="O88" s="6" t="str">
        <f t="shared" si="12"/>
        <v/>
      </c>
      <c r="P88" s="4"/>
      <c r="R88" s="3" t="str">
        <f>IF($A88="ADD",IF(NOT(ISBLANK(Q88)),_xlfn.XLOOKUP(Q88,len_adjust_rsn[lookupValue],len_adjust_rsn[lookupKey],"ERROR"),""), "")</f>
        <v/>
      </c>
      <c r="S88" s="6" t="str">
        <f t="shared" si="13"/>
        <v/>
      </c>
      <c r="T88" s="6"/>
      <c r="U88" s="6" t="str">
        <f t="shared" si="14"/>
        <v/>
      </c>
      <c r="X88" s="3" t="str">
        <f>IF($A88="ADD",IF(NOT(ISBLANK(W88)),_xlfn.XLOOKUP(W88,ud_actual_estimate[lookupValue],ud_actual_estimate[lookupKey],"ERROR"),""), "")</f>
        <v/>
      </c>
      <c r="AB88" s="3" t="str">
        <f>IF($A88="ADD",IF(NOT(ISBLANK(AA88)),_xlfn.XLOOKUP(AA88,ud_planting_medium[lookupValue],ud_planting_medium[lookupKey],"ERROR"),""), "")</f>
        <v/>
      </c>
      <c r="AK88" s="7"/>
      <c r="AL88" s="4" t="str">
        <f t="shared" ca="1" si="15"/>
        <v/>
      </c>
      <c r="AM88" s="4"/>
      <c r="AN88" s="3" t="str">
        <f t="shared" si="16"/>
        <v/>
      </c>
      <c r="AO88" s="3" t="str">
        <f>IF($A88="","",IF((AND($A88="ADD",OR(AN88="",AN88="In Use"))),"5",(_xlfn.XLOOKUP(AN88,ud_asset_status[lookupValue],ud_asset_status[lookupKey],""))))</f>
        <v/>
      </c>
      <c r="AQ88" s="3" t="str">
        <f>IF($A88="ADD",IF(NOT(ISBLANK(AP88)),_xlfn.XLOOKUP(AP88,ud_replacement_status[lookupValue],ud_replacement_status[lookupKey],"ERROR"),""), "")</f>
        <v/>
      </c>
      <c r="AR88" s="7"/>
      <c r="AT88" s="3" t="str">
        <f>IF($A88="ADD",IF(NOT(ISBLANK(AS88)),_xlfn.XLOOKUP(AS88,ar_replace_reason[lookupValue],ar_replace_reason[lookupKey],"ERROR"),""), "")</f>
        <v/>
      </c>
      <c r="AU88" s="3" t="str">
        <f t="shared" si="17"/>
        <v/>
      </c>
      <c r="AV88" s="3" t="str">
        <f>IF($A88="","",IF((AND($A88="ADD",OR(AU88="",AU88="Queenstown-Lakes District Council"))),"70",(_xlfn.XLOOKUP(AU88,ud_organisation_owner[lookupValue],ud_organisation_owner[lookupKey],""))))</f>
        <v/>
      </c>
      <c r="AW88" s="3" t="str">
        <f t="shared" si="18"/>
        <v/>
      </c>
      <c r="AX88" s="3" t="str">
        <f>IF($A88="","",IF((AND($A88="ADD",OR(AW88="",AW88="Queenstown-Lakes District Council"))),"70",(_xlfn.XLOOKUP(AW88,ud_organisation_owner[lookupValue],ud_organisation_owner[lookupKey],""))))</f>
        <v/>
      </c>
      <c r="AY88" s="3" t="str">
        <f t="shared" si="19"/>
        <v/>
      </c>
      <c r="AZ88" s="3" t="str">
        <f>IF($A88="","",IF((AND($A88="ADD",OR(AY88="",AY88="Local Authority"))),"17",(_xlfn.XLOOKUP(AY88,ud_sub_organisation[lookupValue],ud_sub_organisation[lookupKey],""))))</f>
        <v/>
      </c>
      <c r="BA88" s="3" t="str">
        <f t="shared" si="20"/>
        <v/>
      </c>
      <c r="BB88" s="3" t="str">
        <f>IF($A88="","",IF((AND($A88="ADD",OR(BA88="",BA88="Vested Assets"))),"12",(_xlfn.XLOOKUP(BA88,ud_work_category[lookupValue],ud_work_category[lookupKey],""))))</f>
        <v/>
      </c>
      <c r="BC88" s="8"/>
      <c r="BD88" s="2" t="str">
        <f t="shared" si="21"/>
        <v/>
      </c>
      <c r="BE88" s="3" t="str">
        <f t="shared" si="22"/>
        <v/>
      </c>
      <c r="BF88" s="3" t="str">
        <f>IF($A88="","",IF((AND($A88="ADD",OR(BE88="",BE88="Excellent"))),"1",(_xlfn.XLOOKUP(BE88,condition[lookupValue],condition[lookupKey],""))))</f>
        <v/>
      </c>
      <c r="BG88" s="7" t="str">
        <f t="shared" si="23"/>
        <v/>
      </c>
      <c r="BH88" s="9"/>
    </row>
    <row r="89" spans="2:60"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4"/>
      <c r="O89" s="6" t="str">
        <f t="shared" si="12"/>
        <v/>
      </c>
      <c r="P89" s="4"/>
      <c r="R89" s="3" t="str">
        <f>IF($A89="ADD",IF(NOT(ISBLANK(Q89)),_xlfn.XLOOKUP(Q89,len_adjust_rsn[lookupValue],len_adjust_rsn[lookupKey],"ERROR"),""), "")</f>
        <v/>
      </c>
      <c r="S89" s="6" t="str">
        <f t="shared" si="13"/>
        <v/>
      </c>
      <c r="T89" s="6"/>
      <c r="U89" s="6" t="str">
        <f t="shared" si="14"/>
        <v/>
      </c>
      <c r="X89" s="3" t="str">
        <f>IF($A89="ADD",IF(NOT(ISBLANK(W89)),_xlfn.XLOOKUP(W89,ud_actual_estimate[lookupValue],ud_actual_estimate[lookupKey],"ERROR"),""), "")</f>
        <v/>
      </c>
      <c r="AB89" s="3" t="str">
        <f>IF($A89="ADD",IF(NOT(ISBLANK(AA89)),_xlfn.XLOOKUP(AA89,ud_planting_medium[lookupValue],ud_planting_medium[lookupKey],"ERROR"),""), "")</f>
        <v/>
      </c>
      <c r="AK89" s="7"/>
      <c r="AL89" s="4" t="str">
        <f t="shared" ca="1" si="15"/>
        <v/>
      </c>
      <c r="AM89" s="4"/>
      <c r="AN89" s="3" t="str">
        <f t="shared" si="16"/>
        <v/>
      </c>
      <c r="AO89" s="3" t="str">
        <f>IF($A89="","",IF((AND($A89="ADD",OR(AN89="",AN89="In Use"))),"5",(_xlfn.XLOOKUP(AN89,ud_asset_status[lookupValue],ud_asset_status[lookupKey],""))))</f>
        <v/>
      </c>
      <c r="AQ89" s="3" t="str">
        <f>IF($A89="ADD",IF(NOT(ISBLANK(AP89)),_xlfn.XLOOKUP(AP89,ud_replacement_status[lookupValue],ud_replacement_status[lookupKey],"ERROR"),""), "")</f>
        <v/>
      </c>
      <c r="AR89" s="7"/>
      <c r="AT89" s="3" t="str">
        <f>IF($A89="ADD",IF(NOT(ISBLANK(AS89)),_xlfn.XLOOKUP(AS89,ar_replace_reason[lookupValue],ar_replace_reason[lookupKey],"ERROR"),""), "")</f>
        <v/>
      </c>
      <c r="AU89" s="3" t="str">
        <f t="shared" si="17"/>
        <v/>
      </c>
      <c r="AV89" s="3" t="str">
        <f>IF($A89="","",IF((AND($A89="ADD",OR(AU89="",AU89="Queenstown-Lakes District Council"))),"70",(_xlfn.XLOOKUP(AU89,ud_organisation_owner[lookupValue],ud_organisation_owner[lookupKey],""))))</f>
        <v/>
      </c>
      <c r="AW89" s="3" t="str">
        <f t="shared" si="18"/>
        <v/>
      </c>
      <c r="AX89" s="3" t="str">
        <f>IF($A89="","",IF((AND($A89="ADD",OR(AW89="",AW89="Queenstown-Lakes District Council"))),"70",(_xlfn.XLOOKUP(AW89,ud_organisation_owner[lookupValue],ud_organisation_owner[lookupKey],""))))</f>
        <v/>
      </c>
      <c r="AY89" s="3" t="str">
        <f t="shared" si="19"/>
        <v/>
      </c>
      <c r="AZ89" s="3" t="str">
        <f>IF($A89="","",IF((AND($A89="ADD",OR(AY89="",AY89="Local Authority"))),"17",(_xlfn.XLOOKUP(AY89,ud_sub_organisation[lookupValue],ud_sub_organisation[lookupKey],""))))</f>
        <v/>
      </c>
      <c r="BA89" s="3" t="str">
        <f t="shared" si="20"/>
        <v/>
      </c>
      <c r="BB89" s="3" t="str">
        <f>IF($A89="","",IF((AND($A89="ADD",OR(BA89="",BA89="Vested Assets"))),"12",(_xlfn.XLOOKUP(BA89,ud_work_category[lookupValue],ud_work_category[lookupKey],""))))</f>
        <v/>
      </c>
      <c r="BC89" s="8"/>
      <c r="BD89" s="2" t="str">
        <f t="shared" si="21"/>
        <v/>
      </c>
      <c r="BE89" s="3" t="str">
        <f t="shared" si="22"/>
        <v/>
      </c>
      <c r="BF89" s="3" t="str">
        <f>IF($A89="","",IF((AND($A89="ADD",OR(BE89="",BE89="Excellent"))),"1",(_xlfn.XLOOKUP(BE89,condition[lookupValue],condition[lookupKey],""))))</f>
        <v/>
      </c>
      <c r="BG89" s="7" t="str">
        <f t="shared" si="23"/>
        <v/>
      </c>
      <c r="BH89" s="9"/>
    </row>
    <row r="90" spans="2:60"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4"/>
      <c r="O90" s="6" t="str">
        <f t="shared" si="12"/>
        <v/>
      </c>
      <c r="P90" s="4"/>
      <c r="R90" s="3" t="str">
        <f>IF($A90="ADD",IF(NOT(ISBLANK(Q90)),_xlfn.XLOOKUP(Q90,len_adjust_rsn[lookupValue],len_adjust_rsn[lookupKey],"ERROR"),""), "")</f>
        <v/>
      </c>
      <c r="S90" s="6" t="str">
        <f t="shared" si="13"/>
        <v/>
      </c>
      <c r="T90" s="6"/>
      <c r="U90" s="6" t="str">
        <f t="shared" si="14"/>
        <v/>
      </c>
      <c r="X90" s="3" t="str">
        <f>IF($A90="ADD",IF(NOT(ISBLANK(W90)),_xlfn.XLOOKUP(W90,ud_actual_estimate[lookupValue],ud_actual_estimate[lookupKey],"ERROR"),""), "")</f>
        <v/>
      </c>
      <c r="AB90" s="3" t="str">
        <f>IF($A90="ADD",IF(NOT(ISBLANK(AA90)),_xlfn.XLOOKUP(AA90,ud_planting_medium[lookupValue],ud_planting_medium[lookupKey],"ERROR"),""), "")</f>
        <v/>
      </c>
      <c r="AK90" s="7"/>
      <c r="AL90" s="4" t="str">
        <f t="shared" ca="1" si="15"/>
        <v/>
      </c>
      <c r="AM90" s="4"/>
      <c r="AN90" s="3" t="str">
        <f t="shared" si="16"/>
        <v/>
      </c>
      <c r="AO90" s="3" t="str">
        <f>IF($A90="","",IF((AND($A90="ADD",OR(AN90="",AN90="In Use"))),"5",(_xlfn.XLOOKUP(AN90,ud_asset_status[lookupValue],ud_asset_status[lookupKey],""))))</f>
        <v/>
      </c>
      <c r="AQ90" s="3" t="str">
        <f>IF($A90="ADD",IF(NOT(ISBLANK(AP90)),_xlfn.XLOOKUP(AP90,ud_replacement_status[lookupValue],ud_replacement_status[lookupKey],"ERROR"),""), "")</f>
        <v/>
      </c>
      <c r="AR90" s="7"/>
      <c r="AT90" s="3" t="str">
        <f>IF($A90="ADD",IF(NOT(ISBLANK(AS90)),_xlfn.XLOOKUP(AS90,ar_replace_reason[lookupValue],ar_replace_reason[lookupKey],"ERROR"),""), "")</f>
        <v/>
      </c>
      <c r="AU90" s="3" t="str">
        <f t="shared" si="17"/>
        <v/>
      </c>
      <c r="AV90" s="3" t="str">
        <f>IF($A90="","",IF((AND($A90="ADD",OR(AU90="",AU90="Queenstown-Lakes District Council"))),"70",(_xlfn.XLOOKUP(AU90,ud_organisation_owner[lookupValue],ud_organisation_owner[lookupKey],""))))</f>
        <v/>
      </c>
      <c r="AW90" s="3" t="str">
        <f t="shared" si="18"/>
        <v/>
      </c>
      <c r="AX90" s="3" t="str">
        <f>IF($A90="","",IF((AND($A90="ADD",OR(AW90="",AW90="Queenstown-Lakes District Council"))),"70",(_xlfn.XLOOKUP(AW90,ud_organisation_owner[lookupValue],ud_organisation_owner[lookupKey],""))))</f>
        <v/>
      </c>
      <c r="AY90" s="3" t="str">
        <f t="shared" si="19"/>
        <v/>
      </c>
      <c r="AZ90" s="3" t="str">
        <f>IF($A90="","",IF((AND($A90="ADD",OR(AY90="",AY90="Local Authority"))),"17",(_xlfn.XLOOKUP(AY90,ud_sub_organisation[lookupValue],ud_sub_organisation[lookupKey],""))))</f>
        <v/>
      </c>
      <c r="BA90" s="3" t="str">
        <f t="shared" si="20"/>
        <v/>
      </c>
      <c r="BB90" s="3" t="str">
        <f>IF($A90="","",IF((AND($A90="ADD",OR(BA90="",BA90="Vested Assets"))),"12",(_xlfn.XLOOKUP(BA90,ud_work_category[lookupValue],ud_work_category[lookupKey],""))))</f>
        <v/>
      </c>
      <c r="BC90" s="8"/>
      <c r="BD90" s="2" t="str">
        <f t="shared" si="21"/>
        <v/>
      </c>
      <c r="BE90" s="3" t="str">
        <f t="shared" si="22"/>
        <v/>
      </c>
      <c r="BF90" s="3" t="str">
        <f>IF($A90="","",IF((AND($A90="ADD",OR(BE90="",BE90="Excellent"))),"1",(_xlfn.XLOOKUP(BE90,condition[lookupValue],condition[lookupKey],""))))</f>
        <v/>
      </c>
      <c r="BG90" s="7" t="str">
        <f t="shared" si="23"/>
        <v/>
      </c>
      <c r="BH90" s="9"/>
    </row>
    <row r="91" spans="2:60"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4"/>
      <c r="O91" s="6" t="str">
        <f t="shared" si="12"/>
        <v/>
      </c>
      <c r="P91" s="4"/>
      <c r="R91" s="3" t="str">
        <f>IF($A91="ADD",IF(NOT(ISBLANK(Q91)),_xlfn.XLOOKUP(Q91,len_adjust_rsn[lookupValue],len_adjust_rsn[lookupKey],"ERROR"),""), "")</f>
        <v/>
      </c>
      <c r="S91" s="6" t="str">
        <f t="shared" si="13"/>
        <v/>
      </c>
      <c r="T91" s="6"/>
      <c r="U91" s="6" t="str">
        <f t="shared" si="14"/>
        <v/>
      </c>
      <c r="X91" s="3" t="str">
        <f>IF($A91="ADD",IF(NOT(ISBLANK(W91)),_xlfn.XLOOKUP(W91,ud_actual_estimate[lookupValue],ud_actual_estimate[lookupKey],"ERROR"),""), "")</f>
        <v/>
      </c>
      <c r="AB91" s="3" t="str">
        <f>IF($A91="ADD",IF(NOT(ISBLANK(AA91)),_xlfn.XLOOKUP(AA91,ud_planting_medium[lookupValue],ud_planting_medium[lookupKey],"ERROR"),""), "")</f>
        <v/>
      </c>
      <c r="AK91" s="7"/>
      <c r="AL91" s="4" t="str">
        <f t="shared" ca="1" si="15"/>
        <v/>
      </c>
      <c r="AM91" s="4"/>
      <c r="AN91" s="3" t="str">
        <f t="shared" si="16"/>
        <v/>
      </c>
      <c r="AO91" s="3" t="str">
        <f>IF($A91="","",IF((AND($A91="ADD",OR(AN91="",AN91="In Use"))),"5",(_xlfn.XLOOKUP(AN91,ud_asset_status[lookupValue],ud_asset_status[lookupKey],""))))</f>
        <v/>
      </c>
      <c r="AQ91" s="3" t="str">
        <f>IF($A91="ADD",IF(NOT(ISBLANK(AP91)),_xlfn.XLOOKUP(AP91,ud_replacement_status[lookupValue],ud_replacement_status[lookupKey],"ERROR"),""), "")</f>
        <v/>
      </c>
      <c r="AR91" s="7"/>
      <c r="AT91" s="3" t="str">
        <f>IF($A91="ADD",IF(NOT(ISBLANK(AS91)),_xlfn.XLOOKUP(AS91,ar_replace_reason[lookupValue],ar_replace_reason[lookupKey],"ERROR"),""), "")</f>
        <v/>
      </c>
      <c r="AU91" s="3" t="str">
        <f t="shared" si="17"/>
        <v/>
      </c>
      <c r="AV91" s="3" t="str">
        <f>IF($A91="","",IF((AND($A91="ADD",OR(AU91="",AU91="Queenstown-Lakes District Council"))),"70",(_xlfn.XLOOKUP(AU91,ud_organisation_owner[lookupValue],ud_organisation_owner[lookupKey],""))))</f>
        <v/>
      </c>
      <c r="AW91" s="3" t="str">
        <f t="shared" si="18"/>
        <v/>
      </c>
      <c r="AX91" s="3" t="str">
        <f>IF($A91="","",IF((AND($A91="ADD",OR(AW91="",AW91="Queenstown-Lakes District Council"))),"70",(_xlfn.XLOOKUP(AW91,ud_organisation_owner[lookupValue],ud_organisation_owner[lookupKey],""))))</f>
        <v/>
      </c>
      <c r="AY91" s="3" t="str">
        <f t="shared" si="19"/>
        <v/>
      </c>
      <c r="AZ91" s="3" t="str">
        <f>IF($A91="","",IF((AND($A91="ADD",OR(AY91="",AY91="Local Authority"))),"17",(_xlfn.XLOOKUP(AY91,ud_sub_organisation[lookupValue],ud_sub_organisation[lookupKey],""))))</f>
        <v/>
      </c>
      <c r="BA91" s="3" t="str">
        <f t="shared" si="20"/>
        <v/>
      </c>
      <c r="BB91" s="3" t="str">
        <f>IF($A91="","",IF((AND($A91="ADD",OR(BA91="",BA91="Vested Assets"))),"12",(_xlfn.XLOOKUP(BA91,ud_work_category[lookupValue],ud_work_category[lookupKey],""))))</f>
        <v/>
      </c>
      <c r="BC91" s="8"/>
      <c r="BD91" s="2" t="str">
        <f t="shared" si="21"/>
        <v/>
      </c>
      <c r="BE91" s="3" t="str">
        <f t="shared" si="22"/>
        <v/>
      </c>
      <c r="BF91" s="3" t="str">
        <f>IF($A91="","",IF((AND($A91="ADD",OR(BE91="",BE91="Excellent"))),"1",(_xlfn.XLOOKUP(BE91,condition[lookupValue],condition[lookupKey],""))))</f>
        <v/>
      </c>
      <c r="BG91" s="7" t="str">
        <f t="shared" si="23"/>
        <v/>
      </c>
      <c r="BH91" s="9"/>
    </row>
    <row r="92" spans="2:60"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4"/>
      <c r="O92" s="6" t="str">
        <f t="shared" si="12"/>
        <v/>
      </c>
      <c r="P92" s="4"/>
      <c r="R92" s="3" t="str">
        <f>IF($A92="ADD",IF(NOT(ISBLANK(Q92)),_xlfn.XLOOKUP(Q92,len_adjust_rsn[lookupValue],len_adjust_rsn[lookupKey],"ERROR"),""), "")</f>
        <v/>
      </c>
      <c r="S92" s="6" t="str">
        <f t="shared" si="13"/>
        <v/>
      </c>
      <c r="T92" s="6"/>
      <c r="U92" s="6" t="str">
        <f t="shared" si="14"/>
        <v/>
      </c>
      <c r="X92" s="3" t="str">
        <f>IF($A92="ADD",IF(NOT(ISBLANK(W92)),_xlfn.XLOOKUP(W92,ud_actual_estimate[lookupValue],ud_actual_estimate[lookupKey],"ERROR"),""), "")</f>
        <v/>
      </c>
      <c r="AB92" s="3" t="str">
        <f>IF($A92="ADD",IF(NOT(ISBLANK(AA92)),_xlfn.XLOOKUP(AA92,ud_planting_medium[lookupValue],ud_planting_medium[lookupKey],"ERROR"),""), "")</f>
        <v/>
      </c>
      <c r="AK92" s="7"/>
      <c r="AL92" s="4" t="str">
        <f t="shared" ca="1" si="15"/>
        <v/>
      </c>
      <c r="AM92" s="4"/>
      <c r="AN92" s="3" t="str">
        <f t="shared" si="16"/>
        <v/>
      </c>
      <c r="AO92" s="3" t="str">
        <f>IF($A92="","",IF((AND($A92="ADD",OR(AN92="",AN92="In Use"))),"5",(_xlfn.XLOOKUP(AN92,ud_asset_status[lookupValue],ud_asset_status[lookupKey],""))))</f>
        <v/>
      </c>
      <c r="AQ92" s="3" t="str">
        <f>IF($A92="ADD",IF(NOT(ISBLANK(AP92)),_xlfn.XLOOKUP(AP92,ud_replacement_status[lookupValue],ud_replacement_status[lookupKey],"ERROR"),""), "")</f>
        <v/>
      </c>
      <c r="AR92" s="7"/>
      <c r="AT92" s="3" t="str">
        <f>IF($A92="ADD",IF(NOT(ISBLANK(AS92)),_xlfn.XLOOKUP(AS92,ar_replace_reason[lookupValue],ar_replace_reason[lookupKey],"ERROR"),""), "")</f>
        <v/>
      </c>
      <c r="AU92" s="3" t="str">
        <f t="shared" si="17"/>
        <v/>
      </c>
      <c r="AV92" s="3" t="str">
        <f>IF($A92="","",IF((AND($A92="ADD",OR(AU92="",AU92="Queenstown-Lakes District Council"))),"70",(_xlfn.XLOOKUP(AU92,ud_organisation_owner[lookupValue],ud_organisation_owner[lookupKey],""))))</f>
        <v/>
      </c>
      <c r="AW92" s="3" t="str">
        <f t="shared" si="18"/>
        <v/>
      </c>
      <c r="AX92" s="3" t="str">
        <f>IF($A92="","",IF((AND($A92="ADD",OR(AW92="",AW92="Queenstown-Lakes District Council"))),"70",(_xlfn.XLOOKUP(AW92,ud_organisation_owner[lookupValue],ud_organisation_owner[lookupKey],""))))</f>
        <v/>
      </c>
      <c r="AY92" s="3" t="str">
        <f t="shared" si="19"/>
        <v/>
      </c>
      <c r="AZ92" s="3" t="str">
        <f>IF($A92="","",IF((AND($A92="ADD",OR(AY92="",AY92="Local Authority"))),"17",(_xlfn.XLOOKUP(AY92,ud_sub_organisation[lookupValue],ud_sub_organisation[lookupKey],""))))</f>
        <v/>
      </c>
      <c r="BA92" s="3" t="str">
        <f t="shared" si="20"/>
        <v/>
      </c>
      <c r="BB92" s="3" t="str">
        <f>IF($A92="","",IF((AND($A92="ADD",OR(BA92="",BA92="Vested Assets"))),"12",(_xlfn.XLOOKUP(BA92,ud_work_category[lookupValue],ud_work_category[lookupKey],""))))</f>
        <v/>
      </c>
      <c r="BC92" s="8"/>
      <c r="BD92" s="2" t="str">
        <f t="shared" si="21"/>
        <v/>
      </c>
      <c r="BE92" s="3" t="str">
        <f t="shared" si="22"/>
        <v/>
      </c>
      <c r="BF92" s="3" t="str">
        <f>IF($A92="","",IF((AND($A92="ADD",OR(BE92="",BE92="Excellent"))),"1",(_xlfn.XLOOKUP(BE92,condition[lookupValue],condition[lookupKey],""))))</f>
        <v/>
      </c>
      <c r="BG92" s="7" t="str">
        <f t="shared" si="23"/>
        <v/>
      </c>
      <c r="BH92" s="9"/>
    </row>
    <row r="93" spans="2:60"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4"/>
      <c r="O93" s="6" t="str">
        <f t="shared" si="12"/>
        <v/>
      </c>
      <c r="P93" s="4"/>
      <c r="R93" s="3" t="str">
        <f>IF($A93="ADD",IF(NOT(ISBLANK(Q93)),_xlfn.XLOOKUP(Q93,len_adjust_rsn[lookupValue],len_adjust_rsn[lookupKey],"ERROR"),""), "")</f>
        <v/>
      </c>
      <c r="S93" s="6" t="str">
        <f t="shared" si="13"/>
        <v/>
      </c>
      <c r="T93" s="6"/>
      <c r="U93" s="6" t="str">
        <f t="shared" si="14"/>
        <v/>
      </c>
      <c r="X93" s="3" t="str">
        <f>IF($A93="ADD",IF(NOT(ISBLANK(W93)),_xlfn.XLOOKUP(W93,ud_actual_estimate[lookupValue],ud_actual_estimate[lookupKey],"ERROR"),""), "")</f>
        <v/>
      </c>
      <c r="AB93" s="3" t="str">
        <f>IF($A93="ADD",IF(NOT(ISBLANK(AA93)),_xlfn.XLOOKUP(AA93,ud_planting_medium[lookupValue],ud_planting_medium[lookupKey],"ERROR"),""), "")</f>
        <v/>
      </c>
      <c r="AK93" s="7"/>
      <c r="AL93" s="4" t="str">
        <f t="shared" ca="1" si="15"/>
        <v/>
      </c>
      <c r="AM93" s="4"/>
      <c r="AN93" s="3" t="str">
        <f t="shared" si="16"/>
        <v/>
      </c>
      <c r="AO93" s="3" t="str">
        <f>IF($A93="","",IF((AND($A93="ADD",OR(AN93="",AN93="In Use"))),"5",(_xlfn.XLOOKUP(AN93,ud_asset_status[lookupValue],ud_asset_status[lookupKey],""))))</f>
        <v/>
      </c>
      <c r="AQ93" s="3" t="str">
        <f>IF($A93="ADD",IF(NOT(ISBLANK(AP93)),_xlfn.XLOOKUP(AP93,ud_replacement_status[lookupValue],ud_replacement_status[lookupKey],"ERROR"),""), "")</f>
        <v/>
      </c>
      <c r="AR93" s="7"/>
      <c r="AT93" s="3" t="str">
        <f>IF($A93="ADD",IF(NOT(ISBLANK(AS93)),_xlfn.XLOOKUP(AS93,ar_replace_reason[lookupValue],ar_replace_reason[lookupKey],"ERROR"),""), "")</f>
        <v/>
      </c>
      <c r="AU93" s="3" t="str">
        <f t="shared" si="17"/>
        <v/>
      </c>
      <c r="AV93" s="3" t="str">
        <f>IF($A93="","",IF((AND($A93="ADD",OR(AU93="",AU93="Queenstown-Lakes District Council"))),"70",(_xlfn.XLOOKUP(AU93,ud_organisation_owner[lookupValue],ud_organisation_owner[lookupKey],""))))</f>
        <v/>
      </c>
      <c r="AW93" s="3" t="str">
        <f t="shared" si="18"/>
        <v/>
      </c>
      <c r="AX93" s="3" t="str">
        <f>IF($A93="","",IF((AND($A93="ADD",OR(AW93="",AW93="Queenstown-Lakes District Council"))),"70",(_xlfn.XLOOKUP(AW93,ud_organisation_owner[lookupValue],ud_organisation_owner[lookupKey],""))))</f>
        <v/>
      </c>
      <c r="AY93" s="3" t="str">
        <f t="shared" si="19"/>
        <v/>
      </c>
      <c r="AZ93" s="3" t="str">
        <f>IF($A93="","",IF((AND($A93="ADD",OR(AY93="",AY93="Local Authority"))),"17",(_xlfn.XLOOKUP(AY93,ud_sub_organisation[lookupValue],ud_sub_organisation[lookupKey],""))))</f>
        <v/>
      </c>
      <c r="BA93" s="3" t="str">
        <f t="shared" si="20"/>
        <v/>
      </c>
      <c r="BB93" s="3" t="str">
        <f>IF($A93="","",IF((AND($A93="ADD",OR(BA93="",BA93="Vested Assets"))),"12",(_xlfn.XLOOKUP(BA93,ud_work_category[lookupValue],ud_work_category[lookupKey],""))))</f>
        <v/>
      </c>
      <c r="BC93" s="8"/>
      <c r="BD93" s="2" t="str">
        <f t="shared" si="21"/>
        <v/>
      </c>
      <c r="BE93" s="3" t="str">
        <f t="shared" si="22"/>
        <v/>
      </c>
      <c r="BF93" s="3" t="str">
        <f>IF($A93="","",IF((AND($A93="ADD",OR(BE93="",BE93="Excellent"))),"1",(_xlfn.XLOOKUP(BE93,condition[lookupValue],condition[lookupKey],""))))</f>
        <v/>
      </c>
      <c r="BG93" s="7" t="str">
        <f t="shared" si="23"/>
        <v/>
      </c>
      <c r="BH93" s="9"/>
    </row>
    <row r="94" spans="2:60"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4"/>
      <c r="O94" s="6" t="str">
        <f t="shared" si="12"/>
        <v/>
      </c>
      <c r="P94" s="4"/>
      <c r="R94" s="3" t="str">
        <f>IF($A94="ADD",IF(NOT(ISBLANK(Q94)),_xlfn.XLOOKUP(Q94,len_adjust_rsn[lookupValue],len_adjust_rsn[lookupKey],"ERROR"),""), "")</f>
        <v/>
      </c>
      <c r="S94" s="6" t="str">
        <f t="shared" si="13"/>
        <v/>
      </c>
      <c r="T94" s="6"/>
      <c r="U94" s="6" t="str">
        <f t="shared" si="14"/>
        <v/>
      </c>
      <c r="X94" s="3" t="str">
        <f>IF($A94="ADD",IF(NOT(ISBLANK(W94)),_xlfn.XLOOKUP(W94,ud_actual_estimate[lookupValue],ud_actual_estimate[lookupKey],"ERROR"),""), "")</f>
        <v/>
      </c>
      <c r="AB94" s="3" t="str">
        <f>IF($A94="ADD",IF(NOT(ISBLANK(AA94)),_xlfn.XLOOKUP(AA94,ud_planting_medium[lookupValue],ud_planting_medium[lookupKey],"ERROR"),""), "")</f>
        <v/>
      </c>
      <c r="AK94" s="7"/>
      <c r="AL94" s="4" t="str">
        <f t="shared" ca="1" si="15"/>
        <v/>
      </c>
      <c r="AM94" s="4"/>
      <c r="AN94" s="3" t="str">
        <f t="shared" si="16"/>
        <v/>
      </c>
      <c r="AO94" s="3" t="str">
        <f>IF($A94="","",IF((AND($A94="ADD",OR(AN94="",AN94="In Use"))),"5",(_xlfn.XLOOKUP(AN94,ud_asset_status[lookupValue],ud_asset_status[lookupKey],""))))</f>
        <v/>
      </c>
      <c r="AQ94" s="3" t="str">
        <f>IF($A94="ADD",IF(NOT(ISBLANK(AP94)),_xlfn.XLOOKUP(AP94,ud_replacement_status[lookupValue],ud_replacement_status[lookupKey],"ERROR"),""), "")</f>
        <v/>
      </c>
      <c r="AR94" s="7"/>
      <c r="AT94" s="3" t="str">
        <f>IF($A94="ADD",IF(NOT(ISBLANK(AS94)),_xlfn.XLOOKUP(AS94,ar_replace_reason[lookupValue],ar_replace_reason[lookupKey],"ERROR"),""), "")</f>
        <v/>
      </c>
      <c r="AU94" s="3" t="str">
        <f t="shared" si="17"/>
        <v/>
      </c>
      <c r="AV94" s="3" t="str">
        <f>IF($A94="","",IF((AND($A94="ADD",OR(AU94="",AU94="Queenstown-Lakes District Council"))),"70",(_xlfn.XLOOKUP(AU94,ud_organisation_owner[lookupValue],ud_organisation_owner[lookupKey],""))))</f>
        <v/>
      </c>
      <c r="AW94" s="3" t="str">
        <f t="shared" si="18"/>
        <v/>
      </c>
      <c r="AX94" s="3" t="str">
        <f>IF($A94="","",IF((AND($A94="ADD",OR(AW94="",AW94="Queenstown-Lakes District Council"))),"70",(_xlfn.XLOOKUP(AW94,ud_organisation_owner[lookupValue],ud_organisation_owner[lookupKey],""))))</f>
        <v/>
      </c>
      <c r="AY94" s="3" t="str">
        <f t="shared" si="19"/>
        <v/>
      </c>
      <c r="AZ94" s="3" t="str">
        <f>IF($A94="","",IF((AND($A94="ADD",OR(AY94="",AY94="Local Authority"))),"17",(_xlfn.XLOOKUP(AY94,ud_sub_organisation[lookupValue],ud_sub_organisation[lookupKey],""))))</f>
        <v/>
      </c>
      <c r="BA94" s="3" t="str">
        <f t="shared" si="20"/>
        <v/>
      </c>
      <c r="BB94" s="3" t="str">
        <f>IF($A94="","",IF((AND($A94="ADD",OR(BA94="",BA94="Vested Assets"))),"12",(_xlfn.XLOOKUP(BA94,ud_work_category[lookupValue],ud_work_category[lookupKey],""))))</f>
        <v/>
      </c>
      <c r="BC94" s="8"/>
      <c r="BD94" s="2" t="str">
        <f t="shared" si="21"/>
        <v/>
      </c>
      <c r="BE94" s="3" t="str">
        <f t="shared" si="22"/>
        <v/>
      </c>
      <c r="BF94" s="3" t="str">
        <f>IF($A94="","",IF((AND($A94="ADD",OR(BE94="",BE94="Excellent"))),"1",(_xlfn.XLOOKUP(BE94,condition[lookupValue],condition[lookupKey],""))))</f>
        <v/>
      </c>
      <c r="BG94" s="7" t="str">
        <f t="shared" si="23"/>
        <v/>
      </c>
      <c r="BH94" s="9"/>
    </row>
    <row r="95" spans="2:60"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4"/>
      <c r="O95" s="6" t="str">
        <f t="shared" si="12"/>
        <v/>
      </c>
      <c r="P95" s="4"/>
      <c r="R95" s="3" t="str">
        <f>IF($A95="ADD",IF(NOT(ISBLANK(Q95)),_xlfn.XLOOKUP(Q95,len_adjust_rsn[lookupValue],len_adjust_rsn[lookupKey],"ERROR"),""), "")</f>
        <v/>
      </c>
      <c r="S95" s="6" t="str">
        <f t="shared" si="13"/>
        <v/>
      </c>
      <c r="T95" s="6"/>
      <c r="U95" s="6" t="str">
        <f t="shared" si="14"/>
        <v/>
      </c>
      <c r="X95" s="3" t="str">
        <f>IF($A95="ADD",IF(NOT(ISBLANK(W95)),_xlfn.XLOOKUP(W95,ud_actual_estimate[lookupValue],ud_actual_estimate[lookupKey],"ERROR"),""), "")</f>
        <v/>
      </c>
      <c r="AB95" s="3" t="str">
        <f>IF($A95="ADD",IF(NOT(ISBLANK(AA95)),_xlfn.XLOOKUP(AA95,ud_planting_medium[lookupValue],ud_planting_medium[lookupKey],"ERROR"),""), "")</f>
        <v/>
      </c>
      <c r="AK95" s="7"/>
      <c r="AL95" s="4" t="str">
        <f t="shared" ca="1" si="15"/>
        <v/>
      </c>
      <c r="AM95" s="4"/>
      <c r="AN95" s="3" t="str">
        <f t="shared" si="16"/>
        <v/>
      </c>
      <c r="AO95" s="3" t="str">
        <f>IF($A95="","",IF((AND($A95="ADD",OR(AN95="",AN95="In Use"))),"5",(_xlfn.XLOOKUP(AN95,ud_asset_status[lookupValue],ud_asset_status[lookupKey],""))))</f>
        <v/>
      </c>
      <c r="AQ95" s="3" t="str">
        <f>IF($A95="ADD",IF(NOT(ISBLANK(AP95)),_xlfn.XLOOKUP(AP95,ud_replacement_status[lookupValue],ud_replacement_status[lookupKey],"ERROR"),""), "")</f>
        <v/>
      </c>
      <c r="AR95" s="7"/>
      <c r="AT95" s="3" t="str">
        <f>IF($A95="ADD",IF(NOT(ISBLANK(AS95)),_xlfn.XLOOKUP(AS95,ar_replace_reason[lookupValue],ar_replace_reason[lookupKey],"ERROR"),""), "")</f>
        <v/>
      </c>
      <c r="AU95" s="3" t="str">
        <f t="shared" si="17"/>
        <v/>
      </c>
      <c r="AV95" s="3" t="str">
        <f>IF($A95="","",IF((AND($A95="ADD",OR(AU95="",AU95="Queenstown-Lakes District Council"))),"70",(_xlfn.XLOOKUP(AU95,ud_organisation_owner[lookupValue],ud_organisation_owner[lookupKey],""))))</f>
        <v/>
      </c>
      <c r="AW95" s="3" t="str">
        <f t="shared" si="18"/>
        <v/>
      </c>
      <c r="AX95" s="3" t="str">
        <f>IF($A95="","",IF((AND($A95="ADD",OR(AW95="",AW95="Queenstown-Lakes District Council"))),"70",(_xlfn.XLOOKUP(AW95,ud_organisation_owner[lookupValue],ud_organisation_owner[lookupKey],""))))</f>
        <v/>
      </c>
      <c r="AY95" s="3" t="str">
        <f t="shared" si="19"/>
        <v/>
      </c>
      <c r="AZ95" s="3" t="str">
        <f>IF($A95="","",IF((AND($A95="ADD",OR(AY95="",AY95="Local Authority"))),"17",(_xlfn.XLOOKUP(AY95,ud_sub_organisation[lookupValue],ud_sub_organisation[lookupKey],""))))</f>
        <v/>
      </c>
      <c r="BA95" s="3" t="str">
        <f t="shared" si="20"/>
        <v/>
      </c>
      <c r="BB95" s="3" t="str">
        <f>IF($A95="","",IF((AND($A95="ADD",OR(BA95="",BA95="Vested Assets"))),"12",(_xlfn.XLOOKUP(BA95,ud_work_category[lookupValue],ud_work_category[lookupKey],""))))</f>
        <v/>
      </c>
      <c r="BC95" s="8"/>
      <c r="BD95" s="2" t="str">
        <f t="shared" si="21"/>
        <v/>
      </c>
      <c r="BE95" s="3" t="str">
        <f t="shared" si="22"/>
        <v/>
      </c>
      <c r="BF95" s="3" t="str">
        <f>IF($A95="","",IF((AND($A95="ADD",OR(BE95="",BE95="Excellent"))),"1",(_xlfn.XLOOKUP(BE95,condition[lookupValue],condition[lookupKey],""))))</f>
        <v/>
      </c>
      <c r="BG95" s="7" t="str">
        <f t="shared" si="23"/>
        <v/>
      </c>
      <c r="BH95" s="9"/>
    </row>
    <row r="96" spans="2:60"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4"/>
      <c r="O96" s="6" t="str">
        <f t="shared" si="12"/>
        <v/>
      </c>
      <c r="P96" s="4"/>
      <c r="R96" s="3" t="str">
        <f>IF($A96="ADD",IF(NOT(ISBLANK(Q96)),_xlfn.XLOOKUP(Q96,len_adjust_rsn[lookupValue],len_adjust_rsn[lookupKey],"ERROR"),""), "")</f>
        <v/>
      </c>
      <c r="S96" s="6" t="str">
        <f t="shared" si="13"/>
        <v/>
      </c>
      <c r="T96" s="6"/>
      <c r="U96" s="6" t="str">
        <f t="shared" si="14"/>
        <v/>
      </c>
      <c r="X96" s="3" t="str">
        <f>IF($A96="ADD",IF(NOT(ISBLANK(W96)),_xlfn.XLOOKUP(W96,ud_actual_estimate[lookupValue],ud_actual_estimate[lookupKey],"ERROR"),""), "")</f>
        <v/>
      </c>
      <c r="AB96" s="3" t="str">
        <f>IF($A96="ADD",IF(NOT(ISBLANK(AA96)),_xlfn.XLOOKUP(AA96,ud_planting_medium[lookupValue],ud_planting_medium[lookupKey],"ERROR"),""), "")</f>
        <v/>
      </c>
      <c r="AK96" s="7"/>
      <c r="AL96" s="4" t="str">
        <f t="shared" ca="1" si="15"/>
        <v/>
      </c>
      <c r="AM96" s="4"/>
      <c r="AN96" s="3" t="str">
        <f t="shared" si="16"/>
        <v/>
      </c>
      <c r="AO96" s="3" t="str">
        <f>IF($A96="","",IF((AND($A96="ADD",OR(AN96="",AN96="In Use"))),"5",(_xlfn.XLOOKUP(AN96,ud_asset_status[lookupValue],ud_asset_status[lookupKey],""))))</f>
        <v/>
      </c>
      <c r="AQ96" s="3" t="str">
        <f>IF($A96="ADD",IF(NOT(ISBLANK(AP96)),_xlfn.XLOOKUP(AP96,ud_replacement_status[lookupValue],ud_replacement_status[lookupKey],"ERROR"),""), "")</f>
        <v/>
      </c>
      <c r="AR96" s="7"/>
      <c r="AT96" s="3" t="str">
        <f>IF($A96="ADD",IF(NOT(ISBLANK(AS96)),_xlfn.XLOOKUP(AS96,ar_replace_reason[lookupValue],ar_replace_reason[lookupKey],"ERROR"),""), "")</f>
        <v/>
      </c>
      <c r="AU96" s="3" t="str">
        <f t="shared" si="17"/>
        <v/>
      </c>
      <c r="AV96" s="3" t="str">
        <f>IF($A96="","",IF((AND($A96="ADD",OR(AU96="",AU96="Queenstown-Lakes District Council"))),"70",(_xlfn.XLOOKUP(AU96,ud_organisation_owner[lookupValue],ud_organisation_owner[lookupKey],""))))</f>
        <v/>
      </c>
      <c r="AW96" s="3" t="str">
        <f t="shared" si="18"/>
        <v/>
      </c>
      <c r="AX96" s="3" t="str">
        <f>IF($A96="","",IF((AND($A96="ADD",OR(AW96="",AW96="Queenstown-Lakes District Council"))),"70",(_xlfn.XLOOKUP(AW96,ud_organisation_owner[lookupValue],ud_organisation_owner[lookupKey],""))))</f>
        <v/>
      </c>
      <c r="AY96" s="3" t="str">
        <f t="shared" si="19"/>
        <v/>
      </c>
      <c r="AZ96" s="3" t="str">
        <f>IF($A96="","",IF((AND($A96="ADD",OR(AY96="",AY96="Local Authority"))),"17",(_xlfn.XLOOKUP(AY96,ud_sub_organisation[lookupValue],ud_sub_organisation[lookupKey],""))))</f>
        <v/>
      </c>
      <c r="BA96" s="3" t="str">
        <f t="shared" si="20"/>
        <v/>
      </c>
      <c r="BB96" s="3" t="str">
        <f>IF($A96="","",IF((AND($A96="ADD",OR(BA96="",BA96="Vested Assets"))),"12",(_xlfn.XLOOKUP(BA96,ud_work_category[lookupValue],ud_work_category[lookupKey],""))))</f>
        <v/>
      </c>
      <c r="BC96" s="8"/>
      <c r="BD96" s="2" t="str">
        <f t="shared" si="21"/>
        <v/>
      </c>
      <c r="BE96" s="3" t="str">
        <f t="shared" si="22"/>
        <v/>
      </c>
      <c r="BF96" s="3" t="str">
        <f>IF($A96="","",IF((AND($A96="ADD",OR(BE96="",BE96="Excellent"))),"1",(_xlfn.XLOOKUP(BE96,condition[lookupValue],condition[lookupKey],""))))</f>
        <v/>
      </c>
      <c r="BG96" s="7" t="str">
        <f t="shared" si="23"/>
        <v/>
      </c>
      <c r="BH96" s="9"/>
    </row>
    <row r="97" spans="2:60"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4"/>
      <c r="O97" s="6" t="str">
        <f t="shared" si="12"/>
        <v/>
      </c>
      <c r="P97" s="4"/>
      <c r="R97" s="3" t="str">
        <f>IF($A97="ADD",IF(NOT(ISBLANK(Q97)),_xlfn.XLOOKUP(Q97,len_adjust_rsn[lookupValue],len_adjust_rsn[lookupKey],"ERROR"),""), "")</f>
        <v/>
      </c>
      <c r="S97" s="6" t="str">
        <f t="shared" si="13"/>
        <v/>
      </c>
      <c r="T97" s="6"/>
      <c r="U97" s="6" t="str">
        <f t="shared" si="14"/>
        <v/>
      </c>
      <c r="X97" s="3" t="str">
        <f>IF($A97="ADD",IF(NOT(ISBLANK(W97)),_xlfn.XLOOKUP(W97,ud_actual_estimate[lookupValue],ud_actual_estimate[lookupKey],"ERROR"),""), "")</f>
        <v/>
      </c>
      <c r="AB97" s="3" t="str">
        <f>IF($A97="ADD",IF(NOT(ISBLANK(AA97)),_xlfn.XLOOKUP(AA97,ud_planting_medium[lookupValue],ud_planting_medium[lookupKey],"ERROR"),""), "")</f>
        <v/>
      </c>
      <c r="AK97" s="7"/>
      <c r="AL97" s="4" t="str">
        <f t="shared" ca="1" si="15"/>
        <v/>
      </c>
      <c r="AM97" s="4"/>
      <c r="AN97" s="3" t="str">
        <f t="shared" si="16"/>
        <v/>
      </c>
      <c r="AO97" s="3" t="str">
        <f>IF($A97="","",IF((AND($A97="ADD",OR(AN97="",AN97="In Use"))),"5",(_xlfn.XLOOKUP(AN97,ud_asset_status[lookupValue],ud_asset_status[lookupKey],""))))</f>
        <v/>
      </c>
      <c r="AQ97" s="3" t="str">
        <f>IF($A97="ADD",IF(NOT(ISBLANK(AP97)),_xlfn.XLOOKUP(AP97,ud_replacement_status[lookupValue],ud_replacement_status[lookupKey],"ERROR"),""), "")</f>
        <v/>
      </c>
      <c r="AR97" s="7"/>
      <c r="AT97" s="3" t="str">
        <f>IF($A97="ADD",IF(NOT(ISBLANK(AS97)),_xlfn.XLOOKUP(AS97,ar_replace_reason[lookupValue],ar_replace_reason[lookupKey],"ERROR"),""), "")</f>
        <v/>
      </c>
      <c r="AU97" s="3" t="str">
        <f t="shared" si="17"/>
        <v/>
      </c>
      <c r="AV97" s="3" t="str">
        <f>IF($A97="","",IF((AND($A97="ADD",OR(AU97="",AU97="Queenstown-Lakes District Council"))),"70",(_xlfn.XLOOKUP(AU97,ud_organisation_owner[lookupValue],ud_organisation_owner[lookupKey],""))))</f>
        <v/>
      </c>
      <c r="AW97" s="3" t="str">
        <f t="shared" si="18"/>
        <v/>
      </c>
      <c r="AX97" s="3" t="str">
        <f>IF($A97="","",IF((AND($A97="ADD",OR(AW97="",AW97="Queenstown-Lakes District Council"))),"70",(_xlfn.XLOOKUP(AW97,ud_organisation_owner[lookupValue],ud_organisation_owner[lookupKey],""))))</f>
        <v/>
      </c>
      <c r="AY97" s="3" t="str">
        <f t="shared" si="19"/>
        <v/>
      </c>
      <c r="AZ97" s="3" t="str">
        <f>IF($A97="","",IF((AND($A97="ADD",OR(AY97="",AY97="Local Authority"))),"17",(_xlfn.XLOOKUP(AY97,ud_sub_organisation[lookupValue],ud_sub_organisation[lookupKey],""))))</f>
        <v/>
      </c>
      <c r="BA97" s="3" t="str">
        <f t="shared" si="20"/>
        <v/>
      </c>
      <c r="BB97" s="3" t="str">
        <f>IF($A97="","",IF((AND($A97="ADD",OR(BA97="",BA97="Vested Assets"))),"12",(_xlfn.XLOOKUP(BA97,ud_work_category[lookupValue],ud_work_category[lookupKey],""))))</f>
        <v/>
      </c>
      <c r="BC97" s="8"/>
      <c r="BD97" s="2" t="str">
        <f t="shared" si="21"/>
        <v/>
      </c>
      <c r="BE97" s="3" t="str">
        <f t="shared" si="22"/>
        <v/>
      </c>
      <c r="BF97" s="3" t="str">
        <f>IF($A97="","",IF((AND($A97="ADD",OR(BE97="",BE97="Excellent"))),"1",(_xlfn.XLOOKUP(BE97,condition[lookupValue],condition[lookupKey],""))))</f>
        <v/>
      </c>
      <c r="BG97" s="7" t="str">
        <f t="shared" si="23"/>
        <v/>
      </c>
      <c r="BH97" s="9"/>
    </row>
    <row r="98" spans="2:60"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4"/>
      <c r="O98" s="6" t="str">
        <f t="shared" si="12"/>
        <v/>
      </c>
      <c r="P98" s="4"/>
      <c r="R98" s="3" t="str">
        <f>IF($A98="ADD",IF(NOT(ISBLANK(Q98)),_xlfn.XLOOKUP(Q98,len_adjust_rsn[lookupValue],len_adjust_rsn[lookupKey],"ERROR"),""), "")</f>
        <v/>
      </c>
      <c r="S98" s="6" t="str">
        <f t="shared" si="13"/>
        <v/>
      </c>
      <c r="T98" s="6"/>
      <c r="U98" s="6" t="str">
        <f t="shared" si="14"/>
        <v/>
      </c>
      <c r="X98" s="3" t="str">
        <f>IF($A98="ADD",IF(NOT(ISBLANK(W98)),_xlfn.XLOOKUP(W98,ud_actual_estimate[lookupValue],ud_actual_estimate[lookupKey],"ERROR"),""), "")</f>
        <v/>
      </c>
      <c r="AB98" s="3" t="str">
        <f>IF($A98="ADD",IF(NOT(ISBLANK(AA98)),_xlfn.XLOOKUP(AA98,ud_planting_medium[lookupValue],ud_planting_medium[lookupKey],"ERROR"),""), "")</f>
        <v/>
      </c>
      <c r="AK98" s="7"/>
      <c r="AL98" s="4" t="str">
        <f t="shared" ca="1" si="15"/>
        <v/>
      </c>
      <c r="AM98" s="4"/>
      <c r="AN98" s="3" t="str">
        <f t="shared" si="16"/>
        <v/>
      </c>
      <c r="AO98" s="3" t="str">
        <f>IF($A98="","",IF((AND($A98="ADD",OR(AN98="",AN98="In Use"))),"5",(_xlfn.XLOOKUP(AN98,ud_asset_status[lookupValue],ud_asset_status[lookupKey],""))))</f>
        <v/>
      </c>
      <c r="AQ98" s="3" t="str">
        <f>IF($A98="ADD",IF(NOT(ISBLANK(AP98)),_xlfn.XLOOKUP(AP98,ud_replacement_status[lookupValue],ud_replacement_status[lookupKey],"ERROR"),""), "")</f>
        <v/>
      </c>
      <c r="AR98" s="7"/>
      <c r="AT98" s="3" t="str">
        <f>IF($A98="ADD",IF(NOT(ISBLANK(AS98)),_xlfn.XLOOKUP(AS98,ar_replace_reason[lookupValue],ar_replace_reason[lookupKey],"ERROR"),""), "")</f>
        <v/>
      </c>
      <c r="AU98" s="3" t="str">
        <f t="shared" si="17"/>
        <v/>
      </c>
      <c r="AV98" s="3" t="str">
        <f>IF($A98="","",IF((AND($A98="ADD",OR(AU98="",AU98="Queenstown-Lakes District Council"))),"70",(_xlfn.XLOOKUP(AU98,ud_organisation_owner[lookupValue],ud_organisation_owner[lookupKey],""))))</f>
        <v/>
      </c>
      <c r="AW98" s="3" t="str">
        <f t="shared" si="18"/>
        <v/>
      </c>
      <c r="AX98" s="3" t="str">
        <f>IF($A98="","",IF((AND($A98="ADD",OR(AW98="",AW98="Queenstown-Lakes District Council"))),"70",(_xlfn.XLOOKUP(AW98,ud_organisation_owner[lookupValue],ud_organisation_owner[lookupKey],""))))</f>
        <v/>
      </c>
      <c r="AY98" s="3" t="str">
        <f t="shared" si="19"/>
        <v/>
      </c>
      <c r="AZ98" s="3" t="str">
        <f>IF($A98="","",IF((AND($A98="ADD",OR(AY98="",AY98="Local Authority"))),"17",(_xlfn.XLOOKUP(AY98,ud_sub_organisation[lookupValue],ud_sub_organisation[lookupKey],""))))</f>
        <v/>
      </c>
      <c r="BA98" s="3" t="str">
        <f t="shared" si="20"/>
        <v/>
      </c>
      <c r="BB98" s="3" t="str">
        <f>IF($A98="","",IF((AND($A98="ADD",OR(BA98="",BA98="Vested Assets"))),"12",(_xlfn.XLOOKUP(BA98,ud_work_category[lookupValue],ud_work_category[lookupKey],""))))</f>
        <v/>
      </c>
      <c r="BC98" s="8"/>
      <c r="BD98" s="2" t="str">
        <f t="shared" si="21"/>
        <v/>
      </c>
      <c r="BE98" s="3" t="str">
        <f t="shared" si="22"/>
        <v/>
      </c>
      <c r="BF98" s="3" t="str">
        <f>IF($A98="","",IF((AND($A98="ADD",OR(BE98="",BE98="Excellent"))),"1",(_xlfn.XLOOKUP(BE98,condition[lookupValue],condition[lookupKey],""))))</f>
        <v/>
      </c>
      <c r="BG98" s="7" t="str">
        <f t="shared" si="23"/>
        <v/>
      </c>
      <c r="BH98" s="9"/>
    </row>
    <row r="99" spans="2:60"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4"/>
      <c r="O99" s="6" t="str">
        <f t="shared" si="12"/>
        <v/>
      </c>
      <c r="P99" s="4"/>
      <c r="R99" s="3" t="str">
        <f>IF($A99="ADD",IF(NOT(ISBLANK(Q99)),_xlfn.XLOOKUP(Q99,len_adjust_rsn[lookupValue],len_adjust_rsn[lookupKey],"ERROR"),""), "")</f>
        <v/>
      </c>
      <c r="S99" s="6" t="str">
        <f t="shared" si="13"/>
        <v/>
      </c>
      <c r="T99" s="6"/>
      <c r="U99" s="6" t="str">
        <f t="shared" si="14"/>
        <v/>
      </c>
      <c r="X99" s="3" t="str">
        <f>IF($A99="ADD",IF(NOT(ISBLANK(W99)),_xlfn.XLOOKUP(W99,ud_actual_estimate[lookupValue],ud_actual_estimate[lookupKey],"ERROR"),""), "")</f>
        <v/>
      </c>
      <c r="AB99" s="3" t="str">
        <f>IF($A99="ADD",IF(NOT(ISBLANK(AA99)),_xlfn.XLOOKUP(AA99,ud_planting_medium[lookupValue],ud_planting_medium[lookupKey],"ERROR"),""), "")</f>
        <v/>
      </c>
      <c r="AK99" s="7"/>
      <c r="AL99" s="4" t="str">
        <f t="shared" ca="1" si="15"/>
        <v/>
      </c>
      <c r="AM99" s="4"/>
      <c r="AN99" s="3" t="str">
        <f t="shared" si="16"/>
        <v/>
      </c>
      <c r="AO99" s="3" t="str">
        <f>IF($A99="","",IF((AND($A99="ADD",OR(AN99="",AN99="In Use"))),"5",(_xlfn.XLOOKUP(AN99,ud_asset_status[lookupValue],ud_asset_status[lookupKey],""))))</f>
        <v/>
      </c>
      <c r="AQ99" s="3" t="str">
        <f>IF($A99="ADD",IF(NOT(ISBLANK(AP99)),_xlfn.XLOOKUP(AP99,ud_replacement_status[lookupValue],ud_replacement_status[lookupKey],"ERROR"),""), "")</f>
        <v/>
      </c>
      <c r="AR99" s="7"/>
      <c r="AT99" s="3" t="str">
        <f>IF($A99="ADD",IF(NOT(ISBLANK(AS99)),_xlfn.XLOOKUP(AS99,ar_replace_reason[lookupValue],ar_replace_reason[lookupKey],"ERROR"),""), "")</f>
        <v/>
      </c>
      <c r="AU99" s="3" t="str">
        <f t="shared" si="17"/>
        <v/>
      </c>
      <c r="AV99" s="3" t="str">
        <f>IF($A99="","",IF((AND($A99="ADD",OR(AU99="",AU99="Queenstown-Lakes District Council"))),"70",(_xlfn.XLOOKUP(AU99,ud_organisation_owner[lookupValue],ud_organisation_owner[lookupKey],""))))</f>
        <v/>
      </c>
      <c r="AW99" s="3" t="str">
        <f t="shared" si="18"/>
        <v/>
      </c>
      <c r="AX99" s="3" t="str">
        <f>IF($A99="","",IF((AND($A99="ADD",OR(AW99="",AW99="Queenstown-Lakes District Council"))),"70",(_xlfn.XLOOKUP(AW99,ud_organisation_owner[lookupValue],ud_organisation_owner[lookupKey],""))))</f>
        <v/>
      </c>
      <c r="AY99" s="3" t="str">
        <f t="shared" si="19"/>
        <v/>
      </c>
      <c r="AZ99" s="3" t="str">
        <f>IF($A99="","",IF((AND($A99="ADD",OR(AY99="",AY99="Local Authority"))),"17",(_xlfn.XLOOKUP(AY99,ud_sub_organisation[lookupValue],ud_sub_organisation[lookupKey],""))))</f>
        <v/>
      </c>
      <c r="BA99" s="3" t="str">
        <f t="shared" si="20"/>
        <v/>
      </c>
      <c r="BB99" s="3" t="str">
        <f>IF($A99="","",IF((AND($A99="ADD",OR(BA99="",BA99="Vested Assets"))),"12",(_xlfn.XLOOKUP(BA99,ud_work_category[lookupValue],ud_work_category[lookupKey],""))))</f>
        <v/>
      </c>
      <c r="BC99" s="8"/>
      <c r="BD99" s="2" t="str">
        <f t="shared" si="21"/>
        <v/>
      </c>
      <c r="BE99" s="3" t="str">
        <f t="shared" si="22"/>
        <v/>
      </c>
      <c r="BF99" s="3" t="str">
        <f>IF($A99="","",IF((AND($A99="ADD",OR(BE99="",BE99="Excellent"))),"1",(_xlfn.XLOOKUP(BE99,condition[lookupValue],condition[lookupKey],""))))</f>
        <v/>
      </c>
      <c r="BG99" s="7" t="str">
        <f t="shared" si="23"/>
        <v/>
      </c>
      <c r="BH99" s="9"/>
    </row>
    <row r="100" spans="2:60"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4"/>
      <c r="O100" s="6" t="str">
        <f t="shared" si="12"/>
        <v/>
      </c>
      <c r="P100" s="4"/>
      <c r="R100" s="3" t="str">
        <f>IF($A100="ADD",IF(NOT(ISBLANK(Q100)),_xlfn.XLOOKUP(Q100,len_adjust_rsn[lookupValue],len_adjust_rsn[lookupKey],"ERROR"),""), "")</f>
        <v/>
      </c>
      <c r="S100" s="6" t="str">
        <f t="shared" si="13"/>
        <v/>
      </c>
      <c r="T100" s="6"/>
      <c r="U100" s="6" t="str">
        <f t="shared" si="14"/>
        <v/>
      </c>
      <c r="X100" s="3" t="str">
        <f>IF($A100="ADD",IF(NOT(ISBLANK(W100)),_xlfn.XLOOKUP(W100,ud_actual_estimate[lookupValue],ud_actual_estimate[lookupKey],"ERROR"),""), "")</f>
        <v/>
      </c>
      <c r="AB100" s="3" t="str">
        <f>IF($A100="ADD",IF(NOT(ISBLANK(AA100)),_xlfn.XLOOKUP(AA100,ud_planting_medium[lookupValue],ud_planting_medium[lookupKey],"ERROR"),""), "")</f>
        <v/>
      </c>
      <c r="AK100" s="7"/>
      <c r="AL100" s="4" t="str">
        <f t="shared" ca="1" si="15"/>
        <v/>
      </c>
      <c r="AM100" s="4"/>
      <c r="AN100" s="3" t="str">
        <f t="shared" si="16"/>
        <v/>
      </c>
      <c r="AO100" s="3" t="str">
        <f>IF($A100="","",IF((AND($A100="ADD",OR(AN100="",AN100="In Use"))),"5",(_xlfn.XLOOKUP(AN100,ud_asset_status[lookupValue],ud_asset_status[lookupKey],""))))</f>
        <v/>
      </c>
      <c r="AQ100" s="3" t="str">
        <f>IF($A100="ADD",IF(NOT(ISBLANK(AP100)),_xlfn.XLOOKUP(AP100,ud_replacement_status[lookupValue],ud_replacement_status[lookupKey],"ERROR"),""), "")</f>
        <v/>
      </c>
      <c r="AR100" s="7"/>
      <c r="AT100" s="3" t="str">
        <f>IF($A100="ADD",IF(NOT(ISBLANK(AS100)),_xlfn.XLOOKUP(AS100,ar_replace_reason[lookupValue],ar_replace_reason[lookupKey],"ERROR"),""), "")</f>
        <v/>
      </c>
      <c r="AU100" s="3" t="str">
        <f t="shared" si="17"/>
        <v/>
      </c>
      <c r="AV100" s="3" t="str">
        <f>IF($A100="","",IF((AND($A100="ADD",OR(AU100="",AU100="Queenstown-Lakes District Council"))),"70",(_xlfn.XLOOKUP(AU100,ud_organisation_owner[lookupValue],ud_organisation_owner[lookupKey],""))))</f>
        <v/>
      </c>
      <c r="AW100" s="3" t="str">
        <f t="shared" si="18"/>
        <v/>
      </c>
      <c r="AX100" s="3" t="str">
        <f>IF($A100="","",IF((AND($A100="ADD",OR(AW100="",AW100="Queenstown-Lakes District Council"))),"70",(_xlfn.XLOOKUP(AW100,ud_organisation_owner[lookupValue],ud_organisation_owner[lookupKey],""))))</f>
        <v/>
      </c>
      <c r="AY100" s="3" t="str">
        <f t="shared" si="19"/>
        <v/>
      </c>
      <c r="AZ100" s="3" t="str">
        <f>IF($A100="","",IF((AND($A100="ADD",OR(AY100="",AY100="Local Authority"))),"17",(_xlfn.XLOOKUP(AY100,ud_sub_organisation[lookupValue],ud_sub_organisation[lookupKey],""))))</f>
        <v/>
      </c>
      <c r="BA100" s="3" t="str">
        <f t="shared" si="20"/>
        <v/>
      </c>
      <c r="BB100" s="3" t="str">
        <f>IF($A100="","",IF((AND($A100="ADD",OR(BA100="",BA100="Vested Assets"))),"12",(_xlfn.XLOOKUP(BA100,ud_work_category[lookupValue],ud_work_category[lookupKey],""))))</f>
        <v/>
      </c>
      <c r="BC100" s="8"/>
      <c r="BD100" s="2" t="str">
        <f t="shared" si="21"/>
        <v/>
      </c>
      <c r="BE100" s="3" t="str">
        <f t="shared" si="22"/>
        <v/>
      </c>
      <c r="BF100" s="3" t="str">
        <f>IF($A100="","",IF((AND($A100="ADD",OR(BE100="",BE100="Excellent"))),"1",(_xlfn.XLOOKUP(BE100,condition[lookupValue],condition[lookupKey],""))))</f>
        <v/>
      </c>
      <c r="BG100" s="7" t="str">
        <f t="shared" si="23"/>
        <v/>
      </c>
      <c r="BH100" s="9"/>
    </row>
    <row r="101" spans="2:60"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4"/>
      <c r="O101" s="6" t="str">
        <f t="shared" si="12"/>
        <v/>
      </c>
      <c r="P101" s="4"/>
      <c r="R101" s="3" t="str">
        <f>IF($A101="ADD",IF(NOT(ISBLANK(Q101)),_xlfn.XLOOKUP(Q101,len_adjust_rsn[lookupValue],len_adjust_rsn[lookupKey],"ERROR"),""), "")</f>
        <v/>
      </c>
      <c r="S101" s="6" t="str">
        <f t="shared" si="13"/>
        <v/>
      </c>
      <c r="T101" s="6"/>
      <c r="U101" s="6" t="str">
        <f t="shared" si="14"/>
        <v/>
      </c>
      <c r="X101" s="3" t="str">
        <f>IF($A101="ADD",IF(NOT(ISBLANK(W101)),_xlfn.XLOOKUP(W101,ud_actual_estimate[lookupValue],ud_actual_estimate[lookupKey],"ERROR"),""), "")</f>
        <v/>
      </c>
      <c r="AB101" s="3" t="str">
        <f>IF($A101="ADD",IF(NOT(ISBLANK(AA101)),_xlfn.XLOOKUP(AA101,ud_planting_medium[lookupValue],ud_planting_medium[lookupKey],"ERROR"),""), "")</f>
        <v/>
      </c>
      <c r="AK101" s="7"/>
      <c r="AL101" s="4" t="str">
        <f t="shared" ca="1" si="15"/>
        <v/>
      </c>
      <c r="AM101" s="4"/>
      <c r="AN101" s="3" t="str">
        <f t="shared" si="16"/>
        <v/>
      </c>
      <c r="AO101" s="3" t="str">
        <f>IF($A101="","",IF((AND($A101="ADD",OR(AN101="",AN101="In Use"))),"5",(_xlfn.XLOOKUP(AN101,ud_asset_status[lookupValue],ud_asset_status[lookupKey],""))))</f>
        <v/>
      </c>
      <c r="AQ101" s="3" t="str">
        <f>IF($A101="ADD",IF(NOT(ISBLANK(AP101)),_xlfn.XLOOKUP(AP101,ud_replacement_status[lookupValue],ud_replacement_status[lookupKey],"ERROR"),""), "")</f>
        <v/>
      </c>
      <c r="AR101" s="7"/>
      <c r="AT101" s="3" t="str">
        <f>IF($A101="ADD",IF(NOT(ISBLANK(AS101)),_xlfn.XLOOKUP(AS101,ar_replace_reason[lookupValue],ar_replace_reason[lookupKey],"ERROR"),""), "")</f>
        <v/>
      </c>
      <c r="AU101" s="3" t="str">
        <f t="shared" si="17"/>
        <v/>
      </c>
      <c r="AV101" s="3" t="str">
        <f>IF($A101="","",IF((AND($A101="ADD",OR(AU101="",AU101="Queenstown-Lakes District Council"))),"70",(_xlfn.XLOOKUP(AU101,ud_organisation_owner[lookupValue],ud_organisation_owner[lookupKey],""))))</f>
        <v/>
      </c>
      <c r="AW101" s="3" t="str">
        <f t="shared" si="18"/>
        <v/>
      </c>
      <c r="AX101" s="3" t="str">
        <f>IF($A101="","",IF((AND($A101="ADD",OR(AW101="",AW101="Queenstown-Lakes District Council"))),"70",(_xlfn.XLOOKUP(AW101,ud_organisation_owner[lookupValue],ud_organisation_owner[lookupKey],""))))</f>
        <v/>
      </c>
      <c r="AY101" s="3" t="str">
        <f t="shared" si="19"/>
        <v/>
      </c>
      <c r="AZ101" s="3" t="str">
        <f>IF($A101="","",IF((AND($A101="ADD",OR(AY101="",AY101="Local Authority"))),"17",(_xlfn.XLOOKUP(AY101,ud_sub_organisation[lookupValue],ud_sub_organisation[lookupKey],""))))</f>
        <v/>
      </c>
      <c r="BA101" s="3" t="str">
        <f t="shared" si="20"/>
        <v/>
      </c>
      <c r="BB101" s="3" t="str">
        <f>IF($A101="","",IF((AND($A101="ADD",OR(BA101="",BA101="Vested Assets"))),"12",(_xlfn.XLOOKUP(BA101,ud_work_category[lookupValue],ud_work_category[lookupKey],""))))</f>
        <v/>
      </c>
      <c r="BC101" s="8"/>
      <c r="BD101" s="2" t="str">
        <f t="shared" si="21"/>
        <v/>
      </c>
      <c r="BE101" s="3" t="str">
        <f t="shared" si="22"/>
        <v/>
      </c>
      <c r="BF101" s="3" t="str">
        <f>IF($A101="","",IF((AND($A101="ADD",OR(BE101="",BE101="Excellent"))),"1",(_xlfn.XLOOKUP(BE101,condition[lookupValue],condition[lookupKey],""))))</f>
        <v/>
      </c>
      <c r="BG101" s="7" t="str">
        <f t="shared" si="23"/>
        <v/>
      </c>
      <c r="BH101" s="9"/>
    </row>
    <row r="102" spans="2:60"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4"/>
      <c r="O102" s="6" t="str">
        <f t="shared" si="12"/>
        <v/>
      </c>
      <c r="P102" s="4"/>
      <c r="R102" s="3" t="str">
        <f>IF($A102="ADD",IF(NOT(ISBLANK(Q102)),_xlfn.XLOOKUP(Q102,len_adjust_rsn[lookupValue],len_adjust_rsn[lookupKey],"ERROR"),""), "")</f>
        <v/>
      </c>
      <c r="S102" s="6" t="str">
        <f t="shared" si="13"/>
        <v/>
      </c>
      <c r="T102" s="6"/>
      <c r="U102" s="6" t="str">
        <f t="shared" si="14"/>
        <v/>
      </c>
      <c r="X102" s="3" t="str">
        <f>IF($A102="ADD",IF(NOT(ISBLANK(W102)),_xlfn.XLOOKUP(W102,ud_actual_estimate[lookupValue],ud_actual_estimate[lookupKey],"ERROR"),""), "")</f>
        <v/>
      </c>
      <c r="AB102" s="3" t="str">
        <f>IF($A102="ADD",IF(NOT(ISBLANK(AA102)),_xlfn.XLOOKUP(AA102,ud_planting_medium[lookupValue],ud_planting_medium[lookupKey],"ERROR"),""), "")</f>
        <v/>
      </c>
      <c r="AK102" s="7"/>
      <c r="AL102" s="4" t="str">
        <f t="shared" ca="1" si="15"/>
        <v/>
      </c>
      <c r="AM102" s="4"/>
      <c r="AN102" s="3" t="str">
        <f t="shared" si="16"/>
        <v/>
      </c>
      <c r="AO102" s="3" t="str">
        <f>IF($A102="","",IF((AND($A102="ADD",OR(AN102="",AN102="In Use"))),"5",(_xlfn.XLOOKUP(AN102,ud_asset_status[lookupValue],ud_asset_status[lookupKey],""))))</f>
        <v/>
      </c>
      <c r="AQ102" s="3" t="str">
        <f>IF($A102="ADD",IF(NOT(ISBLANK(AP102)),_xlfn.XLOOKUP(AP102,ud_replacement_status[lookupValue],ud_replacement_status[lookupKey],"ERROR"),""), "")</f>
        <v/>
      </c>
      <c r="AR102" s="7"/>
      <c r="AT102" s="3" t="str">
        <f>IF($A102="ADD",IF(NOT(ISBLANK(AS102)),_xlfn.XLOOKUP(AS102,ar_replace_reason[lookupValue],ar_replace_reason[lookupKey],"ERROR"),""), "")</f>
        <v/>
      </c>
      <c r="AU102" s="3" t="str">
        <f t="shared" si="17"/>
        <v/>
      </c>
      <c r="AV102" s="3" t="str">
        <f>IF($A102="","",IF((AND($A102="ADD",OR(AU102="",AU102="Queenstown-Lakes District Council"))),"70",(_xlfn.XLOOKUP(AU102,ud_organisation_owner[lookupValue],ud_organisation_owner[lookupKey],""))))</f>
        <v/>
      </c>
      <c r="AW102" s="3" t="str">
        <f t="shared" si="18"/>
        <v/>
      </c>
      <c r="AX102" s="3" t="str">
        <f>IF($A102="","",IF((AND($A102="ADD",OR(AW102="",AW102="Queenstown-Lakes District Council"))),"70",(_xlfn.XLOOKUP(AW102,ud_organisation_owner[lookupValue],ud_organisation_owner[lookupKey],""))))</f>
        <v/>
      </c>
      <c r="AY102" s="3" t="str">
        <f t="shared" si="19"/>
        <v/>
      </c>
      <c r="AZ102" s="3" t="str">
        <f>IF($A102="","",IF((AND($A102="ADD",OR(AY102="",AY102="Local Authority"))),"17",(_xlfn.XLOOKUP(AY102,ud_sub_organisation[lookupValue],ud_sub_organisation[lookupKey],""))))</f>
        <v/>
      </c>
      <c r="BA102" s="3" t="str">
        <f t="shared" si="20"/>
        <v/>
      </c>
      <c r="BB102" s="3" t="str">
        <f>IF($A102="","",IF((AND($A102="ADD",OR(BA102="",BA102="Vested Assets"))),"12",(_xlfn.XLOOKUP(BA102,ud_work_category[lookupValue],ud_work_category[lookupKey],""))))</f>
        <v/>
      </c>
      <c r="BC102" s="8"/>
      <c r="BD102" s="2" t="str">
        <f t="shared" si="21"/>
        <v/>
      </c>
      <c r="BE102" s="3" t="str">
        <f t="shared" si="22"/>
        <v/>
      </c>
      <c r="BF102" s="3" t="str">
        <f>IF($A102="","",IF((AND($A102="ADD",OR(BE102="",BE102="Excellent"))),"1",(_xlfn.XLOOKUP(BE102,condition[lookupValue],condition[lookupKey],""))))</f>
        <v/>
      </c>
      <c r="BG102" s="7" t="str">
        <f t="shared" si="23"/>
        <v/>
      </c>
      <c r="BH102" s="9"/>
    </row>
    <row r="103" spans="2:60"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4"/>
      <c r="O103" s="6" t="str">
        <f t="shared" si="12"/>
        <v/>
      </c>
      <c r="P103" s="4"/>
      <c r="R103" s="3" t="str">
        <f>IF($A103="ADD",IF(NOT(ISBLANK(Q103)),_xlfn.XLOOKUP(Q103,len_adjust_rsn[lookupValue],len_adjust_rsn[lookupKey],"ERROR"),""), "")</f>
        <v/>
      </c>
      <c r="S103" s="6" t="str">
        <f t="shared" si="13"/>
        <v/>
      </c>
      <c r="T103" s="6"/>
      <c r="U103" s="6" t="str">
        <f t="shared" si="14"/>
        <v/>
      </c>
      <c r="X103" s="3" t="str">
        <f>IF($A103="ADD",IF(NOT(ISBLANK(W103)),_xlfn.XLOOKUP(W103,ud_actual_estimate[lookupValue],ud_actual_estimate[lookupKey],"ERROR"),""), "")</f>
        <v/>
      </c>
      <c r="AB103" s="3" t="str">
        <f>IF($A103="ADD",IF(NOT(ISBLANK(AA103)),_xlfn.XLOOKUP(AA103,ud_planting_medium[lookupValue],ud_planting_medium[lookupKey],"ERROR"),""), "")</f>
        <v/>
      </c>
      <c r="AK103" s="7"/>
      <c r="AL103" s="4" t="str">
        <f t="shared" ca="1" si="15"/>
        <v/>
      </c>
      <c r="AM103" s="4"/>
      <c r="AN103" s="3" t="str">
        <f t="shared" si="16"/>
        <v/>
      </c>
      <c r="AO103" s="3" t="str">
        <f>IF($A103="","",IF((AND($A103="ADD",OR(AN103="",AN103="In Use"))),"5",(_xlfn.XLOOKUP(AN103,ud_asset_status[lookupValue],ud_asset_status[lookupKey],""))))</f>
        <v/>
      </c>
      <c r="AQ103" s="3" t="str">
        <f>IF($A103="ADD",IF(NOT(ISBLANK(AP103)),_xlfn.XLOOKUP(AP103,ud_replacement_status[lookupValue],ud_replacement_status[lookupKey],"ERROR"),""), "")</f>
        <v/>
      </c>
      <c r="AR103" s="7"/>
      <c r="AT103" s="3" t="str">
        <f>IF($A103="ADD",IF(NOT(ISBLANK(AS103)),_xlfn.XLOOKUP(AS103,ar_replace_reason[lookupValue],ar_replace_reason[lookupKey],"ERROR"),""), "")</f>
        <v/>
      </c>
      <c r="AU103" s="3" t="str">
        <f t="shared" si="17"/>
        <v/>
      </c>
      <c r="AV103" s="3" t="str">
        <f>IF($A103="","",IF((AND($A103="ADD",OR(AU103="",AU103="Queenstown-Lakes District Council"))),"70",(_xlfn.XLOOKUP(AU103,ud_organisation_owner[lookupValue],ud_organisation_owner[lookupKey],""))))</f>
        <v/>
      </c>
      <c r="AW103" s="3" t="str">
        <f t="shared" si="18"/>
        <v/>
      </c>
      <c r="AX103" s="3" t="str">
        <f>IF($A103="","",IF((AND($A103="ADD",OR(AW103="",AW103="Queenstown-Lakes District Council"))),"70",(_xlfn.XLOOKUP(AW103,ud_organisation_owner[lookupValue],ud_organisation_owner[lookupKey],""))))</f>
        <v/>
      </c>
      <c r="AY103" s="3" t="str">
        <f t="shared" si="19"/>
        <v/>
      </c>
      <c r="AZ103" s="3" t="str">
        <f>IF($A103="","",IF((AND($A103="ADD",OR(AY103="",AY103="Local Authority"))),"17",(_xlfn.XLOOKUP(AY103,ud_sub_organisation[lookupValue],ud_sub_organisation[lookupKey],""))))</f>
        <v/>
      </c>
      <c r="BA103" s="3" t="str">
        <f t="shared" si="20"/>
        <v/>
      </c>
      <c r="BB103" s="3" t="str">
        <f>IF($A103="","",IF((AND($A103="ADD",OR(BA103="",BA103="Vested Assets"))),"12",(_xlfn.XLOOKUP(BA103,ud_work_category[lookupValue],ud_work_category[lookupKey],""))))</f>
        <v/>
      </c>
      <c r="BC103" s="8"/>
      <c r="BD103" s="2" t="str">
        <f t="shared" si="21"/>
        <v/>
      </c>
      <c r="BE103" s="3" t="str">
        <f t="shared" si="22"/>
        <v/>
      </c>
      <c r="BF103" s="3" t="str">
        <f>IF($A103="","",IF((AND($A103="ADD",OR(BE103="",BE103="Excellent"))),"1",(_xlfn.XLOOKUP(BE103,condition[lookupValue],condition[lookupKey],""))))</f>
        <v/>
      </c>
      <c r="BG103" s="7" t="str">
        <f t="shared" si="23"/>
        <v/>
      </c>
      <c r="BH103" s="9"/>
    </row>
    <row r="104" spans="2:60"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4"/>
      <c r="O104" s="6" t="str">
        <f t="shared" si="12"/>
        <v/>
      </c>
      <c r="P104" s="4"/>
      <c r="R104" s="3" t="str">
        <f>IF($A104="ADD",IF(NOT(ISBLANK(Q104)),_xlfn.XLOOKUP(Q104,len_adjust_rsn[lookupValue],len_adjust_rsn[lookupKey],"ERROR"),""), "")</f>
        <v/>
      </c>
      <c r="S104" s="6" t="str">
        <f t="shared" si="13"/>
        <v/>
      </c>
      <c r="T104" s="6"/>
      <c r="U104" s="6" t="str">
        <f t="shared" si="14"/>
        <v/>
      </c>
      <c r="X104" s="3" t="str">
        <f>IF($A104="ADD",IF(NOT(ISBLANK(W104)),_xlfn.XLOOKUP(W104,ud_actual_estimate[lookupValue],ud_actual_estimate[lookupKey],"ERROR"),""), "")</f>
        <v/>
      </c>
      <c r="AB104" s="3" t="str">
        <f>IF($A104="ADD",IF(NOT(ISBLANK(AA104)),_xlfn.XLOOKUP(AA104,ud_planting_medium[lookupValue],ud_planting_medium[lookupKey],"ERROR"),""), "")</f>
        <v/>
      </c>
      <c r="AK104" s="7"/>
      <c r="AL104" s="4" t="str">
        <f t="shared" ca="1" si="15"/>
        <v/>
      </c>
      <c r="AM104" s="4"/>
      <c r="AN104" s="3" t="str">
        <f t="shared" si="16"/>
        <v/>
      </c>
      <c r="AO104" s="3" t="str">
        <f>IF($A104="","",IF((AND($A104="ADD",OR(AN104="",AN104="In Use"))),"5",(_xlfn.XLOOKUP(AN104,ud_asset_status[lookupValue],ud_asset_status[lookupKey],""))))</f>
        <v/>
      </c>
      <c r="AQ104" s="3" t="str">
        <f>IF($A104="ADD",IF(NOT(ISBLANK(AP104)),_xlfn.XLOOKUP(AP104,ud_replacement_status[lookupValue],ud_replacement_status[lookupKey],"ERROR"),""), "")</f>
        <v/>
      </c>
      <c r="AR104" s="7"/>
      <c r="AT104" s="3" t="str">
        <f>IF($A104="ADD",IF(NOT(ISBLANK(AS104)),_xlfn.XLOOKUP(AS104,ar_replace_reason[lookupValue],ar_replace_reason[lookupKey],"ERROR"),""), "")</f>
        <v/>
      </c>
      <c r="AU104" s="3" t="str">
        <f t="shared" si="17"/>
        <v/>
      </c>
      <c r="AV104" s="3" t="str">
        <f>IF($A104="","",IF((AND($A104="ADD",OR(AU104="",AU104="Queenstown-Lakes District Council"))),"70",(_xlfn.XLOOKUP(AU104,ud_organisation_owner[lookupValue],ud_organisation_owner[lookupKey],""))))</f>
        <v/>
      </c>
      <c r="AW104" s="3" t="str">
        <f t="shared" si="18"/>
        <v/>
      </c>
      <c r="AX104" s="3" t="str">
        <f>IF($A104="","",IF((AND($A104="ADD",OR(AW104="",AW104="Queenstown-Lakes District Council"))),"70",(_xlfn.XLOOKUP(AW104,ud_organisation_owner[lookupValue],ud_organisation_owner[lookupKey],""))))</f>
        <v/>
      </c>
      <c r="AY104" s="3" t="str">
        <f t="shared" si="19"/>
        <v/>
      </c>
      <c r="AZ104" s="3" t="str">
        <f>IF($A104="","",IF((AND($A104="ADD",OR(AY104="",AY104="Local Authority"))),"17",(_xlfn.XLOOKUP(AY104,ud_sub_organisation[lookupValue],ud_sub_organisation[lookupKey],""))))</f>
        <v/>
      </c>
      <c r="BA104" s="3" t="str">
        <f t="shared" si="20"/>
        <v/>
      </c>
      <c r="BB104" s="3" t="str">
        <f>IF($A104="","",IF((AND($A104="ADD",OR(BA104="",BA104="Vested Assets"))),"12",(_xlfn.XLOOKUP(BA104,ud_work_category[lookupValue],ud_work_category[lookupKey],""))))</f>
        <v/>
      </c>
      <c r="BC104" s="8"/>
      <c r="BD104" s="2" t="str">
        <f t="shared" si="21"/>
        <v/>
      </c>
      <c r="BE104" s="3" t="str">
        <f t="shared" si="22"/>
        <v/>
      </c>
      <c r="BF104" s="3" t="str">
        <f>IF($A104="","",IF((AND($A104="ADD",OR(BE104="",BE104="Excellent"))),"1",(_xlfn.XLOOKUP(BE104,condition[lookupValue],condition[lookupKey],""))))</f>
        <v/>
      </c>
      <c r="BG104" s="7" t="str">
        <f t="shared" si="23"/>
        <v/>
      </c>
      <c r="BH104" s="9"/>
    </row>
    <row r="105" spans="2:60"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4"/>
      <c r="O105" s="6" t="str">
        <f t="shared" si="12"/>
        <v/>
      </c>
      <c r="P105" s="4"/>
      <c r="R105" s="3" t="str">
        <f>IF($A105="ADD",IF(NOT(ISBLANK(Q105)),_xlfn.XLOOKUP(Q105,len_adjust_rsn[lookupValue],len_adjust_rsn[lookupKey],"ERROR"),""), "")</f>
        <v/>
      </c>
      <c r="S105" s="6" t="str">
        <f t="shared" si="13"/>
        <v/>
      </c>
      <c r="T105" s="6"/>
      <c r="U105" s="6" t="str">
        <f t="shared" si="14"/>
        <v/>
      </c>
      <c r="X105" s="3" t="str">
        <f>IF($A105="ADD",IF(NOT(ISBLANK(W105)),_xlfn.XLOOKUP(W105,ud_actual_estimate[lookupValue],ud_actual_estimate[lookupKey],"ERROR"),""), "")</f>
        <v/>
      </c>
      <c r="AB105" s="3" t="str">
        <f>IF($A105="ADD",IF(NOT(ISBLANK(AA105)),_xlfn.XLOOKUP(AA105,ud_planting_medium[lookupValue],ud_planting_medium[lookupKey],"ERROR"),""), "")</f>
        <v/>
      </c>
      <c r="AK105" s="7"/>
      <c r="AL105" s="4" t="str">
        <f t="shared" ca="1" si="15"/>
        <v/>
      </c>
      <c r="AM105" s="4"/>
      <c r="AN105" s="3" t="str">
        <f t="shared" si="16"/>
        <v/>
      </c>
      <c r="AO105" s="3" t="str">
        <f>IF($A105="","",IF((AND($A105="ADD",OR(AN105="",AN105="In Use"))),"5",(_xlfn.XLOOKUP(AN105,ud_asset_status[lookupValue],ud_asset_status[lookupKey],""))))</f>
        <v/>
      </c>
      <c r="AQ105" s="3" t="str">
        <f>IF($A105="ADD",IF(NOT(ISBLANK(AP105)),_xlfn.XLOOKUP(AP105,ud_replacement_status[lookupValue],ud_replacement_status[lookupKey],"ERROR"),""), "")</f>
        <v/>
      </c>
      <c r="AR105" s="7"/>
      <c r="AT105" s="3" t="str">
        <f>IF($A105="ADD",IF(NOT(ISBLANK(AS105)),_xlfn.XLOOKUP(AS105,ar_replace_reason[lookupValue],ar_replace_reason[lookupKey],"ERROR"),""), "")</f>
        <v/>
      </c>
      <c r="AU105" s="3" t="str">
        <f t="shared" si="17"/>
        <v/>
      </c>
      <c r="AV105" s="3" t="str">
        <f>IF($A105="","",IF((AND($A105="ADD",OR(AU105="",AU105="Queenstown-Lakes District Council"))),"70",(_xlfn.XLOOKUP(AU105,ud_organisation_owner[lookupValue],ud_organisation_owner[lookupKey],""))))</f>
        <v/>
      </c>
      <c r="AW105" s="3" t="str">
        <f t="shared" si="18"/>
        <v/>
      </c>
      <c r="AX105" s="3" t="str">
        <f>IF($A105="","",IF((AND($A105="ADD",OR(AW105="",AW105="Queenstown-Lakes District Council"))),"70",(_xlfn.XLOOKUP(AW105,ud_organisation_owner[lookupValue],ud_organisation_owner[lookupKey],""))))</f>
        <v/>
      </c>
      <c r="AY105" s="3" t="str">
        <f t="shared" si="19"/>
        <v/>
      </c>
      <c r="AZ105" s="3" t="str">
        <f>IF($A105="","",IF((AND($A105="ADD",OR(AY105="",AY105="Local Authority"))),"17",(_xlfn.XLOOKUP(AY105,ud_sub_organisation[lookupValue],ud_sub_organisation[lookupKey],""))))</f>
        <v/>
      </c>
      <c r="BA105" s="3" t="str">
        <f t="shared" si="20"/>
        <v/>
      </c>
      <c r="BB105" s="3" t="str">
        <f>IF($A105="","",IF((AND($A105="ADD",OR(BA105="",BA105="Vested Assets"))),"12",(_xlfn.XLOOKUP(BA105,ud_work_category[lookupValue],ud_work_category[lookupKey],""))))</f>
        <v/>
      </c>
      <c r="BC105" s="8"/>
      <c r="BD105" s="2" t="str">
        <f t="shared" si="21"/>
        <v/>
      </c>
      <c r="BE105" s="3" t="str">
        <f t="shared" si="22"/>
        <v/>
      </c>
      <c r="BF105" s="3" t="str">
        <f>IF($A105="","",IF((AND($A105="ADD",OR(BE105="",BE105="Excellent"))),"1",(_xlfn.XLOOKUP(BE105,condition[lookupValue],condition[lookupKey],""))))</f>
        <v/>
      </c>
      <c r="BG105" s="7" t="str">
        <f t="shared" si="23"/>
        <v/>
      </c>
      <c r="BH105" s="9"/>
    </row>
    <row r="106" spans="2:60"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4"/>
      <c r="O106" s="6" t="str">
        <f t="shared" si="12"/>
        <v/>
      </c>
      <c r="P106" s="4"/>
      <c r="R106" s="3" t="str">
        <f>IF($A106="ADD",IF(NOT(ISBLANK(Q106)),_xlfn.XLOOKUP(Q106,len_adjust_rsn[lookupValue],len_adjust_rsn[lookupKey],"ERROR"),""), "")</f>
        <v/>
      </c>
      <c r="S106" s="6" t="str">
        <f t="shared" si="13"/>
        <v/>
      </c>
      <c r="T106" s="6"/>
      <c r="U106" s="6" t="str">
        <f t="shared" si="14"/>
        <v/>
      </c>
      <c r="X106" s="3" t="str">
        <f>IF($A106="ADD",IF(NOT(ISBLANK(W106)),_xlfn.XLOOKUP(W106,ud_actual_estimate[lookupValue],ud_actual_estimate[lookupKey],"ERROR"),""), "")</f>
        <v/>
      </c>
      <c r="AB106" s="3" t="str">
        <f>IF($A106="ADD",IF(NOT(ISBLANK(AA106)),_xlfn.XLOOKUP(AA106,ud_planting_medium[lookupValue],ud_planting_medium[lookupKey],"ERROR"),""), "")</f>
        <v/>
      </c>
      <c r="AK106" s="7"/>
      <c r="AL106" s="4" t="str">
        <f t="shared" ca="1" si="15"/>
        <v/>
      </c>
      <c r="AM106" s="4"/>
      <c r="AN106" s="3" t="str">
        <f t="shared" si="16"/>
        <v/>
      </c>
      <c r="AO106" s="3" t="str">
        <f>IF($A106="","",IF((AND($A106="ADD",OR(AN106="",AN106="In Use"))),"5",(_xlfn.XLOOKUP(AN106,ud_asset_status[lookupValue],ud_asset_status[lookupKey],""))))</f>
        <v/>
      </c>
      <c r="AQ106" s="3" t="str">
        <f>IF($A106="ADD",IF(NOT(ISBLANK(AP106)),_xlfn.XLOOKUP(AP106,ud_replacement_status[lookupValue],ud_replacement_status[lookupKey],"ERROR"),""), "")</f>
        <v/>
      </c>
      <c r="AR106" s="7"/>
      <c r="AT106" s="3" t="str">
        <f>IF($A106="ADD",IF(NOT(ISBLANK(AS106)),_xlfn.XLOOKUP(AS106,ar_replace_reason[lookupValue],ar_replace_reason[lookupKey],"ERROR"),""), "")</f>
        <v/>
      </c>
      <c r="AU106" s="3" t="str">
        <f t="shared" si="17"/>
        <v/>
      </c>
      <c r="AV106" s="3" t="str">
        <f>IF($A106="","",IF((AND($A106="ADD",OR(AU106="",AU106="Queenstown-Lakes District Council"))),"70",(_xlfn.XLOOKUP(AU106,ud_organisation_owner[lookupValue],ud_organisation_owner[lookupKey],""))))</f>
        <v/>
      </c>
      <c r="AW106" s="3" t="str">
        <f t="shared" si="18"/>
        <v/>
      </c>
      <c r="AX106" s="3" t="str">
        <f>IF($A106="","",IF((AND($A106="ADD",OR(AW106="",AW106="Queenstown-Lakes District Council"))),"70",(_xlfn.XLOOKUP(AW106,ud_organisation_owner[lookupValue],ud_organisation_owner[lookupKey],""))))</f>
        <v/>
      </c>
      <c r="AY106" s="3" t="str">
        <f t="shared" si="19"/>
        <v/>
      </c>
      <c r="AZ106" s="3" t="str">
        <f>IF($A106="","",IF((AND($A106="ADD",OR(AY106="",AY106="Local Authority"))),"17",(_xlfn.XLOOKUP(AY106,ud_sub_organisation[lookupValue],ud_sub_organisation[lookupKey],""))))</f>
        <v/>
      </c>
      <c r="BA106" s="3" t="str">
        <f t="shared" si="20"/>
        <v/>
      </c>
      <c r="BB106" s="3" t="str">
        <f>IF($A106="","",IF((AND($A106="ADD",OR(BA106="",BA106="Vested Assets"))),"12",(_xlfn.XLOOKUP(BA106,ud_work_category[lookupValue],ud_work_category[lookupKey],""))))</f>
        <v/>
      </c>
      <c r="BC106" s="8"/>
      <c r="BD106" s="2" t="str">
        <f t="shared" si="21"/>
        <v/>
      </c>
      <c r="BE106" s="3" t="str">
        <f t="shared" si="22"/>
        <v/>
      </c>
      <c r="BF106" s="3" t="str">
        <f>IF($A106="","",IF((AND($A106="ADD",OR(BE106="",BE106="Excellent"))),"1",(_xlfn.XLOOKUP(BE106,condition[lookupValue],condition[lookupKey],""))))</f>
        <v/>
      </c>
      <c r="BG106" s="7" t="str">
        <f t="shared" si="23"/>
        <v/>
      </c>
      <c r="BH106" s="9"/>
    </row>
    <row r="107" spans="2:60"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4"/>
      <c r="O107" s="6" t="str">
        <f t="shared" si="12"/>
        <v/>
      </c>
      <c r="P107" s="4"/>
      <c r="R107" s="3" t="str">
        <f>IF($A107="ADD",IF(NOT(ISBLANK(Q107)),_xlfn.XLOOKUP(Q107,len_adjust_rsn[lookupValue],len_adjust_rsn[lookupKey],"ERROR"),""), "")</f>
        <v/>
      </c>
      <c r="S107" s="6" t="str">
        <f t="shared" si="13"/>
        <v/>
      </c>
      <c r="T107" s="6"/>
      <c r="U107" s="6" t="str">
        <f t="shared" si="14"/>
        <v/>
      </c>
      <c r="X107" s="3" t="str">
        <f>IF($A107="ADD",IF(NOT(ISBLANK(W107)),_xlfn.XLOOKUP(W107,ud_actual_estimate[lookupValue],ud_actual_estimate[lookupKey],"ERROR"),""), "")</f>
        <v/>
      </c>
      <c r="AB107" s="3" t="str">
        <f>IF($A107="ADD",IF(NOT(ISBLANK(AA107)),_xlfn.XLOOKUP(AA107,ud_planting_medium[lookupValue],ud_planting_medium[lookupKey],"ERROR"),""), "")</f>
        <v/>
      </c>
      <c r="AK107" s="7"/>
      <c r="AL107" s="4" t="str">
        <f t="shared" ca="1" si="15"/>
        <v/>
      </c>
      <c r="AM107" s="4"/>
      <c r="AN107" s="3" t="str">
        <f t="shared" si="16"/>
        <v/>
      </c>
      <c r="AO107" s="3" t="str">
        <f>IF($A107="","",IF((AND($A107="ADD",OR(AN107="",AN107="In Use"))),"5",(_xlfn.XLOOKUP(AN107,ud_asset_status[lookupValue],ud_asset_status[lookupKey],""))))</f>
        <v/>
      </c>
      <c r="AQ107" s="3" t="str">
        <f>IF($A107="ADD",IF(NOT(ISBLANK(AP107)),_xlfn.XLOOKUP(AP107,ud_replacement_status[lookupValue],ud_replacement_status[lookupKey],"ERROR"),""), "")</f>
        <v/>
      </c>
      <c r="AR107" s="7"/>
      <c r="AT107" s="3" t="str">
        <f>IF($A107="ADD",IF(NOT(ISBLANK(AS107)),_xlfn.XLOOKUP(AS107,ar_replace_reason[lookupValue],ar_replace_reason[lookupKey],"ERROR"),""), "")</f>
        <v/>
      </c>
      <c r="AU107" s="3" t="str">
        <f t="shared" si="17"/>
        <v/>
      </c>
      <c r="AV107" s="3" t="str">
        <f>IF($A107="","",IF((AND($A107="ADD",OR(AU107="",AU107="Queenstown-Lakes District Council"))),"70",(_xlfn.XLOOKUP(AU107,ud_organisation_owner[lookupValue],ud_organisation_owner[lookupKey],""))))</f>
        <v/>
      </c>
      <c r="AW107" s="3" t="str">
        <f t="shared" si="18"/>
        <v/>
      </c>
      <c r="AX107" s="3" t="str">
        <f>IF($A107="","",IF((AND($A107="ADD",OR(AW107="",AW107="Queenstown-Lakes District Council"))),"70",(_xlfn.XLOOKUP(AW107,ud_organisation_owner[lookupValue],ud_organisation_owner[lookupKey],""))))</f>
        <v/>
      </c>
      <c r="AY107" s="3" t="str">
        <f t="shared" si="19"/>
        <v/>
      </c>
      <c r="AZ107" s="3" t="str">
        <f>IF($A107="","",IF((AND($A107="ADD",OR(AY107="",AY107="Local Authority"))),"17",(_xlfn.XLOOKUP(AY107,ud_sub_organisation[lookupValue],ud_sub_organisation[lookupKey],""))))</f>
        <v/>
      </c>
      <c r="BA107" s="3" t="str">
        <f t="shared" si="20"/>
        <v/>
      </c>
      <c r="BB107" s="3" t="str">
        <f>IF($A107="","",IF((AND($A107="ADD",OR(BA107="",BA107="Vested Assets"))),"12",(_xlfn.XLOOKUP(BA107,ud_work_category[lookupValue],ud_work_category[lookupKey],""))))</f>
        <v/>
      </c>
      <c r="BC107" s="8"/>
      <c r="BD107" s="2" t="str">
        <f t="shared" si="21"/>
        <v/>
      </c>
      <c r="BE107" s="3" t="str">
        <f t="shared" si="22"/>
        <v/>
      </c>
      <c r="BF107" s="3" t="str">
        <f>IF($A107="","",IF((AND($A107="ADD",OR(BE107="",BE107="Excellent"))),"1",(_xlfn.XLOOKUP(BE107,condition[lookupValue],condition[lookupKey],""))))</f>
        <v/>
      </c>
      <c r="BG107" s="7" t="str">
        <f t="shared" si="23"/>
        <v/>
      </c>
      <c r="BH107" s="9"/>
    </row>
    <row r="108" spans="2:60"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4"/>
      <c r="O108" s="6" t="str">
        <f t="shared" si="12"/>
        <v/>
      </c>
      <c r="P108" s="4"/>
      <c r="R108" s="3" t="str">
        <f>IF($A108="ADD",IF(NOT(ISBLANK(Q108)),_xlfn.XLOOKUP(Q108,len_adjust_rsn[lookupValue],len_adjust_rsn[lookupKey],"ERROR"),""), "")</f>
        <v/>
      </c>
      <c r="S108" s="6" t="str">
        <f t="shared" si="13"/>
        <v/>
      </c>
      <c r="T108" s="6"/>
      <c r="U108" s="6" t="str">
        <f t="shared" si="14"/>
        <v/>
      </c>
      <c r="X108" s="3" t="str">
        <f>IF($A108="ADD",IF(NOT(ISBLANK(W108)),_xlfn.XLOOKUP(W108,ud_actual_estimate[lookupValue],ud_actual_estimate[lookupKey],"ERROR"),""), "")</f>
        <v/>
      </c>
      <c r="AB108" s="3" t="str">
        <f>IF($A108="ADD",IF(NOT(ISBLANK(AA108)),_xlfn.XLOOKUP(AA108,ud_planting_medium[lookupValue],ud_planting_medium[lookupKey],"ERROR"),""), "")</f>
        <v/>
      </c>
      <c r="AK108" s="7"/>
      <c r="AL108" s="4" t="str">
        <f t="shared" ca="1" si="15"/>
        <v/>
      </c>
      <c r="AM108" s="4"/>
      <c r="AN108" s="3" t="str">
        <f t="shared" si="16"/>
        <v/>
      </c>
      <c r="AO108" s="3" t="str">
        <f>IF($A108="","",IF((AND($A108="ADD",OR(AN108="",AN108="In Use"))),"5",(_xlfn.XLOOKUP(AN108,ud_asset_status[lookupValue],ud_asset_status[lookupKey],""))))</f>
        <v/>
      </c>
      <c r="AQ108" s="3" t="str">
        <f>IF($A108="ADD",IF(NOT(ISBLANK(AP108)),_xlfn.XLOOKUP(AP108,ud_replacement_status[lookupValue],ud_replacement_status[lookupKey],"ERROR"),""), "")</f>
        <v/>
      </c>
      <c r="AR108" s="7"/>
      <c r="AT108" s="3" t="str">
        <f>IF($A108="ADD",IF(NOT(ISBLANK(AS108)),_xlfn.XLOOKUP(AS108,ar_replace_reason[lookupValue],ar_replace_reason[lookupKey],"ERROR"),""), "")</f>
        <v/>
      </c>
      <c r="AU108" s="3" t="str">
        <f t="shared" si="17"/>
        <v/>
      </c>
      <c r="AV108" s="3" t="str">
        <f>IF($A108="","",IF((AND($A108="ADD",OR(AU108="",AU108="Queenstown-Lakes District Council"))),"70",(_xlfn.XLOOKUP(AU108,ud_organisation_owner[lookupValue],ud_organisation_owner[lookupKey],""))))</f>
        <v/>
      </c>
      <c r="AW108" s="3" t="str">
        <f t="shared" si="18"/>
        <v/>
      </c>
      <c r="AX108" s="3" t="str">
        <f>IF($A108="","",IF((AND($A108="ADD",OR(AW108="",AW108="Queenstown-Lakes District Council"))),"70",(_xlfn.XLOOKUP(AW108,ud_organisation_owner[lookupValue],ud_organisation_owner[lookupKey],""))))</f>
        <v/>
      </c>
      <c r="AY108" s="3" t="str">
        <f t="shared" si="19"/>
        <v/>
      </c>
      <c r="AZ108" s="3" t="str">
        <f>IF($A108="","",IF((AND($A108="ADD",OR(AY108="",AY108="Local Authority"))),"17",(_xlfn.XLOOKUP(AY108,ud_sub_organisation[lookupValue],ud_sub_organisation[lookupKey],""))))</f>
        <v/>
      </c>
      <c r="BA108" s="3" t="str">
        <f t="shared" si="20"/>
        <v/>
      </c>
      <c r="BB108" s="3" t="str">
        <f>IF($A108="","",IF((AND($A108="ADD",OR(BA108="",BA108="Vested Assets"))),"12",(_xlfn.XLOOKUP(BA108,ud_work_category[lookupValue],ud_work_category[lookupKey],""))))</f>
        <v/>
      </c>
      <c r="BC108" s="8"/>
      <c r="BD108" s="2" t="str">
        <f t="shared" si="21"/>
        <v/>
      </c>
      <c r="BE108" s="3" t="str">
        <f t="shared" si="22"/>
        <v/>
      </c>
      <c r="BF108" s="3" t="str">
        <f>IF($A108="","",IF((AND($A108="ADD",OR(BE108="",BE108="Excellent"))),"1",(_xlfn.XLOOKUP(BE108,condition[lookupValue],condition[lookupKey],""))))</f>
        <v/>
      </c>
      <c r="BG108" s="7" t="str">
        <f t="shared" si="23"/>
        <v/>
      </c>
      <c r="BH108" s="9"/>
    </row>
    <row r="109" spans="2:60"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4"/>
      <c r="O109" s="6" t="str">
        <f t="shared" si="12"/>
        <v/>
      </c>
      <c r="P109" s="4"/>
      <c r="R109" s="3" t="str">
        <f>IF($A109="ADD",IF(NOT(ISBLANK(Q109)),_xlfn.XLOOKUP(Q109,len_adjust_rsn[lookupValue],len_adjust_rsn[lookupKey],"ERROR"),""), "")</f>
        <v/>
      </c>
      <c r="S109" s="6" t="str">
        <f t="shared" si="13"/>
        <v/>
      </c>
      <c r="T109" s="6"/>
      <c r="U109" s="6" t="str">
        <f t="shared" si="14"/>
        <v/>
      </c>
      <c r="X109" s="3" t="str">
        <f>IF($A109="ADD",IF(NOT(ISBLANK(W109)),_xlfn.XLOOKUP(W109,ud_actual_estimate[lookupValue],ud_actual_estimate[lookupKey],"ERROR"),""), "")</f>
        <v/>
      </c>
      <c r="AB109" s="3" t="str">
        <f>IF($A109="ADD",IF(NOT(ISBLANK(AA109)),_xlfn.XLOOKUP(AA109,ud_planting_medium[lookupValue],ud_planting_medium[lookupKey],"ERROR"),""), "")</f>
        <v/>
      </c>
      <c r="AK109" s="7"/>
      <c r="AL109" s="4" t="str">
        <f t="shared" ca="1" si="15"/>
        <v/>
      </c>
      <c r="AM109" s="4"/>
      <c r="AN109" s="3" t="str">
        <f t="shared" si="16"/>
        <v/>
      </c>
      <c r="AO109" s="3" t="str">
        <f>IF($A109="","",IF((AND($A109="ADD",OR(AN109="",AN109="In Use"))),"5",(_xlfn.XLOOKUP(AN109,ud_asset_status[lookupValue],ud_asset_status[lookupKey],""))))</f>
        <v/>
      </c>
      <c r="AQ109" s="3" t="str">
        <f>IF($A109="ADD",IF(NOT(ISBLANK(AP109)),_xlfn.XLOOKUP(AP109,ud_replacement_status[lookupValue],ud_replacement_status[lookupKey],"ERROR"),""), "")</f>
        <v/>
      </c>
      <c r="AR109" s="7"/>
      <c r="AT109" s="3" t="str">
        <f>IF($A109="ADD",IF(NOT(ISBLANK(AS109)),_xlfn.XLOOKUP(AS109,ar_replace_reason[lookupValue],ar_replace_reason[lookupKey],"ERROR"),""), "")</f>
        <v/>
      </c>
      <c r="AU109" s="3" t="str">
        <f t="shared" si="17"/>
        <v/>
      </c>
      <c r="AV109" s="3" t="str">
        <f>IF($A109="","",IF((AND($A109="ADD",OR(AU109="",AU109="Queenstown-Lakes District Council"))),"70",(_xlfn.XLOOKUP(AU109,ud_organisation_owner[lookupValue],ud_organisation_owner[lookupKey],""))))</f>
        <v/>
      </c>
      <c r="AW109" s="3" t="str">
        <f t="shared" si="18"/>
        <v/>
      </c>
      <c r="AX109" s="3" t="str">
        <f>IF($A109="","",IF((AND($A109="ADD",OR(AW109="",AW109="Queenstown-Lakes District Council"))),"70",(_xlfn.XLOOKUP(AW109,ud_organisation_owner[lookupValue],ud_organisation_owner[lookupKey],""))))</f>
        <v/>
      </c>
      <c r="AY109" s="3" t="str">
        <f t="shared" si="19"/>
        <v/>
      </c>
      <c r="AZ109" s="3" t="str">
        <f>IF($A109="","",IF((AND($A109="ADD",OR(AY109="",AY109="Local Authority"))),"17",(_xlfn.XLOOKUP(AY109,ud_sub_organisation[lookupValue],ud_sub_organisation[lookupKey],""))))</f>
        <v/>
      </c>
      <c r="BA109" s="3" t="str">
        <f t="shared" si="20"/>
        <v/>
      </c>
      <c r="BB109" s="3" t="str">
        <f>IF($A109="","",IF((AND($A109="ADD",OR(BA109="",BA109="Vested Assets"))),"12",(_xlfn.XLOOKUP(BA109,ud_work_category[lookupValue],ud_work_category[lookupKey],""))))</f>
        <v/>
      </c>
      <c r="BC109" s="8"/>
      <c r="BD109" s="2" t="str">
        <f t="shared" si="21"/>
        <v/>
      </c>
      <c r="BE109" s="3" t="str">
        <f t="shared" si="22"/>
        <v/>
      </c>
      <c r="BF109" s="3" t="str">
        <f>IF($A109="","",IF((AND($A109="ADD",OR(BE109="",BE109="Excellent"))),"1",(_xlfn.XLOOKUP(BE109,condition[lookupValue],condition[lookupKey],""))))</f>
        <v/>
      </c>
      <c r="BG109" s="7" t="str">
        <f t="shared" si="23"/>
        <v/>
      </c>
      <c r="BH109" s="9"/>
    </row>
    <row r="110" spans="2:60"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4"/>
      <c r="O110" s="6" t="str">
        <f t="shared" si="12"/>
        <v/>
      </c>
      <c r="P110" s="4"/>
      <c r="R110" s="3" t="str">
        <f>IF($A110="ADD",IF(NOT(ISBLANK(Q110)),_xlfn.XLOOKUP(Q110,len_adjust_rsn[lookupValue],len_adjust_rsn[lookupKey],"ERROR"),""), "")</f>
        <v/>
      </c>
      <c r="S110" s="6" t="str">
        <f t="shared" si="13"/>
        <v/>
      </c>
      <c r="T110" s="6"/>
      <c r="U110" s="6" t="str">
        <f t="shared" si="14"/>
        <v/>
      </c>
      <c r="X110" s="3" t="str">
        <f>IF($A110="ADD",IF(NOT(ISBLANK(W110)),_xlfn.XLOOKUP(W110,ud_actual_estimate[lookupValue],ud_actual_estimate[lookupKey],"ERROR"),""), "")</f>
        <v/>
      </c>
      <c r="AB110" s="3" t="str">
        <f>IF($A110="ADD",IF(NOT(ISBLANK(AA110)),_xlfn.XLOOKUP(AA110,ud_planting_medium[lookupValue],ud_planting_medium[lookupKey],"ERROR"),""), "")</f>
        <v/>
      </c>
      <c r="AK110" s="7"/>
      <c r="AL110" s="4" t="str">
        <f t="shared" ca="1" si="15"/>
        <v/>
      </c>
      <c r="AM110" s="4"/>
      <c r="AN110" s="3" t="str">
        <f t="shared" si="16"/>
        <v/>
      </c>
      <c r="AO110" s="3" t="str">
        <f>IF($A110="","",IF((AND($A110="ADD",OR(AN110="",AN110="In Use"))),"5",(_xlfn.XLOOKUP(AN110,ud_asset_status[lookupValue],ud_asset_status[lookupKey],""))))</f>
        <v/>
      </c>
      <c r="AQ110" s="3" t="str">
        <f>IF($A110="ADD",IF(NOT(ISBLANK(AP110)),_xlfn.XLOOKUP(AP110,ud_replacement_status[lookupValue],ud_replacement_status[lookupKey],"ERROR"),""), "")</f>
        <v/>
      </c>
      <c r="AR110" s="7"/>
      <c r="AT110" s="3" t="str">
        <f>IF($A110="ADD",IF(NOT(ISBLANK(AS110)),_xlfn.XLOOKUP(AS110,ar_replace_reason[lookupValue],ar_replace_reason[lookupKey],"ERROR"),""), "")</f>
        <v/>
      </c>
      <c r="AU110" s="3" t="str">
        <f t="shared" si="17"/>
        <v/>
      </c>
      <c r="AV110" s="3" t="str">
        <f>IF($A110="","",IF((AND($A110="ADD",OR(AU110="",AU110="Queenstown-Lakes District Council"))),"70",(_xlfn.XLOOKUP(AU110,ud_organisation_owner[lookupValue],ud_organisation_owner[lookupKey],""))))</f>
        <v/>
      </c>
      <c r="AW110" s="3" t="str">
        <f t="shared" si="18"/>
        <v/>
      </c>
      <c r="AX110" s="3" t="str">
        <f>IF($A110="","",IF((AND($A110="ADD",OR(AW110="",AW110="Queenstown-Lakes District Council"))),"70",(_xlfn.XLOOKUP(AW110,ud_organisation_owner[lookupValue],ud_organisation_owner[lookupKey],""))))</f>
        <v/>
      </c>
      <c r="AY110" s="3" t="str">
        <f t="shared" si="19"/>
        <v/>
      </c>
      <c r="AZ110" s="3" t="str">
        <f>IF($A110="","",IF((AND($A110="ADD",OR(AY110="",AY110="Local Authority"))),"17",(_xlfn.XLOOKUP(AY110,ud_sub_organisation[lookupValue],ud_sub_organisation[lookupKey],""))))</f>
        <v/>
      </c>
      <c r="BA110" s="3" t="str">
        <f t="shared" si="20"/>
        <v/>
      </c>
      <c r="BB110" s="3" t="str">
        <f>IF($A110="","",IF((AND($A110="ADD",OR(BA110="",BA110="Vested Assets"))),"12",(_xlfn.XLOOKUP(BA110,ud_work_category[lookupValue],ud_work_category[lookupKey],""))))</f>
        <v/>
      </c>
      <c r="BC110" s="8"/>
      <c r="BD110" s="2" t="str">
        <f t="shared" si="21"/>
        <v/>
      </c>
      <c r="BE110" s="3" t="str">
        <f t="shared" si="22"/>
        <v/>
      </c>
      <c r="BF110" s="3" t="str">
        <f>IF($A110="","",IF((AND($A110="ADD",OR(BE110="",BE110="Excellent"))),"1",(_xlfn.XLOOKUP(BE110,condition[lookupValue],condition[lookupKey],""))))</f>
        <v/>
      </c>
      <c r="BG110" s="7" t="str">
        <f t="shared" si="23"/>
        <v/>
      </c>
      <c r="BH110" s="9"/>
    </row>
    <row r="111" spans="2:60"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4"/>
      <c r="O111" s="6" t="str">
        <f t="shared" si="12"/>
        <v/>
      </c>
      <c r="P111" s="4"/>
      <c r="R111" s="3" t="str">
        <f>IF($A111="ADD",IF(NOT(ISBLANK(Q111)),_xlfn.XLOOKUP(Q111,len_adjust_rsn[lookupValue],len_adjust_rsn[lookupKey],"ERROR"),""), "")</f>
        <v/>
      </c>
      <c r="S111" s="6" t="str">
        <f t="shared" si="13"/>
        <v/>
      </c>
      <c r="T111" s="6"/>
      <c r="U111" s="6" t="str">
        <f t="shared" si="14"/>
        <v/>
      </c>
      <c r="X111" s="3" t="str">
        <f>IF($A111="ADD",IF(NOT(ISBLANK(W111)),_xlfn.XLOOKUP(W111,ud_actual_estimate[lookupValue],ud_actual_estimate[lookupKey],"ERROR"),""), "")</f>
        <v/>
      </c>
      <c r="AB111" s="3" t="str">
        <f>IF($A111="ADD",IF(NOT(ISBLANK(AA111)),_xlfn.XLOOKUP(AA111,ud_planting_medium[lookupValue],ud_planting_medium[lookupKey],"ERROR"),""), "")</f>
        <v/>
      </c>
      <c r="AK111" s="7"/>
      <c r="AL111" s="4" t="str">
        <f t="shared" ca="1" si="15"/>
        <v/>
      </c>
      <c r="AM111" s="4"/>
      <c r="AN111" s="3" t="str">
        <f t="shared" si="16"/>
        <v/>
      </c>
      <c r="AO111" s="3" t="str">
        <f>IF($A111="","",IF((AND($A111="ADD",OR(AN111="",AN111="In Use"))),"5",(_xlfn.XLOOKUP(AN111,ud_asset_status[lookupValue],ud_asset_status[lookupKey],""))))</f>
        <v/>
      </c>
      <c r="AQ111" s="3" t="str">
        <f>IF($A111="ADD",IF(NOT(ISBLANK(AP111)),_xlfn.XLOOKUP(AP111,ud_replacement_status[lookupValue],ud_replacement_status[lookupKey],"ERROR"),""), "")</f>
        <v/>
      </c>
      <c r="AR111" s="7"/>
      <c r="AT111" s="3" t="str">
        <f>IF($A111="ADD",IF(NOT(ISBLANK(AS111)),_xlfn.XLOOKUP(AS111,ar_replace_reason[lookupValue],ar_replace_reason[lookupKey],"ERROR"),""), "")</f>
        <v/>
      </c>
      <c r="AU111" s="3" t="str">
        <f t="shared" si="17"/>
        <v/>
      </c>
      <c r="AV111" s="3" t="str">
        <f>IF($A111="","",IF((AND($A111="ADD",OR(AU111="",AU111="Queenstown-Lakes District Council"))),"70",(_xlfn.XLOOKUP(AU111,ud_organisation_owner[lookupValue],ud_organisation_owner[lookupKey],""))))</f>
        <v/>
      </c>
      <c r="AW111" s="3" t="str">
        <f t="shared" si="18"/>
        <v/>
      </c>
      <c r="AX111" s="3" t="str">
        <f>IF($A111="","",IF((AND($A111="ADD",OR(AW111="",AW111="Queenstown-Lakes District Council"))),"70",(_xlfn.XLOOKUP(AW111,ud_organisation_owner[lookupValue],ud_organisation_owner[lookupKey],""))))</f>
        <v/>
      </c>
      <c r="AY111" s="3" t="str">
        <f t="shared" si="19"/>
        <v/>
      </c>
      <c r="AZ111" s="3" t="str">
        <f>IF($A111="","",IF((AND($A111="ADD",OR(AY111="",AY111="Local Authority"))),"17",(_xlfn.XLOOKUP(AY111,ud_sub_organisation[lookupValue],ud_sub_organisation[lookupKey],""))))</f>
        <v/>
      </c>
      <c r="BA111" s="3" t="str">
        <f t="shared" si="20"/>
        <v/>
      </c>
      <c r="BB111" s="3" t="str">
        <f>IF($A111="","",IF((AND($A111="ADD",OR(BA111="",BA111="Vested Assets"))),"12",(_xlfn.XLOOKUP(BA111,ud_work_category[lookupValue],ud_work_category[lookupKey],""))))</f>
        <v/>
      </c>
      <c r="BC111" s="8"/>
      <c r="BD111" s="2" t="str">
        <f t="shared" si="21"/>
        <v/>
      </c>
      <c r="BE111" s="3" t="str">
        <f t="shared" si="22"/>
        <v/>
      </c>
      <c r="BF111" s="3" t="str">
        <f>IF($A111="","",IF((AND($A111="ADD",OR(BE111="",BE111="Excellent"))),"1",(_xlfn.XLOOKUP(BE111,condition[lookupValue],condition[lookupKey],""))))</f>
        <v/>
      </c>
      <c r="BG111" s="7" t="str">
        <f t="shared" si="23"/>
        <v/>
      </c>
      <c r="BH111" s="9"/>
    </row>
    <row r="112" spans="2:60"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4"/>
      <c r="O112" s="6" t="str">
        <f t="shared" si="12"/>
        <v/>
      </c>
      <c r="P112" s="4"/>
      <c r="R112" s="3" t="str">
        <f>IF($A112="ADD",IF(NOT(ISBLANK(Q112)),_xlfn.XLOOKUP(Q112,len_adjust_rsn[lookupValue],len_adjust_rsn[lookupKey],"ERROR"),""), "")</f>
        <v/>
      </c>
      <c r="S112" s="6" t="str">
        <f t="shared" si="13"/>
        <v/>
      </c>
      <c r="T112" s="6"/>
      <c r="U112" s="6" t="str">
        <f t="shared" si="14"/>
        <v/>
      </c>
      <c r="X112" s="3" t="str">
        <f>IF($A112="ADD",IF(NOT(ISBLANK(W112)),_xlfn.XLOOKUP(W112,ud_actual_estimate[lookupValue],ud_actual_estimate[lookupKey],"ERROR"),""), "")</f>
        <v/>
      </c>
      <c r="AB112" s="3" t="str">
        <f>IF($A112="ADD",IF(NOT(ISBLANK(AA112)),_xlfn.XLOOKUP(AA112,ud_planting_medium[lookupValue],ud_planting_medium[lookupKey],"ERROR"),""), "")</f>
        <v/>
      </c>
      <c r="AK112" s="7"/>
      <c r="AL112" s="4" t="str">
        <f t="shared" ca="1" si="15"/>
        <v/>
      </c>
      <c r="AM112" s="4"/>
      <c r="AN112" s="3" t="str">
        <f t="shared" si="16"/>
        <v/>
      </c>
      <c r="AO112" s="3" t="str">
        <f>IF($A112="","",IF((AND($A112="ADD",OR(AN112="",AN112="In Use"))),"5",(_xlfn.XLOOKUP(AN112,ud_asset_status[lookupValue],ud_asset_status[lookupKey],""))))</f>
        <v/>
      </c>
      <c r="AQ112" s="3" t="str">
        <f>IF($A112="ADD",IF(NOT(ISBLANK(AP112)),_xlfn.XLOOKUP(AP112,ud_replacement_status[lookupValue],ud_replacement_status[lookupKey],"ERROR"),""), "")</f>
        <v/>
      </c>
      <c r="AR112" s="7"/>
      <c r="AT112" s="3" t="str">
        <f>IF($A112="ADD",IF(NOT(ISBLANK(AS112)),_xlfn.XLOOKUP(AS112,ar_replace_reason[lookupValue],ar_replace_reason[lookupKey],"ERROR"),""), "")</f>
        <v/>
      </c>
      <c r="AU112" s="3" t="str">
        <f t="shared" si="17"/>
        <v/>
      </c>
      <c r="AV112" s="3" t="str">
        <f>IF($A112="","",IF((AND($A112="ADD",OR(AU112="",AU112="Queenstown-Lakes District Council"))),"70",(_xlfn.XLOOKUP(AU112,ud_organisation_owner[lookupValue],ud_organisation_owner[lookupKey],""))))</f>
        <v/>
      </c>
      <c r="AW112" s="3" t="str">
        <f t="shared" si="18"/>
        <v/>
      </c>
      <c r="AX112" s="3" t="str">
        <f>IF($A112="","",IF((AND($A112="ADD",OR(AW112="",AW112="Queenstown-Lakes District Council"))),"70",(_xlfn.XLOOKUP(AW112,ud_organisation_owner[lookupValue],ud_organisation_owner[lookupKey],""))))</f>
        <v/>
      </c>
      <c r="AY112" s="3" t="str">
        <f t="shared" si="19"/>
        <v/>
      </c>
      <c r="AZ112" s="3" t="str">
        <f>IF($A112="","",IF((AND($A112="ADD",OR(AY112="",AY112="Local Authority"))),"17",(_xlfn.XLOOKUP(AY112,ud_sub_organisation[lookupValue],ud_sub_organisation[lookupKey],""))))</f>
        <v/>
      </c>
      <c r="BA112" s="3" t="str">
        <f t="shared" si="20"/>
        <v/>
      </c>
      <c r="BB112" s="3" t="str">
        <f>IF($A112="","",IF((AND($A112="ADD",OR(BA112="",BA112="Vested Assets"))),"12",(_xlfn.XLOOKUP(BA112,ud_work_category[lookupValue],ud_work_category[lookupKey],""))))</f>
        <v/>
      </c>
      <c r="BC112" s="8"/>
      <c r="BD112" s="2" t="str">
        <f t="shared" si="21"/>
        <v/>
      </c>
      <c r="BE112" s="3" t="str">
        <f t="shared" si="22"/>
        <v/>
      </c>
      <c r="BF112" s="3" t="str">
        <f>IF($A112="","",IF((AND($A112="ADD",OR(BE112="",BE112="Excellent"))),"1",(_xlfn.XLOOKUP(BE112,condition[lookupValue],condition[lookupKey],""))))</f>
        <v/>
      </c>
      <c r="BG112" s="7" t="str">
        <f t="shared" si="23"/>
        <v/>
      </c>
      <c r="BH112" s="9"/>
    </row>
    <row r="113" spans="2:60"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4"/>
      <c r="O113" s="6" t="str">
        <f t="shared" si="12"/>
        <v/>
      </c>
      <c r="P113" s="4"/>
      <c r="R113" s="3" t="str">
        <f>IF($A113="ADD",IF(NOT(ISBLANK(Q113)),_xlfn.XLOOKUP(Q113,len_adjust_rsn[lookupValue],len_adjust_rsn[lookupKey],"ERROR"),""), "")</f>
        <v/>
      </c>
      <c r="S113" s="6" t="str">
        <f t="shared" si="13"/>
        <v/>
      </c>
      <c r="T113" s="6"/>
      <c r="U113" s="6" t="str">
        <f t="shared" si="14"/>
        <v/>
      </c>
      <c r="X113" s="3" t="str">
        <f>IF($A113="ADD",IF(NOT(ISBLANK(W113)),_xlfn.XLOOKUP(W113,ud_actual_estimate[lookupValue],ud_actual_estimate[lookupKey],"ERROR"),""), "")</f>
        <v/>
      </c>
      <c r="AB113" s="3" t="str">
        <f>IF($A113="ADD",IF(NOT(ISBLANK(AA113)),_xlfn.XLOOKUP(AA113,ud_planting_medium[lookupValue],ud_planting_medium[lookupKey],"ERROR"),""), "")</f>
        <v/>
      </c>
      <c r="AK113" s="7"/>
      <c r="AL113" s="4" t="str">
        <f t="shared" ca="1" si="15"/>
        <v/>
      </c>
      <c r="AM113" s="4"/>
      <c r="AN113" s="3" t="str">
        <f t="shared" si="16"/>
        <v/>
      </c>
      <c r="AO113" s="3" t="str">
        <f>IF($A113="","",IF((AND($A113="ADD",OR(AN113="",AN113="In Use"))),"5",(_xlfn.XLOOKUP(AN113,ud_asset_status[lookupValue],ud_asset_status[lookupKey],""))))</f>
        <v/>
      </c>
      <c r="AQ113" s="3" t="str">
        <f>IF($A113="ADD",IF(NOT(ISBLANK(AP113)),_xlfn.XLOOKUP(AP113,ud_replacement_status[lookupValue],ud_replacement_status[lookupKey],"ERROR"),""), "")</f>
        <v/>
      </c>
      <c r="AR113" s="7"/>
      <c r="AT113" s="3" t="str">
        <f>IF($A113="ADD",IF(NOT(ISBLANK(AS113)),_xlfn.XLOOKUP(AS113,ar_replace_reason[lookupValue],ar_replace_reason[lookupKey],"ERROR"),""), "")</f>
        <v/>
      </c>
      <c r="AU113" s="3" t="str">
        <f t="shared" si="17"/>
        <v/>
      </c>
      <c r="AV113" s="3" t="str">
        <f>IF($A113="","",IF((AND($A113="ADD",OR(AU113="",AU113="Queenstown-Lakes District Council"))),"70",(_xlfn.XLOOKUP(AU113,ud_organisation_owner[lookupValue],ud_organisation_owner[lookupKey],""))))</f>
        <v/>
      </c>
      <c r="AW113" s="3" t="str">
        <f t="shared" si="18"/>
        <v/>
      </c>
      <c r="AX113" s="3" t="str">
        <f>IF($A113="","",IF((AND($A113="ADD",OR(AW113="",AW113="Queenstown-Lakes District Council"))),"70",(_xlfn.XLOOKUP(AW113,ud_organisation_owner[lookupValue],ud_organisation_owner[lookupKey],""))))</f>
        <v/>
      </c>
      <c r="AY113" s="3" t="str">
        <f t="shared" si="19"/>
        <v/>
      </c>
      <c r="AZ113" s="3" t="str">
        <f>IF($A113="","",IF((AND($A113="ADD",OR(AY113="",AY113="Local Authority"))),"17",(_xlfn.XLOOKUP(AY113,ud_sub_organisation[lookupValue],ud_sub_organisation[lookupKey],""))))</f>
        <v/>
      </c>
      <c r="BA113" s="3" t="str">
        <f t="shared" si="20"/>
        <v/>
      </c>
      <c r="BB113" s="3" t="str">
        <f>IF($A113="","",IF((AND($A113="ADD",OR(BA113="",BA113="Vested Assets"))),"12",(_xlfn.XLOOKUP(BA113,ud_work_category[lookupValue],ud_work_category[lookupKey],""))))</f>
        <v/>
      </c>
      <c r="BC113" s="8"/>
      <c r="BD113" s="2" t="str">
        <f t="shared" si="21"/>
        <v/>
      </c>
      <c r="BE113" s="3" t="str">
        <f t="shared" si="22"/>
        <v/>
      </c>
      <c r="BF113" s="3" t="str">
        <f>IF($A113="","",IF((AND($A113="ADD",OR(BE113="",BE113="Excellent"))),"1",(_xlfn.XLOOKUP(BE113,condition[lookupValue],condition[lookupKey],""))))</f>
        <v/>
      </c>
      <c r="BG113" s="7" t="str">
        <f t="shared" si="23"/>
        <v/>
      </c>
      <c r="BH113" s="9"/>
    </row>
    <row r="114" spans="2:60"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4"/>
      <c r="O114" s="6" t="str">
        <f t="shared" si="12"/>
        <v/>
      </c>
      <c r="P114" s="4"/>
      <c r="R114" s="3" t="str">
        <f>IF($A114="ADD",IF(NOT(ISBLANK(Q114)),_xlfn.XLOOKUP(Q114,len_adjust_rsn[lookupValue],len_adjust_rsn[lookupKey],"ERROR"),""), "")</f>
        <v/>
      </c>
      <c r="S114" s="6" t="str">
        <f t="shared" si="13"/>
        <v/>
      </c>
      <c r="T114" s="6"/>
      <c r="U114" s="6" t="str">
        <f t="shared" si="14"/>
        <v/>
      </c>
      <c r="X114" s="3" t="str">
        <f>IF($A114="ADD",IF(NOT(ISBLANK(W114)),_xlfn.XLOOKUP(W114,ud_actual_estimate[lookupValue],ud_actual_estimate[lookupKey],"ERROR"),""), "")</f>
        <v/>
      </c>
      <c r="AB114" s="3" t="str">
        <f>IF($A114="ADD",IF(NOT(ISBLANK(AA114)),_xlfn.XLOOKUP(AA114,ud_planting_medium[lookupValue],ud_planting_medium[lookupKey],"ERROR"),""), "")</f>
        <v/>
      </c>
      <c r="AK114" s="7"/>
      <c r="AL114" s="4" t="str">
        <f t="shared" ca="1" si="15"/>
        <v/>
      </c>
      <c r="AM114" s="4"/>
      <c r="AN114" s="3" t="str">
        <f t="shared" si="16"/>
        <v/>
      </c>
      <c r="AO114" s="3" t="str">
        <f>IF($A114="","",IF((AND($A114="ADD",OR(AN114="",AN114="In Use"))),"5",(_xlfn.XLOOKUP(AN114,ud_asset_status[lookupValue],ud_asset_status[lookupKey],""))))</f>
        <v/>
      </c>
      <c r="AQ114" s="3" t="str">
        <f>IF($A114="ADD",IF(NOT(ISBLANK(AP114)),_xlfn.XLOOKUP(AP114,ud_replacement_status[lookupValue],ud_replacement_status[lookupKey],"ERROR"),""), "")</f>
        <v/>
      </c>
      <c r="AR114" s="7"/>
      <c r="AT114" s="3" t="str">
        <f>IF($A114="ADD",IF(NOT(ISBLANK(AS114)),_xlfn.XLOOKUP(AS114,ar_replace_reason[lookupValue],ar_replace_reason[lookupKey],"ERROR"),""), "")</f>
        <v/>
      </c>
      <c r="AU114" s="3" t="str">
        <f t="shared" si="17"/>
        <v/>
      </c>
      <c r="AV114" s="3" t="str">
        <f>IF($A114="","",IF((AND($A114="ADD",OR(AU114="",AU114="Queenstown-Lakes District Council"))),"70",(_xlfn.XLOOKUP(AU114,ud_organisation_owner[lookupValue],ud_organisation_owner[lookupKey],""))))</f>
        <v/>
      </c>
      <c r="AW114" s="3" t="str">
        <f t="shared" si="18"/>
        <v/>
      </c>
      <c r="AX114" s="3" t="str">
        <f>IF($A114="","",IF((AND($A114="ADD",OR(AW114="",AW114="Queenstown-Lakes District Council"))),"70",(_xlfn.XLOOKUP(AW114,ud_organisation_owner[lookupValue],ud_organisation_owner[lookupKey],""))))</f>
        <v/>
      </c>
      <c r="AY114" s="3" t="str">
        <f t="shared" si="19"/>
        <v/>
      </c>
      <c r="AZ114" s="3" t="str">
        <f>IF($A114="","",IF((AND($A114="ADD",OR(AY114="",AY114="Local Authority"))),"17",(_xlfn.XLOOKUP(AY114,ud_sub_organisation[lookupValue],ud_sub_organisation[lookupKey],""))))</f>
        <v/>
      </c>
      <c r="BA114" s="3" t="str">
        <f t="shared" si="20"/>
        <v/>
      </c>
      <c r="BB114" s="3" t="str">
        <f>IF($A114="","",IF((AND($A114="ADD",OR(BA114="",BA114="Vested Assets"))),"12",(_xlfn.XLOOKUP(BA114,ud_work_category[lookupValue],ud_work_category[lookupKey],""))))</f>
        <v/>
      </c>
      <c r="BC114" s="8"/>
      <c r="BD114" s="2" t="str">
        <f t="shared" si="21"/>
        <v/>
      </c>
      <c r="BE114" s="3" t="str">
        <f t="shared" si="22"/>
        <v/>
      </c>
      <c r="BF114" s="3" t="str">
        <f>IF($A114="","",IF((AND($A114="ADD",OR(BE114="",BE114="Excellent"))),"1",(_xlfn.XLOOKUP(BE114,condition[lookupValue],condition[lookupKey],""))))</f>
        <v/>
      </c>
      <c r="BG114" s="7" t="str">
        <f t="shared" si="23"/>
        <v/>
      </c>
      <c r="BH114" s="9"/>
    </row>
    <row r="115" spans="2:60"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4"/>
      <c r="O115" s="6" t="str">
        <f t="shared" si="12"/>
        <v/>
      </c>
      <c r="P115" s="4"/>
      <c r="R115" s="3" t="str">
        <f>IF($A115="ADD",IF(NOT(ISBLANK(Q115)),_xlfn.XLOOKUP(Q115,len_adjust_rsn[lookupValue],len_adjust_rsn[lookupKey],"ERROR"),""), "")</f>
        <v/>
      </c>
      <c r="S115" s="6" t="str">
        <f t="shared" si="13"/>
        <v/>
      </c>
      <c r="T115" s="6"/>
      <c r="U115" s="6" t="str">
        <f t="shared" si="14"/>
        <v/>
      </c>
      <c r="X115" s="3" t="str">
        <f>IF($A115="ADD",IF(NOT(ISBLANK(W115)),_xlfn.XLOOKUP(W115,ud_actual_estimate[lookupValue],ud_actual_estimate[lookupKey],"ERROR"),""), "")</f>
        <v/>
      </c>
      <c r="AB115" s="3" t="str">
        <f>IF($A115="ADD",IF(NOT(ISBLANK(AA115)),_xlfn.XLOOKUP(AA115,ud_planting_medium[lookupValue],ud_planting_medium[lookupKey],"ERROR"),""), "")</f>
        <v/>
      </c>
      <c r="AK115" s="7"/>
      <c r="AL115" s="4" t="str">
        <f t="shared" ca="1" si="15"/>
        <v/>
      </c>
      <c r="AM115" s="4"/>
      <c r="AN115" s="3" t="str">
        <f t="shared" si="16"/>
        <v/>
      </c>
      <c r="AO115" s="3" t="str">
        <f>IF($A115="","",IF((AND($A115="ADD",OR(AN115="",AN115="In Use"))),"5",(_xlfn.XLOOKUP(AN115,ud_asset_status[lookupValue],ud_asset_status[lookupKey],""))))</f>
        <v/>
      </c>
      <c r="AQ115" s="3" t="str">
        <f>IF($A115="ADD",IF(NOT(ISBLANK(AP115)),_xlfn.XLOOKUP(AP115,ud_replacement_status[lookupValue],ud_replacement_status[lookupKey],"ERROR"),""), "")</f>
        <v/>
      </c>
      <c r="AR115" s="7"/>
      <c r="AT115" s="3" t="str">
        <f>IF($A115="ADD",IF(NOT(ISBLANK(AS115)),_xlfn.XLOOKUP(AS115,ar_replace_reason[lookupValue],ar_replace_reason[lookupKey],"ERROR"),""), "")</f>
        <v/>
      </c>
      <c r="AU115" s="3" t="str">
        <f t="shared" si="17"/>
        <v/>
      </c>
      <c r="AV115" s="3" t="str">
        <f>IF($A115="","",IF((AND($A115="ADD",OR(AU115="",AU115="Queenstown-Lakes District Council"))),"70",(_xlfn.XLOOKUP(AU115,ud_organisation_owner[lookupValue],ud_organisation_owner[lookupKey],""))))</f>
        <v/>
      </c>
      <c r="AW115" s="3" t="str">
        <f t="shared" si="18"/>
        <v/>
      </c>
      <c r="AX115" s="3" t="str">
        <f>IF($A115="","",IF((AND($A115="ADD",OR(AW115="",AW115="Queenstown-Lakes District Council"))),"70",(_xlfn.XLOOKUP(AW115,ud_organisation_owner[lookupValue],ud_organisation_owner[lookupKey],""))))</f>
        <v/>
      </c>
      <c r="AY115" s="3" t="str">
        <f t="shared" si="19"/>
        <v/>
      </c>
      <c r="AZ115" s="3" t="str">
        <f>IF($A115="","",IF((AND($A115="ADD",OR(AY115="",AY115="Local Authority"))),"17",(_xlfn.XLOOKUP(AY115,ud_sub_organisation[lookupValue],ud_sub_organisation[lookupKey],""))))</f>
        <v/>
      </c>
      <c r="BA115" s="3" t="str">
        <f t="shared" si="20"/>
        <v/>
      </c>
      <c r="BB115" s="3" t="str">
        <f>IF($A115="","",IF((AND($A115="ADD",OR(BA115="",BA115="Vested Assets"))),"12",(_xlfn.XLOOKUP(BA115,ud_work_category[lookupValue],ud_work_category[lookupKey],""))))</f>
        <v/>
      </c>
      <c r="BC115" s="8"/>
      <c r="BD115" s="2" t="str">
        <f t="shared" si="21"/>
        <v/>
      </c>
      <c r="BE115" s="3" t="str">
        <f t="shared" si="22"/>
        <v/>
      </c>
      <c r="BF115" s="3" t="str">
        <f>IF($A115="","",IF((AND($A115="ADD",OR(BE115="",BE115="Excellent"))),"1",(_xlfn.XLOOKUP(BE115,condition[lookupValue],condition[lookupKey],""))))</f>
        <v/>
      </c>
      <c r="BG115" s="7" t="str">
        <f t="shared" si="23"/>
        <v/>
      </c>
      <c r="BH115" s="9"/>
    </row>
    <row r="116" spans="2:60"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4"/>
      <c r="O116" s="6" t="str">
        <f t="shared" si="12"/>
        <v/>
      </c>
      <c r="P116" s="4"/>
      <c r="R116" s="3" t="str">
        <f>IF($A116="ADD",IF(NOT(ISBLANK(Q116)),_xlfn.XLOOKUP(Q116,len_adjust_rsn[lookupValue],len_adjust_rsn[lookupKey],"ERROR"),""), "")</f>
        <v/>
      </c>
      <c r="S116" s="6" t="str">
        <f t="shared" si="13"/>
        <v/>
      </c>
      <c r="T116" s="6"/>
      <c r="U116" s="6" t="str">
        <f t="shared" si="14"/>
        <v/>
      </c>
      <c r="X116" s="3" t="str">
        <f>IF($A116="ADD",IF(NOT(ISBLANK(W116)),_xlfn.XLOOKUP(W116,ud_actual_estimate[lookupValue],ud_actual_estimate[lookupKey],"ERROR"),""), "")</f>
        <v/>
      </c>
      <c r="AB116" s="3" t="str">
        <f>IF($A116="ADD",IF(NOT(ISBLANK(AA116)),_xlfn.XLOOKUP(AA116,ud_planting_medium[lookupValue],ud_planting_medium[lookupKey],"ERROR"),""), "")</f>
        <v/>
      </c>
      <c r="AK116" s="7"/>
      <c r="AL116" s="4" t="str">
        <f t="shared" ca="1" si="15"/>
        <v/>
      </c>
      <c r="AM116" s="4"/>
      <c r="AN116" s="3" t="str">
        <f t="shared" si="16"/>
        <v/>
      </c>
      <c r="AO116" s="3" t="str">
        <f>IF($A116="","",IF((AND($A116="ADD",OR(AN116="",AN116="In Use"))),"5",(_xlfn.XLOOKUP(AN116,ud_asset_status[lookupValue],ud_asset_status[lookupKey],""))))</f>
        <v/>
      </c>
      <c r="AQ116" s="3" t="str">
        <f>IF($A116="ADD",IF(NOT(ISBLANK(AP116)),_xlfn.XLOOKUP(AP116,ud_replacement_status[lookupValue],ud_replacement_status[lookupKey],"ERROR"),""), "")</f>
        <v/>
      </c>
      <c r="AR116" s="7"/>
      <c r="AT116" s="3" t="str">
        <f>IF($A116="ADD",IF(NOT(ISBLANK(AS116)),_xlfn.XLOOKUP(AS116,ar_replace_reason[lookupValue],ar_replace_reason[lookupKey],"ERROR"),""), "")</f>
        <v/>
      </c>
      <c r="AU116" s="3" t="str">
        <f t="shared" si="17"/>
        <v/>
      </c>
      <c r="AV116" s="3" t="str">
        <f>IF($A116="","",IF((AND($A116="ADD",OR(AU116="",AU116="Queenstown-Lakes District Council"))),"70",(_xlfn.XLOOKUP(AU116,ud_organisation_owner[lookupValue],ud_organisation_owner[lookupKey],""))))</f>
        <v/>
      </c>
      <c r="AW116" s="3" t="str">
        <f t="shared" si="18"/>
        <v/>
      </c>
      <c r="AX116" s="3" t="str">
        <f>IF($A116="","",IF((AND($A116="ADD",OR(AW116="",AW116="Queenstown-Lakes District Council"))),"70",(_xlfn.XLOOKUP(AW116,ud_organisation_owner[lookupValue],ud_organisation_owner[lookupKey],""))))</f>
        <v/>
      </c>
      <c r="AY116" s="3" t="str">
        <f t="shared" si="19"/>
        <v/>
      </c>
      <c r="AZ116" s="3" t="str">
        <f>IF($A116="","",IF((AND($A116="ADD",OR(AY116="",AY116="Local Authority"))),"17",(_xlfn.XLOOKUP(AY116,ud_sub_organisation[lookupValue],ud_sub_organisation[lookupKey],""))))</f>
        <v/>
      </c>
      <c r="BA116" s="3" t="str">
        <f t="shared" si="20"/>
        <v/>
      </c>
      <c r="BB116" s="3" t="str">
        <f>IF($A116="","",IF((AND($A116="ADD",OR(BA116="",BA116="Vested Assets"))),"12",(_xlfn.XLOOKUP(BA116,ud_work_category[lookupValue],ud_work_category[lookupKey],""))))</f>
        <v/>
      </c>
      <c r="BC116" s="8"/>
      <c r="BD116" s="2" t="str">
        <f t="shared" si="21"/>
        <v/>
      </c>
      <c r="BE116" s="3" t="str">
        <f t="shared" si="22"/>
        <v/>
      </c>
      <c r="BF116" s="3" t="str">
        <f>IF($A116="","",IF((AND($A116="ADD",OR(BE116="",BE116="Excellent"))),"1",(_xlfn.XLOOKUP(BE116,condition[lookupValue],condition[lookupKey],""))))</f>
        <v/>
      </c>
      <c r="BG116" s="7" t="str">
        <f t="shared" si="23"/>
        <v/>
      </c>
      <c r="BH116" s="9"/>
    </row>
    <row r="117" spans="2:60"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4"/>
      <c r="O117" s="6" t="str">
        <f t="shared" si="12"/>
        <v/>
      </c>
      <c r="P117" s="4"/>
      <c r="R117" s="3" t="str">
        <f>IF($A117="ADD",IF(NOT(ISBLANK(Q117)),_xlfn.XLOOKUP(Q117,len_adjust_rsn[lookupValue],len_adjust_rsn[lookupKey],"ERROR"),""), "")</f>
        <v/>
      </c>
      <c r="S117" s="6" t="str">
        <f t="shared" si="13"/>
        <v/>
      </c>
      <c r="T117" s="6"/>
      <c r="U117" s="6" t="str">
        <f t="shared" si="14"/>
        <v/>
      </c>
      <c r="X117" s="3" t="str">
        <f>IF($A117="ADD",IF(NOT(ISBLANK(W117)),_xlfn.XLOOKUP(W117,ud_actual_estimate[lookupValue],ud_actual_estimate[lookupKey],"ERROR"),""), "")</f>
        <v/>
      </c>
      <c r="AB117" s="3" t="str">
        <f>IF($A117="ADD",IF(NOT(ISBLANK(AA117)),_xlfn.XLOOKUP(AA117,ud_planting_medium[lookupValue],ud_planting_medium[lookupKey],"ERROR"),""), "")</f>
        <v/>
      </c>
      <c r="AK117" s="7"/>
      <c r="AL117" s="4" t="str">
        <f t="shared" ca="1" si="15"/>
        <v/>
      </c>
      <c r="AM117" s="4"/>
      <c r="AN117" s="3" t="str">
        <f t="shared" si="16"/>
        <v/>
      </c>
      <c r="AO117" s="3" t="str">
        <f>IF($A117="","",IF((AND($A117="ADD",OR(AN117="",AN117="In Use"))),"5",(_xlfn.XLOOKUP(AN117,ud_asset_status[lookupValue],ud_asset_status[lookupKey],""))))</f>
        <v/>
      </c>
      <c r="AQ117" s="3" t="str">
        <f>IF($A117="ADD",IF(NOT(ISBLANK(AP117)),_xlfn.XLOOKUP(AP117,ud_replacement_status[lookupValue],ud_replacement_status[lookupKey],"ERROR"),""), "")</f>
        <v/>
      </c>
      <c r="AR117" s="7"/>
      <c r="AT117" s="3" t="str">
        <f>IF($A117="ADD",IF(NOT(ISBLANK(AS117)),_xlfn.XLOOKUP(AS117,ar_replace_reason[lookupValue],ar_replace_reason[lookupKey],"ERROR"),""), "")</f>
        <v/>
      </c>
      <c r="AU117" s="3" t="str">
        <f t="shared" si="17"/>
        <v/>
      </c>
      <c r="AV117" s="3" t="str">
        <f>IF($A117="","",IF((AND($A117="ADD",OR(AU117="",AU117="Queenstown-Lakes District Council"))),"70",(_xlfn.XLOOKUP(AU117,ud_organisation_owner[lookupValue],ud_organisation_owner[lookupKey],""))))</f>
        <v/>
      </c>
      <c r="AW117" s="3" t="str">
        <f t="shared" si="18"/>
        <v/>
      </c>
      <c r="AX117" s="3" t="str">
        <f>IF($A117="","",IF((AND($A117="ADD",OR(AW117="",AW117="Queenstown-Lakes District Council"))),"70",(_xlfn.XLOOKUP(AW117,ud_organisation_owner[lookupValue],ud_organisation_owner[lookupKey],""))))</f>
        <v/>
      </c>
      <c r="AY117" s="3" t="str">
        <f t="shared" si="19"/>
        <v/>
      </c>
      <c r="AZ117" s="3" t="str">
        <f>IF($A117="","",IF((AND($A117="ADD",OR(AY117="",AY117="Local Authority"))),"17",(_xlfn.XLOOKUP(AY117,ud_sub_organisation[lookupValue],ud_sub_organisation[lookupKey],""))))</f>
        <v/>
      </c>
      <c r="BA117" s="3" t="str">
        <f t="shared" si="20"/>
        <v/>
      </c>
      <c r="BB117" s="3" t="str">
        <f>IF($A117="","",IF((AND($A117="ADD",OR(BA117="",BA117="Vested Assets"))),"12",(_xlfn.XLOOKUP(BA117,ud_work_category[lookupValue],ud_work_category[lookupKey],""))))</f>
        <v/>
      </c>
      <c r="BC117" s="8"/>
      <c r="BD117" s="2" t="str">
        <f t="shared" si="21"/>
        <v/>
      </c>
      <c r="BE117" s="3" t="str">
        <f t="shared" si="22"/>
        <v/>
      </c>
      <c r="BF117" s="3" t="str">
        <f>IF($A117="","",IF((AND($A117="ADD",OR(BE117="",BE117="Excellent"))),"1",(_xlfn.XLOOKUP(BE117,condition[lookupValue],condition[lookupKey],""))))</f>
        <v/>
      </c>
      <c r="BG117" s="7" t="str">
        <f t="shared" si="23"/>
        <v/>
      </c>
      <c r="BH117" s="9"/>
    </row>
    <row r="118" spans="2:60"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4"/>
      <c r="O118" s="6" t="str">
        <f t="shared" si="12"/>
        <v/>
      </c>
      <c r="P118" s="4"/>
      <c r="R118" s="3" t="str">
        <f>IF($A118="ADD",IF(NOT(ISBLANK(Q118)),_xlfn.XLOOKUP(Q118,len_adjust_rsn[lookupValue],len_adjust_rsn[lookupKey],"ERROR"),""), "")</f>
        <v/>
      </c>
      <c r="S118" s="6" t="str">
        <f t="shared" si="13"/>
        <v/>
      </c>
      <c r="T118" s="6"/>
      <c r="U118" s="6" t="str">
        <f t="shared" si="14"/>
        <v/>
      </c>
      <c r="X118" s="3" t="str">
        <f>IF($A118="ADD",IF(NOT(ISBLANK(W118)),_xlfn.XLOOKUP(W118,ud_actual_estimate[lookupValue],ud_actual_estimate[lookupKey],"ERROR"),""), "")</f>
        <v/>
      </c>
      <c r="AB118" s="3" t="str">
        <f>IF($A118="ADD",IF(NOT(ISBLANK(AA118)),_xlfn.XLOOKUP(AA118,ud_planting_medium[lookupValue],ud_planting_medium[lookupKey],"ERROR"),""), "")</f>
        <v/>
      </c>
      <c r="AK118" s="7"/>
      <c r="AL118" s="4" t="str">
        <f t="shared" ca="1" si="15"/>
        <v/>
      </c>
      <c r="AM118" s="4"/>
      <c r="AN118" s="3" t="str">
        <f t="shared" si="16"/>
        <v/>
      </c>
      <c r="AO118" s="3" t="str">
        <f>IF($A118="","",IF((AND($A118="ADD",OR(AN118="",AN118="In Use"))),"5",(_xlfn.XLOOKUP(AN118,ud_asset_status[lookupValue],ud_asset_status[lookupKey],""))))</f>
        <v/>
      </c>
      <c r="AQ118" s="3" t="str">
        <f>IF($A118="ADD",IF(NOT(ISBLANK(AP118)),_xlfn.XLOOKUP(AP118,ud_replacement_status[lookupValue],ud_replacement_status[lookupKey],"ERROR"),""), "")</f>
        <v/>
      </c>
      <c r="AR118" s="7"/>
      <c r="AT118" s="3" t="str">
        <f>IF($A118="ADD",IF(NOT(ISBLANK(AS118)),_xlfn.XLOOKUP(AS118,ar_replace_reason[lookupValue],ar_replace_reason[lookupKey],"ERROR"),""), "")</f>
        <v/>
      </c>
      <c r="AU118" s="3" t="str">
        <f t="shared" si="17"/>
        <v/>
      </c>
      <c r="AV118" s="3" t="str">
        <f>IF($A118="","",IF((AND($A118="ADD",OR(AU118="",AU118="Queenstown-Lakes District Council"))),"70",(_xlfn.XLOOKUP(AU118,ud_organisation_owner[lookupValue],ud_organisation_owner[lookupKey],""))))</f>
        <v/>
      </c>
      <c r="AW118" s="3" t="str">
        <f t="shared" si="18"/>
        <v/>
      </c>
      <c r="AX118" s="3" t="str">
        <f>IF($A118="","",IF((AND($A118="ADD",OR(AW118="",AW118="Queenstown-Lakes District Council"))),"70",(_xlfn.XLOOKUP(AW118,ud_organisation_owner[lookupValue],ud_organisation_owner[lookupKey],""))))</f>
        <v/>
      </c>
      <c r="AY118" s="3" t="str">
        <f t="shared" si="19"/>
        <v/>
      </c>
      <c r="AZ118" s="3" t="str">
        <f>IF($A118="","",IF((AND($A118="ADD",OR(AY118="",AY118="Local Authority"))),"17",(_xlfn.XLOOKUP(AY118,ud_sub_organisation[lookupValue],ud_sub_organisation[lookupKey],""))))</f>
        <v/>
      </c>
      <c r="BA118" s="3" t="str">
        <f t="shared" si="20"/>
        <v/>
      </c>
      <c r="BB118" s="3" t="str">
        <f>IF($A118="","",IF((AND($A118="ADD",OR(BA118="",BA118="Vested Assets"))),"12",(_xlfn.XLOOKUP(BA118,ud_work_category[lookupValue],ud_work_category[lookupKey],""))))</f>
        <v/>
      </c>
      <c r="BC118" s="8"/>
      <c r="BD118" s="2" t="str">
        <f t="shared" si="21"/>
        <v/>
      </c>
      <c r="BE118" s="3" t="str">
        <f t="shared" si="22"/>
        <v/>
      </c>
      <c r="BF118" s="3" t="str">
        <f>IF($A118="","",IF((AND($A118="ADD",OR(BE118="",BE118="Excellent"))),"1",(_xlfn.XLOOKUP(BE118,condition[lookupValue],condition[lookupKey],""))))</f>
        <v/>
      </c>
      <c r="BG118" s="7" t="str">
        <f t="shared" si="23"/>
        <v/>
      </c>
      <c r="BH118" s="9"/>
    </row>
    <row r="119" spans="2:60"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4"/>
      <c r="O119" s="6" t="str">
        <f t="shared" si="12"/>
        <v/>
      </c>
      <c r="P119" s="4"/>
      <c r="R119" s="3" t="str">
        <f>IF($A119="ADD",IF(NOT(ISBLANK(Q119)),_xlfn.XLOOKUP(Q119,len_adjust_rsn[lookupValue],len_adjust_rsn[lookupKey],"ERROR"),""), "")</f>
        <v/>
      </c>
      <c r="S119" s="6" t="str">
        <f t="shared" si="13"/>
        <v/>
      </c>
      <c r="T119" s="6"/>
      <c r="U119" s="6" t="str">
        <f t="shared" si="14"/>
        <v/>
      </c>
      <c r="X119" s="3" t="str">
        <f>IF($A119="ADD",IF(NOT(ISBLANK(W119)),_xlfn.XLOOKUP(W119,ud_actual_estimate[lookupValue],ud_actual_estimate[lookupKey],"ERROR"),""), "")</f>
        <v/>
      </c>
      <c r="AB119" s="3" t="str">
        <f>IF($A119="ADD",IF(NOT(ISBLANK(AA119)),_xlfn.XLOOKUP(AA119,ud_planting_medium[lookupValue],ud_planting_medium[lookupKey],"ERROR"),""), "")</f>
        <v/>
      </c>
      <c r="AK119" s="7"/>
      <c r="AL119" s="4" t="str">
        <f t="shared" ca="1" si="15"/>
        <v/>
      </c>
      <c r="AM119" s="4"/>
      <c r="AN119" s="3" t="str">
        <f t="shared" si="16"/>
        <v/>
      </c>
      <c r="AO119" s="3" t="str">
        <f>IF($A119="","",IF((AND($A119="ADD",OR(AN119="",AN119="In Use"))),"5",(_xlfn.XLOOKUP(AN119,ud_asset_status[lookupValue],ud_asset_status[lookupKey],""))))</f>
        <v/>
      </c>
      <c r="AQ119" s="3" t="str">
        <f>IF($A119="ADD",IF(NOT(ISBLANK(AP119)),_xlfn.XLOOKUP(AP119,ud_replacement_status[lookupValue],ud_replacement_status[lookupKey],"ERROR"),""), "")</f>
        <v/>
      </c>
      <c r="AR119" s="7"/>
      <c r="AT119" s="3" t="str">
        <f>IF($A119="ADD",IF(NOT(ISBLANK(AS119)),_xlfn.XLOOKUP(AS119,ar_replace_reason[lookupValue],ar_replace_reason[lookupKey],"ERROR"),""), "")</f>
        <v/>
      </c>
      <c r="AU119" s="3" t="str">
        <f t="shared" si="17"/>
        <v/>
      </c>
      <c r="AV119" s="3" t="str">
        <f>IF($A119="","",IF((AND($A119="ADD",OR(AU119="",AU119="Queenstown-Lakes District Council"))),"70",(_xlfn.XLOOKUP(AU119,ud_organisation_owner[lookupValue],ud_organisation_owner[lookupKey],""))))</f>
        <v/>
      </c>
      <c r="AW119" s="3" t="str">
        <f t="shared" si="18"/>
        <v/>
      </c>
      <c r="AX119" s="3" t="str">
        <f>IF($A119="","",IF((AND($A119="ADD",OR(AW119="",AW119="Queenstown-Lakes District Council"))),"70",(_xlfn.XLOOKUP(AW119,ud_organisation_owner[lookupValue],ud_organisation_owner[lookupKey],""))))</f>
        <v/>
      </c>
      <c r="AY119" s="3" t="str">
        <f t="shared" si="19"/>
        <v/>
      </c>
      <c r="AZ119" s="3" t="str">
        <f>IF($A119="","",IF((AND($A119="ADD",OR(AY119="",AY119="Local Authority"))),"17",(_xlfn.XLOOKUP(AY119,ud_sub_organisation[lookupValue],ud_sub_organisation[lookupKey],""))))</f>
        <v/>
      </c>
      <c r="BA119" s="3" t="str">
        <f t="shared" si="20"/>
        <v/>
      </c>
      <c r="BB119" s="3" t="str">
        <f>IF($A119="","",IF((AND($A119="ADD",OR(BA119="",BA119="Vested Assets"))),"12",(_xlfn.XLOOKUP(BA119,ud_work_category[lookupValue],ud_work_category[lookupKey],""))))</f>
        <v/>
      </c>
      <c r="BC119" s="8"/>
      <c r="BD119" s="2" t="str">
        <f t="shared" si="21"/>
        <v/>
      </c>
      <c r="BE119" s="3" t="str">
        <f t="shared" si="22"/>
        <v/>
      </c>
      <c r="BF119" s="3" t="str">
        <f>IF($A119="","",IF((AND($A119="ADD",OR(BE119="",BE119="Excellent"))),"1",(_xlfn.XLOOKUP(BE119,condition[lookupValue],condition[lookupKey],""))))</f>
        <v/>
      </c>
      <c r="BG119" s="7" t="str">
        <f t="shared" si="23"/>
        <v/>
      </c>
      <c r="BH119" s="9"/>
    </row>
    <row r="120" spans="2:60"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4"/>
      <c r="O120" s="6" t="str">
        <f t="shared" si="12"/>
        <v/>
      </c>
      <c r="P120" s="4"/>
      <c r="R120" s="3" t="str">
        <f>IF($A120="ADD",IF(NOT(ISBLANK(Q120)),_xlfn.XLOOKUP(Q120,len_adjust_rsn[lookupValue],len_adjust_rsn[lookupKey],"ERROR"),""), "")</f>
        <v/>
      </c>
      <c r="S120" s="6" t="str">
        <f t="shared" si="13"/>
        <v/>
      </c>
      <c r="T120" s="6"/>
      <c r="U120" s="6" t="str">
        <f t="shared" si="14"/>
        <v/>
      </c>
      <c r="X120" s="3" t="str">
        <f>IF($A120="ADD",IF(NOT(ISBLANK(W120)),_xlfn.XLOOKUP(W120,ud_actual_estimate[lookupValue],ud_actual_estimate[lookupKey],"ERROR"),""), "")</f>
        <v/>
      </c>
      <c r="AB120" s="3" t="str">
        <f>IF($A120="ADD",IF(NOT(ISBLANK(AA120)),_xlfn.XLOOKUP(AA120,ud_planting_medium[lookupValue],ud_planting_medium[lookupKey],"ERROR"),""), "")</f>
        <v/>
      </c>
      <c r="AK120" s="7"/>
      <c r="AL120" s="4" t="str">
        <f t="shared" ca="1" si="15"/>
        <v/>
      </c>
      <c r="AM120" s="4"/>
      <c r="AN120" s="3" t="str">
        <f t="shared" si="16"/>
        <v/>
      </c>
      <c r="AO120" s="3" t="str">
        <f>IF($A120="","",IF((AND($A120="ADD",OR(AN120="",AN120="In Use"))),"5",(_xlfn.XLOOKUP(AN120,ud_asset_status[lookupValue],ud_asset_status[lookupKey],""))))</f>
        <v/>
      </c>
      <c r="AQ120" s="3" t="str">
        <f>IF($A120="ADD",IF(NOT(ISBLANK(AP120)),_xlfn.XLOOKUP(AP120,ud_replacement_status[lookupValue],ud_replacement_status[lookupKey],"ERROR"),""), "")</f>
        <v/>
      </c>
      <c r="AR120" s="7"/>
      <c r="AT120" s="3" t="str">
        <f>IF($A120="ADD",IF(NOT(ISBLANK(AS120)),_xlfn.XLOOKUP(AS120,ar_replace_reason[lookupValue],ar_replace_reason[lookupKey],"ERROR"),""), "")</f>
        <v/>
      </c>
      <c r="AU120" s="3" t="str">
        <f t="shared" si="17"/>
        <v/>
      </c>
      <c r="AV120" s="3" t="str">
        <f>IF($A120="","",IF((AND($A120="ADD",OR(AU120="",AU120="Queenstown-Lakes District Council"))),"70",(_xlfn.XLOOKUP(AU120,ud_organisation_owner[lookupValue],ud_organisation_owner[lookupKey],""))))</f>
        <v/>
      </c>
      <c r="AW120" s="3" t="str">
        <f t="shared" si="18"/>
        <v/>
      </c>
      <c r="AX120" s="3" t="str">
        <f>IF($A120="","",IF((AND($A120="ADD",OR(AW120="",AW120="Queenstown-Lakes District Council"))),"70",(_xlfn.XLOOKUP(AW120,ud_organisation_owner[lookupValue],ud_organisation_owner[lookupKey],""))))</f>
        <v/>
      </c>
      <c r="AY120" s="3" t="str">
        <f t="shared" si="19"/>
        <v/>
      </c>
      <c r="AZ120" s="3" t="str">
        <f>IF($A120="","",IF((AND($A120="ADD",OR(AY120="",AY120="Local Authority"))),"17",(_xlfn.XLOOKUP(AY120,ud_sub_organisation[lookupValue],ud_sub_organisation[lookupKey],""))))</f>
        <v/>
      </c>
      <c r="BA120" s="3" t="str">
        <f t="shared" si="20"/>
        <v/>
      </c>
      <c r="BB120" s="3" t="str">
        <f>IF($A120="","",IF((AND($A120="ADD",OR(BA120="",BA120="Vested Assets"))),"12",(_xlfn.XLOOKUP(BA120,ud_work_category[lookupValue],ud_work_category[lookupKey],""))))</f>
        <v/>
      </c>
      <c r="BC120" s="8"/>
      <c r="BD120" s="2" t="str">
        <f t="shared" si="21"/>
        <v/>
      </c>
      <c r="BE120" s="3" t="str">
        <f t="shared" si="22"/>
        <v/>
      </c>
      <c r="BF120" s="3" t="str">
        <f>IF($A120="","",IF((AND($A120="ADD",OR(BE120="",BE120="Excellent"))),"1",(_xlfn.XLOOKUP(BE120,condition[lookupValue],condition[lookupKey],""))))</f>
        <v/>
      </c>
      <c r="BG120" s="7" t="str">
        <f t="shared" si="23"/>
        <v/>
      </c>
      <c r="BH120" s="9"/>
    </row>
    <row r="121" spans="2:60"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4"/>
      <c r="O121" s="6" t="str">
        <f t="shared" si="12"/>
        <v/>
      </c>
      <c r="P121" s="4"/>
      <c r="R121" s="3" t="str">
        <f>IF($A121="ADD",IF(NOT(ISBLANK(Q121)),_xlfn.XLOOKUP(Q121,len_adjust_rsn[lookupValue],len_adjust_rsn[lookupKey],"ERROR"),""), "")</f>
        <v/>
      </c>
      <c r="S121" s="6" t="str">
        <f t="shared" si="13"/>
        <v/>
      </c>
      <c r="T121" s="6"/>
      <c r="U121" s="6" t="str">
        <f t="shared" si="14"/>
        <v/>
      </c>
      <c r="X121" s="3" t="str">
        <f>IF($A121="ADD",IF(NOT(ISBLANK(W121)),_xlfn.XLOOKUP(W121,ud_actual_estimate[lookupValue],ud_actual_estimate[lookupKey],"ERROR"),""), "")</f>
        <v/>
      </c>
      <c r="AB121" s="3" t="str">
        <f>IF($A121="ADD",IF(NOT(ISBLANK(AA121)),_xlfn.XLOOKUP(AA121,ud_planting_medium[lookupValue],ud_planting_medium[lookupKey],"ERROR"),""), "")</f>
        <v/>
      </c>
      <c r="AK121" s="7"/>
      <c r="AL121" s="4" t="str">
        <f t="shared" ca="1" si="15"/>
        <v/>
      </c>
      <c r="AM121" s="4"/>
      <c r="AN121" s="3" t="str">
        <f t="shared" si="16"/>
        <v/>
      </c>
      <c r="AO121" s="3" t="str">
        <f>IF($A121="","",IF((AND($A121="ADD",OR(AN121="",AN121="In Use"))),"5",(_xlfn.XLOOKUP(AN121,ud_asset_status[lookupValue],ud_asset_status[lookupKey],""))))</f>
        <v/>
      </c>
      <c r="AQ121" s="3" t="str">
        <f>IF($A121="ADD",IF(NOT(ISBLANK(AP121)),_xlfn.XLOOKUP(AP121,ud_replacement_status[lookupValue],ud_replacement_status[lookupKey],"ERROR"),""), "")</f>
        <v/>
      </c>
      <c r="AR121" s="7"/>
      <c r="AT121" s="3" t="str">
        <f>IF($A121="ADD",IF(NOT(ISBLANK(AS121)),_xlfn.XLOOKUP(AS121,ar_replace_reason[lookupValue],ar_replace_reason[lookupKey],"ERROR"),""), "")</f>
        <v/>
      </c>
      <c r="AU121" s="3" t="str">
        <f t="shared" si="17"/>
        <v/>
      </c>
      <c r="AV121" s="3" t="str">
        <f>IF($A121="","",IF((AND($A121="ADD",OR(AU121="",AU121="Queenstown-Lakes District Council"))),"70",(_xlfn.XLOOKUP(AU121,ud_organisation_owner[lookupValue],ud_organisation_owner[lookupKey],""))))</f>
        <v/>
      </c>
      <c r="AW121" s="3" t="str">
        <f t="shared" si="18"/>
        <v/>
      </c>
      <c r="AX121" s="3" t="str">
        <f>IF($A121="","",IF((AND($A121="ADD",OR(AW121="",AW121="Queenstown-Lakes District Council"))),"70",(_xlfn.XLOOKUP(AW121,ud_organisation_owner[lookupValue],ud_organisation_owner[lookupKey],""))))</f>
        <v/>
      </c>
      <c r="AY121" s="3" t="str">
        <f t="shared" si="19"/>
        <v/>
      </c>
      <c r="AZ121" s="3" t="str">
        <f>IF($A121="","",IF((AND($A121="ADD",OR(AY121="",AY121="Local Authority"))),"17",(_xlfn.XLOOKUP(AY121,ud_sub_organisation[lookupValue],ud_sub_organisation[lookupKey],""))))</f>
        <v/>
      </c>
      <c r="BA121" s="3" t="str">
        <f t="shared" si="20"/>
        <v/>
      </c>
      <c r="BB121" s="3" t="str">
        <f>IF($A121="","",IF((AND($A121="ADD",OR(BA121="",BA121="Vested Assets"))),"12",(_xlfn.XLOOKUP(BA121,ud_work_category[lookupValue],ud_work_category[lookupKey],""))))</f>
        <v/>
      </c>
      <c r="BC121" s="8"/>
      <c r="BD121" s="2" t="str">
        <f t="shared" si="21"/>
        <v/>
      </c>
      <c r="BE121" s="3" t="str">
        <f t="shared" si="22"/>
        <v/>
      </c>
      <c r="BF121" s="3" t="str">
        <f>IF($A121="","",IF((AND($A121="ADD",OR(BE121="",BE121="Excellent"))),"1",(_xlfn.XLOOKUP(BE121,condition[lookupValue],condition[lookupKey],""))))</f>
        <v/>
      </c>
      <c r="BG121" s="7" t="str">
        <f t="shared" si="23"/>
        <v/>
      </c>
      <c r="BH121" s="9"/>
    </row>
    <row r="122" spans="2:60"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4"/>
      <c r="O122" s="6" t="str">
        <f t="shared" si="12"/>
        <v/>
      </c>
      <c r="P122" s="4"/>
      <c r="R122" s="3" t="str">
        <f>IF($A122="ADD",IF(NOT(ISBLANK(Q122)),_xlfn.XLOOKUP(Q122,len_adjust_rsn[lookupValue],len_adjust_rsn[lookupKey],"ERROR"),""), "")</f>
        <v/>
      </c>
      <c r="S122" s="6" t="str">
        <f t="shared" si="13"/>
        <v/>
      </c>
      <c r="T122" s="6"/>
      <c r="U122" s="6" t="str">
        <f t="shared" si="14"/>
        <v/>
      </c>
      <c r="X122" s="3" t="str">
        <f>IF($A122="ADD",IF(NOT(ISBLANK(W122)),_xlfn.XLOOKUP(W122,ud_actual_estimate[lookupValue],ud_actual_estimate[lookupKey],"ERROR"),""), "")</f>
        <v/>
      </c>
      <c r="AB122" s="3" t="str">
        <f>IF($A122="ADD",IF(NOT(ISBLANK(AA122)),_xlfn.XLOOKUP(AA122,ud_planting_medium[lookupValue],ud_planting_medium[lookupKey],"ERROR"),""), "")</f>
        <v/>
      </c>
      <c r="AK122" s="7"/>
      <c r="AL122" s="4" t="str">
        <f t="shared" ca="1" si="15"/>
        <v/>
      </c>
      <c r="AM122" s="4"/>
      <c r="AN122" s="3" t="str">
        <f t="shared" si="16"/>
        <v/>
      </c>
      <c r="AO122" s="3" t="str">
        <f>IF($A122="","",IF((AND($A122="ADD",OR(AN122="",AN122="In Use"))),"5",(_xlfn.XLOOKUP(AN122,ud_asset_status[lookupValue],ud_asset_status[lookupKey],""))))</f>
        <v/>
      </c>
      <c r="AQ122" s="3" t="str">
        <f>IF($A122="ADD",IF(NOT(ISBLANK(AP122)),_xlfn.XLOOKUP(AP122,ud_replacement_status[lookupValue],ud_replacement_status[lookupKey],"ERROR"),""), "")</f>
        <v/>
      </c>
      <c r="AR122" s="7"/>
      <c r="AT122" s="3" t="str">
        <f>IF($A122="ADD",IF(NOT(ISBLANK(AS122)),_xlfn.XLOOKUP(AS122,ar_replace_reason[lookupValue],ar_replace_reason[lookupKey],"ERROR"),""), "")</f>
        <v/>
      </c>
      <c r="AU122" s="3" t="str">
        <f t="shared" si="17"/>
        <v/>
      </c>
      <c r="AV122" s="3" t="str">
        <f>IF($A122="","",IF((AND($A122="ADD",OR(AU122="",AU122="Queenstown-Lakes District Council"))),"70",(_xlfn.XLOOKUP(AU122,ud_organisation_owner[lookupValue],ud_organisation_owner[lookupKey],""))))</f>
        <v/>
      </c>
      <c r="AW122" s="3" t="str">
        <f t="shared" si="18"/>
        <v/>
      </c>
      <c r="AX122" s="3" t="str">
        <f>IF($A122="","",IF((AND($A122="ADD",OR(AW122="",AW122="Queenstown-Lakes District Council"))),"70",(_xlfn.XLOOKUP(AW122,ud_organisation_owner[lookupValue],ud_organisation_owner[lookupKey],""))))</f>
        <v/>
      </c>
      <c r="AY122" s="3" t="str">
        <f t="shared" si="19"/>
        <v/>
      </c>
      <c r="AZ122" s="3" t="str">
        <f>IF($A122="","",IF((AND($A122="ADD",OR(AY122="",AY122="Local Authority"))),"17",(_xlfn.XLOOKUP(AY122,ud_sub_organisation[lookupValue],ud_sub_organisation[lookupKey],""))))</f>
        <v/>
      </c>
      <c r="BA122" s="3" t="str">
        <f t="shared" si="20"/>
        <v/>
      </c>
      <c r="BB122" s="3" t="str">
        <f>IF($A122="","",IF((AND($A122="ADD",OR(BA122="",BA122="Vested Assets"))),"12",(_xlfn.XLOOKUP(BA122,ud_work_category[lookupValue],ud_work_category[lookupKey],""))))</f>
        <v/>
      </c>
      <c r="BC122" s="8"/>
      <c r="BD122" s="2" t="str">
        <f t="shared" si="21"/>
        <v/>
      </c>
      <c r="BE122" s="3" t="str">
        <f t="shared" si="22"/>
        <v/>
      </c>
      <c r="BF122" s="3" t="str">
        <f>IF($A122="","",IF((AND($A122="ADD",OR(BE122="",BE122="Excellent"))),"1",(_xlfn.XLOOKUP(BE122,condition[lookupValue],condition[lookupKey],""))))</f>
        <v/>
      </c>
      <c r="BG122" s="7" t="str">
        <f t="shared" si="23"/>
        <v/>
      </c>
      <c r="BH122" s="9"/>
    </row>
    <row r="123" spans="2:60"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4"/>
      <c r="O123" s="6" t="str">
        <f t="shared" si="12"/>
        <v/>
      </c>
      <c r="P123" s="4"/>
      <c r="R123" s="3" t="str">
        <f>IF($A123="ADD",IF(NOT(ISBLANK(Q123)),_xlfn.XLOOKUP(Q123,len_adjust_rsn[lookupValue],len_adjust_rsn[lookupKey],"ERROR"),""), "")</f>
        <v/>
      </c>
      <c r="S123" s="6" t="str">
        <f t="shared" si="13"/>
        <v/>
      </c>
      <c r="T123" s="6"/>
      <c r="U123" s="6" t="str">
        <f t="shared" si="14"/>
        <v/>
      </c>
      <c r="X123" s="3" t="str">
        <f>IF($A123="ADD",IF(NOT(ISBLANK(W123)),_xlfn.XLOOKUP(W123,ud_actual_estimate[lookupValue],ud_actual_estimate[lookupKey],"ERROR"),""), "")</f>
        <v/>
      </c>
      <c r="AB123" s="3" t="str">
        <f>IF($A123="ADD",IF(NOT(ISBLANK(AA123)),_xlfn.XLOOKUP(AA123,ud_planting_medium[lookupValue],ud_planting_medium[lookupKey],"ERROR"),""), "")</f>
        <v/>
      </c>
      <c r="AK123" s="7"/>
      <c r="AL123" s="4" t="str">
        <f t="shared" ca="1" si="15"/>
        <v/>
      </c>
      <c r="AM123" s="4"/>
      <c r="AN123" s="3" t="str">
        <f t="shared" si="16"/>
        <v/>
      </c>
      <c r="AO123" s="3" t="str">
        <f>IF($A123="","",IF((AND($A123="ADD",OR(AN123="",AN123="In Use"))),"5",(_xlfn.XLOOKUP(AN123,ud_asset_status[lookupValue],ud_asset_status[lookupKey],""))))</f>
        <v/>
      </c>
      <c r="AQ123" s="3" t="str">
        <f>IF($A123="ADD",IF(NOT(ISBLANK(AP123)),_xlfn.XLOOKUP(AP123,ud_replacement_status[lookupValue],ud_replacement_status[lookupKey],"ERROR"),""), "")</f>
        <v/>
      </c>
      <c r="AR123" s="7"/>
      <c r="AT123" s="3" t="str">
        <f>IF($A123="ADD",IF(NOT(ISBLANK(AS123)),_xlfn.XLOOKUP(AS123,ar_replace_reason[lookupValue],ar_replace_reason[lookupKey],"ERROR"),""), "")</f>
        <v/>
      </c>
      <c r="AU123" s="3" t="str">
        <f t="shared" si="17"/>
        <v/>
      </c>
      <c r="AV123" s="3" t="str">
        <f>IF($A123="","",IF((AND($A123="ADD",OR(AU123="",AU123="Queenstown-Lakes District Council"))),"70",(_xlfn.XLOOKUP(AU123,ud_organisation_owner[lookupValue],ud_organisation_owner[lookupKey],""))))</f>
        <v/>
      </c>
      <c r="AW123" s="3" t="str">
        <f t="shared" si="18"/>
        <v/>
      </c>
      <c r="AX123" s="3" t="str">
        <f>IF($A123="","",IF((AND($A123="ADD",OR(AW123="",AW123="Queenstown-Lakes District Council"))),"70",(_xlfn.XLOOKUP(AW123,ud_organisation_owner[lookupValue],ud_organisation_owner[lookupKey],""))))</f>
        <v/>
      </c>
      <c r="AY123" s="3" t="str">
        <f t="shared" si="19"/>
        <v/>
      </c>
      <c r="AZ123" s="3" t="str">
        <f>IF($A123="","",IF((AND($A123="ADD",OR(AY123="",AY123="Local Authority"))),"17",(_xlfn.XLOOKUP(AY123,ud_sub_organisation[lookupValue],ud_sub_organisation[lookupKey],""))))</f>
        <v/>
      </c>
      <c r="BA123" s="3" t="str">
        <f t="shared" si="20"/>
        <v/>
      </c>
      <c r="BB123" s="3" t="str">
        <f>IF($A123="","",IF((AND($A123="ADD",OR(BA123="",BA123="Vested Assets"))),"12",(_xlfn.XLOOKUP(BA123,ud_work_category[lookupValue],ud_work_category[lookupKey],""))))</f>
        <v/>
      </c>
      <c r="BC123" s="8"/>
      <c r="BD123" s="2" t="str">
        <f t="shared" si="21"/>
        <v/>
      </c>
      <c r="BE123" s="3" t="str">
        <f t="shared" si="22"/>
        <v/>
      </c>
      <c r="BF123" s="3" t="str">
        <f>IF($A123="","",IF((AND($A123="ADD",OR(BE123="",BE123="Excellent"))),"1",(_xlfn.XLOOKUP(BE123,condition[lookupValue],condition[lookupKey],""))))</f>
        <v/>
      </c>
      <c r="BG123" s="7" t="str">
        <f t="shared" si="23"/>
        <v/>
      </c>
      <c r="BH123" s="9"/>
    </row>
    <row r="124" spans="2:60"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4"/>
      <c r="O124" s="6" t="str">
        <f t="shared" si="12"/>
        <v/>
      </c>
      <c r="P124" s="4"/>
      <c r="R124" s="3" t="str">
        <f>IF($A124="ADD",IF(NOT(ISBLANK(Q124)),_xlfn.XLOOKUP(Q124,len_adjust_rsn[lookupValue],len_adjust_rsn[lookupKey],"ERROR"),""), "")</f>
        <v/>
      </c>
      <c r="S124" s="6" t="str">
        <f t="shared" si="13"/>
        <v/>
      </c>
      <c r="T124" s="6"/>
      <c r="U124" s="6" t="str">
        <f t="shared" si="14"/>
        <v/>
      </c>
      <c r="X124" s="3" t="str">
        <f>IF($A124="ADD",IF(NOT(ISBLANK(W124)),_xlfn.XLOOKUP(W124,ud_actual_estimate[lookupValue],ud_actual_estimate[lookupKey],"ERROR"),""), "")</f>
        <v/>
      </c>
      <c r="AB124" s="3" t="str">
        <f>IF($A124="ADD",IF(NOT(ISBLANK(AA124)),_xlfn.XLOOKUP(AA124,ud_planting_medium[lookupValue],ud_planting_medium[lookupKey],"ERROR"),""), "")</f>
        <v/>
      </c>
      <c r="AK124" s="7"/>
      <c r="AL124" s="4" t="str">
        <f t="shared" ca="1" si="15"/>
        <v/>
      </c>
      <c r="AM124" s="4"/>
      <c r="AN124" s="3" t="str">
        <f t="shared" si="16"/>
        <v/>
      </c>
      <c r="AO124" s="3" t="str">
        <f>IF($A124="","",IF((AND($A124="ADD",OR(AN124="",AN124="In Use"))),"5",(_xlfn.XLOOKUP(AN124,ud_asset_status[lookupValue],ud_asset_status[lookupKey],""))))</f>
        <v/>
      </c>
      <c r="AQ124" s="3" t="str">
        <f>IF($A124="ADD",IF(NOT(ISBLANK(AP124)),_xlfn.XLOOKUP(AP124,ud_replacement_status[lookupValue],ud_replacement_status[lookupKey],"ERROR"),""), "")</f>
        <v/>
      </c>
      <c r="AR124" s="7"/>
      <c r="AT124" s="3" t="str">
        <f>IF($A124="ADD",IF(NOT(ISBLANK(AS124)),_xlfn.XLOOKUP(AS124,ar_replace_reason[lookupValue],ar_replace_reason[lookupKey],"ERROR"),""), "")</f>
        <v/>
      </c>
      <c r="AU124" s="3" t="str">
        <f t="shared" si="17"/>
        <v/>
      </c>
      <c r="AV124" s="3" t="str">
        <f>IF($A124="","",IF((AND($A124="ADD",OR(AU124="",AU124="Queenstown-Lakes District Council"))),"70",(_xlfn.XLOOKUP(AU124,ud_organisation_owner[lookupValue],ud_organisation_owner[lookupKey],""))))</f>
        <v/>
      </c>
      <c r="AW124" s="3" t="str">
        <f t="shared" si="18"/>
        <v/>
      </c>
      <c r="AX124" s="3" t="str">
        <f>IF($A124="","",IF((AND($A124="ADD",OR(AW124="",AW124="Queenstown-Lakes District Council"))),"70",(_xlfn.XLOOKUP(AW124,ud_organisation_owner[lookupValue],ud_organisation_owner[lookupKey],""))))</f>
        <v/>
      </c>
      <c r="AY124" s="3" t="str">
        <f t="shared" si="19"/>
        <v/>
      </c>
      <c r="AZ124" s="3" t="str">
        <f>IF($A124="","",IF((AND($A124="ADD",OR(AY124="",AY124="Local Authority"))),"17",(_xlfn.XLOOKUP(AY124,ud_sub_organisation[lookupValue],ud_sub_organisation[lookupKey],""))))</f>
        <v/>
      </c>
      <c r="BA124" s="3" t="str">
        <f t="shared" si="20"/>
        <v/>
      </c>
      <c r="BB124" s="3" t="str">
        <f>IF($A124="","",IF((AND($A124="ADD",OR(BA124="",BA124="Vested Assets"))),"12",(_xlfn.XLOOKUP(BA124,ud_work_category[lookupValue],ud_work_category[lookupKey],""))))</f>
        <v/>
      </c>
      <c r="BC124" s="8"/>
      <c r="BD124" s="2" t="str">
        <f t="shared" si="21"/>
        <v/>
      </c>
      <c r="BE124" s="3" t="str">
        <f t="shared" si="22"/>
        <v/>
      </c>
      <c r="BF124" s="3" t="str">
        <f>IF($A124="","",IF((AND($A124="ADD",OR(BE124="",BE124="Excellent"))),"1",(_xlfn.XLOOKUP(BE124,condition[lookupValue],condition[lookupKey],""))))</f>
        <v/>
      </c>
      <c r="BG124" s="7" t="str">
        <f t="shared" si="23"/>
        <v/>
      </c>
      <c r="BH124" s="9"/>
    </row>
    <row r="125" spans="2:60"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4"/>
      <c r="O125" s="6" t="str">
        <f t="shared" si="12"/>
        <v/>
      </c>
      <c r="P125" s="4"/>
      <c r="R125" s="3" t="str">
        <f>IF($A125="ADD",IF(NOT(ISBLANK(Q125)),_xlfn.XLOOKUP(Q125,len_adjust_rsn[lookupValue],len_adjust_rsn[lookupKey],"ERROR"),""), "")</f>
        <v/>
      </c>
      <c r="S125" s="6" t="str">
        <f t="shared" si="13"/>
        <v/>
      </c>
      <c r="T125" s="6"/>
      <c r="U125" s="6" t="str">
        <f t="shared" si="14"/>
        <v/>
      </c>
      <c r="X125" s="3" t="str">
        <f>IF($A125="ADD",IF(NOT(ISBLANK(W125)),_xlfn.XLOOKUP(W125,ud_actual_estimate[lookupValue],ud_actual_estimate[lookupKey],"ERROR"),""), "")</f>
        <v/>
      </c>
      <c r="AB125" s="3" t="str">
        <f>IF($A125="ADD",IF(NOT(ISBLANK(AA125)),_xlfn.XLOOKUP(AA125,ud_planting_medium[lookupValue],ud_planting_medium[lookupKey],"ERROR"),""), "")</f>
        <v/>
      </c>
      <c r="AK125" s="7"/>
      <c r="AL125" s="4" t="str">
        <f t="shared" ca="1" si="15"/>
        <v/>
      </c>
      <c r="AM125" s="4"/>
      <c r="AN125" s="3" t="str">
        <f t="shared" si="16"/>
        <v/>
      </c>
      <c r="AO125" s="3" t="str">
        <f>IF($A125="","",IF((AND($A125="ADD",OR(AN125="",AN125="In Use"))),"5",(_xlfn.XLOOKUP(AN125,ud_asset_status[lookupValue],ud_asset_status[lookupKey],""))))</f>
        <v/>
      </c>
      <c r="AQ125" s="3" t="str">
        <f>IF($A125="ADD",IF(NOT(ISBLANK(AP125)),_xlfn.XLOOKUP(AP125,ud_replacement_status[lookupValue],ud_replacement_status[lookupKey],"ERROR"),""), "")</f>
        <v/>
      </c>
      <c r="AR125" s="7"/>
      <c r="AT125" s="3" t="str">
        <f>IF($A125="ADD",IF(NOT(ISBLANK(AS125)),_xlfn.XLOOKUP(AS125,ar_replace_reason[lookupValue],ar_replace_reason[lookupKey],"ERROR"),""), "")</f>
        <v/>
      </c>
      <c r="AU125" s="3" t="str">
        <f t="shared" si="17"/>
        <v/>
      </c>
      <c r="AV125" s="3" t="str">
        <f>IF($A125="","",IF((AND($A125="ADD",OR(AU125="",AU125="Queenstown-Lakes District Council"))),"70",(_xlfn.XLOOKUP(AU125,ud_organisation_owner[lookupValue],ud_organisation_owner[lookupKey],""))))</f>
        <v/>
      </c>
      <c r="AW125" s="3" t="str">
        <f t="shared" si="18"/>
        <v/>
      </c>
      <c r="AX125" s="3" t="str">
        <f>IF($A125="","",IF((AND($A125="ADD",OR(AW125="",AW125="Queenstown-Lakes District Council"))),"70",(_xlfn.XLOOKUP(AW125,ud_organisation_owner[lookupValue],ud_organisation_owner[lookupKey],""))))</f>
        <v/>
      </c>
      <c r="AY125" s="3" t="str">
        <f t="shared" si="19"/>
        <v/>
      </c>
      <c r="AZ125" s="3" t="str">
        <f>IF($A125="","",IF((AND($A125="ADD",OR(AY125="",AY125="Local Authority"))),"17",(_xlfn.XLOOKUP(AY125,ud_sub_organisation[lookupValue],ud_sub_organisation[lookupKey],""))))</f>
        <v/>
      </c>
      <c r="BA125" s="3" t="str">
        <f t="shared" si="20"/>
        <v/>
      </c>
      <c r="BB125" s="3" t="str">
        <f>IF($A125="","",IF((AND($A125="ADD",OR(BA125="",BA125="Vested Assets"))),"12",(_xlfn.XLOOKUP(BA125,ud_work_category[lookupValue],ud_work_category[lookupKey],""))))</f>
        <v/>
      </c>
      <c r="BC125" s="8"/>
      <c r="BD125" s="2" t="str">
        <f t="shared" si="21"/>
        <v/>
      </c>
      <c r="BE125" s="3" t="str">
        <f t="shared" si="22"/>
        <v/>
      </c>
      <c r="BF125" s="3" t="str">
        <f>IF($A125="","",IF((AND($A125="ADD",OR(BE125="",BE125="Excellent"))),"1",(_xlfn.XLOOKUP(BE125,condition[lookupValue],condition[lookupKey],""))))</f>
        <v/>
      </c>
      <c r="BG125" s="7" t="str">
        <f t="shared" si="23"/>
        <v/>
      </c>
      <c r="BH125" s="9"/>
    </row>
    <row r="126" spans="2:60"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4"/>
      <c r="O126" s="6" t="str">
        <f t="shared" si="12"/>
        <v/>
      </c>
      <c r="P126" s="4"/>
      <c r="R126" s="3" t="str">
        <f>IF($A126="ADD",IF(NOT(ISBLANK(Q126)),_xlfn.XLOOKUP(Q126,len_adjust_rsn[lookupValue],len_adjust_rsn[lookupKey],"ERROR"),""), "")</f>
        <v/>
      </c>
      <c r="S126" s="6" t="str">
        <f t="shared" si="13"/>
        <v/>
      </c>
      <c r="T126" s="6"/>
      <c r="U126" s="6" t="str">
        <f t="shared" si="14"/>
        <v/>
      </c>
      <c r="X126" s="3" t="str">
        <f>IF($A126="ADD",IF(NOT(ISBLANK(W126)),_xlfn.XLOOKUP(W126,ud_actual_estimate[lookupValue],ud_actual_estimate[lookupKey],"ERROR"),""), "")</f>
        <v/>
      </c>
      <c r="AB126" s="3" t="str">
        <f>IF($A126="ADD",IF(NOT(ISBLANK(AA126)),_xlfn.XLOOKUP(AA126,ud_planting_medium[lookupValue],ud_planting_medium[lookupKey],"ERROR"),""), "")</f>
        <v/>
      </c>
      <c r="AK126" s="7"/>
      <c r="AL126" s="4" t="str">
        <f t="shared" ca="1" si="15"/>
        <v/>
      </c>
      <c r="AM126" s="4"/>
      <c r="AN126" s="3" t="str">
        <f t="shared" si="16"/>
        <v/>
      </c>
      <c r="AO126" s="3" t="str">
        <f>IF($A126="","",IF((AND($A126="ADD",OR(AN126="",AN126="In Use"))),"5",(_xlfn.XLOOKUP(AN126,ud_asset_status[lookupValue],ud_asset_status[lookupKey],""))))</f>
        <v/>
      </c>
      <c r="AQ126" s="3" t="str">
        <f>IF($A126="ADD",IF(NOT(ISBLANK(AP126)),_xlfn.XLOOKUP(AP126,ud_replacement_status[lookupValue],ud_replacement_status[lookupKey],"ERROR"),""), "")</f>
        <v/>
      </c>
      <c r="AR126" s="7"/>
      <c r="AT126" s="3" t="str">
        <f>IF($A126="ADD",IF(NOT(ISBLANK(AS126)),_xlfn.XLOOKUP(AS126,ar_replace_reason[lookupValue],ar_replace_reason[lookupKey],"ERROR"),""), "")</f>
        <v/>
      </c>
      <c r="AU126" s="3" t="str">
        <f t="shared" si="17"/>
        <v/>
      </c>
      <c r="AV126" s="3" t="str">
        <f>IF($A126="","",IF((AND($A126="ADD",OR(AU126="",AU126="Queenstown-Lakes District Council"))),"70",(_xlfn.XLOOKUP(AU126,ud_organisation_owner[lookupValue],ud_organisation_owner[lookupKey],""))))</f>
        <v/>
      </c>
      <c r="AW126" s="3" t="str">
        <f t="shared" si="18"/>
        <v/>
      </c>
      <c r="AX126" s="3" t="str">
        <f>IF($A126="","",IF((AND($A126="ADD",OR(AW126="",AW126="Queenstown-Lakes District Council"))),"70",(_xlfn.XLOOKUP(AW126,ud_organisation_owner[lookupValue],ud_organisation_owner[lookupKey],""))))</f>
        <v/>
      </c>
      <c r="AY126" s="3" t="str">
        <f t="shared" si="19"/>
        <v/>
      </c>
      <c r="AZ126" s="3" t="str">
        <f>IF($A126="","",IF((AND($A126="ADD",OR(AY126="",AY126="Local Authority"))),"17",(_xlfn.XLOOKUP(AY126,ud_sub_organisation[lookupValue],ud_sub_organisation[lookupKey],""))))</f>
        <v/>
      </c>
      <c r="BA126" s="3" t="str">
        <f t="shared" si="20"/>
        <v/>
      </c>
      <c r="BB126" s="3" t="str">
        <f>IF($A126="","",IF((AND($A126="ADD",OR(BA126="",BA126="Vested Assets"))),"12",(_xlfn.XLOOKUP(BA126,ud_work_category[lookupValue],ud_work_category[lookupKey],""))))</f>
        <v/>
      </c>
      <c r="BC126" s="8"/>
      <c r="BD126" s="2" t="str">
        <f t="shared" si="21"/>
        <v/>
      </c>
      <c r="BE126" s="3" t="str">
        <f t="shared" si="22"/>
        <v/>
      </c>
      <c r="BF126" s="3" t="str">
        <f>IF($A126="","",IF((AND($A126="ADD",OR(BE126="",BE126="Excellent"))),"1",(_xlfn.XLOOKUP(BE126,condition[lookupValue],condition[lookupKey],""))))</f>
        <v/>
      </c>
      <c r="BG126" s="7" t="str">
        <f t="shared" si="23"/>
        <v/>
      </c>
      <c r="BH126" s="9"/>
    </row>
    <row r="127" spans="2:60"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4"/>
      <c r="O127" s="6" t="str">
        <f t="shared" si="12"/>
        <v/>
      </c>
      <c r="P127" s="4"/>
      <c r="R127" s="3" t="str">
        <f>IF($A127="ADD",IF(NOT(ISBLANK(Q127)),_xlfn.XLOOKUP(Q127,len_adjust_rsn[lookupValue],len_adjust_rsn[lookupKey],"ERROR"),""), "")</f>
        <v/>
      </c>
      <c r="S127" s="6" t="str">
        <f t="shared" si="13"/>
        <v/>
      </c>
      <c r="T127" s="6"/>
      <c r="U127" s="6" t="str">
        <f t="shared" si="14"/>
        <v/>
      </c>
      <c r="X127" s="3" t="str">
        <f>IF($A127="ADD",IF(NOT(ISBLANK(W127)),_xlfn.XLOOKUP(W127,ud_actual_estimate[lookupValue],ud_actual_estimate[lookupKey],"ERROR"),""), "")</f>
        <v/>
      </c>
      <c r="AB127" s="3" t="str">
        <f>IF($A127="ADD",IF(NOT(ISBLANK(AA127)),_xlfn.XLOOKUP(AA127,ud_planting_medium[lookupValue],ud_planting_medium[lookupKey],"ERROR"),""), "")</f>
        <v/>
      </c>
      <c r="AK127" s="7"/>
      <c r="AL127" s="4" t="str">
        <f t="shared" ca="1" si="15"/>
        <v/>
      </c>
      <c r="AM127" s="4"/>
      <c r="AN127" s="3" t="str">
        <f t="shared" si="16"/>
        <v/>
      </c>
      <c r="AO127" s="3" t="str">
        <f>IF($A127="","",IF((AND($A127="ADD",OR(AN127="",AN127="In Use"))),"5",(_xlfn.XLOOKUP(AN127,ud_asset_status[lookupValue],ud_asset_status[lookupKey],""))))</f>
        <v/>
      </c>
      <c r="AQ127" s="3" t="str">
        <f>IF($A127="ADD",IF(NOT(ISBLANK(AP127)),_xlfn.XLOOKUP(AP127,ud_replacement_status[lookupValue],ud_replacement_status[lookupKey],"ERROR"),""), "")</f>
        <v/>
      </c>
      <c r="AR127" s="7"/>
      <c r="AT127" s="3" t="str">
        <f>IF($A127="ADD",IF(NOT(ISBLANK(AS127)),_xlfn.XLOOKUP(AS127,ar_replace_reason[lookupValue],ar_replace_reason[lookupKey],"ERROR"),""), "")</f>
        <v/>
      </c>
      <c r="AU127" s="3" t="str">
        <f t="shared" si="17"/>
        <v/>
      </c>
      <c r="AV127" s="3" t="str">
        <f>IF($A127="","",IF((AND($A127="ADD",OR(AU127="",AU127="Queenstown-Lakes District Council"))),"70",(_xlfn.XLOOKUP(AU127,ud_organisation_owner[lookupValue],ud_organisation_owner[lookupKey],""))))</f>
        <v/>
      </c>
      <c r="AW127" s="3" t="str">
        <f t="shared" si="18"/>
        <v/>
      </c>
      <c r="AX127" s="3" t="str">
        <f>IF($A127="","",IF((AND($A127="ADD",OR(AW127="",AW127="Queenstown-Lakes District Council"))),"70",(_xlfn.XLOOKUP(AW127,ud_organisation_owner[lookupValue],ud_organisation_owner[lookupKey],""))))</f>
        <v/>
      </c>
      <c r="AY127" s="3" t="str">
        <f t="shared" si="19"/>
        <v/>
      </c>
      <c r="AZ127" s="3" t="str">
        <f>IF($A127="","",IF((AND($A127="ADD",OR(AY127="",AY127="Local Authority"))),"17",(_xlfn.XLOOKUP(AY127,ud_sub_organisation[lookupValue],ud_sub_organisation[lookupKey],""))))</f>
        <v/>
      </c>
      <c r="BA127" s="3" t="str">
        <f t="shared" si="20"/>
        <v/>
      </c>
      <c r="BB127" s="3" t="str">
        <f>IF($A127="","",IF((AND($A127="ADD",OR(BA127="",BA127="Vested Assets"))),"12",(_xlfn.XLOOKUP(BA127,ud_work_category[lookupValue],ud_work_category[lookupKey],""))))</f>
        <v/>
      </c>
      <c r="BC127" s="8"/>
      <c r="BD127" s="2" t="str">
        <f t="shared" si="21"/>
        <v/>
      </c>
      <c r="BE127" s="3" t="str">
        <f t="shared" si="22"/>
        <v/>
      </c>
      <c r="BF127" s="3" t="str">
        <f>IF($A127="","",IF((AND($A127="ADD",OR(BE127="",BE127="Excellent"))),"1",(_xlfn.XLOOKUP(BE127,condition[lookupValue],condition[lookupKey],""))))</f>
        <v/>
      </c>
      <c r="BG127" s="7" t="str">
        <f t="shared" si="23"/>
        <v/>
      </c>
      <c r="BH127" s="9"/>
    </row>
    <row r="128" spans="2:60"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4"/>
      <c r="O128" s="6" t="str">
        <f t="shared" si="12"/>
        <v/>
      </c>
      <c r="P128" s="4"/>
      <c r="R128" s="3" t="str">
        <f>IF($A128="ADD",IF(NOT(ISBLANK(Q128)),_xlfn.XLOOKUP(Q128,len_adjust_rsn[lookupValue],len_adjust_rsn[lookupKey],"ERROR"),""), "")</f>
        <v/>
      </c>
      <c r="S128" s="6" t="str">
        <f t="shared" si="13"/>
        <v/>
      </c>
      <c r="T128" s="6"/>
      <c r="U128" s="6" t="str">
        <f t="shared" si="14"/>
        <v/>
      </c>
      <c r="X128" s="3" t="str">
        <f>IF($A128="ADD",IF(NOT(ISBLANK(W128)),_xlfn.XLOOKUP(W128,ud_actual_estimate[lookupValue],ud_actual_estimate[lookupKey],"ERROR"),""), "")</f>
        <v/>
      </c>
      <c r="AB128" s="3" t="str">
        <f>IF($A128="ADD",IF(NOT(ISBLANK(AA128)),_xlfn.XLOOKUP(AA128,ud_planting_medium[lookupValue],ud_planting_medium[lookupKey],"ERROR"),""), "")</f>
        <v/>
      </c>
      <c r="AK128" s="7"/>
      <c r="AL128" s="4" t="str">
        <f t="shared" ca="1" si="15"/>
        <v/>
      </c>
      <c r="AM128" s="4"/>
      <c r="AN128" s="3" t="str">
        <f t="shared" si="16"/>
        <v/>
      </c>
      <c r="AO128" s="3" t="str">
        <f>IF($A128="","",IF((AND($A128="ADD",OR(AN128="",AN128="In Use"))),"5",(_xlfn.XLOOKUP(AN128,ud_asset_status[lookupValue],ud_asset_status[lookupKey],""))))</f>
        <v/>
      </c>
      <c r="AQ128" s="3" t="str">
        <f>IF($A128="ADD",IF(NOT(ISBLANK(AP128)),_xlfn.XLOOKUP(AP128,ud_replacement_status[lookupValue],ud_replacement_status[lookupKey],"ERROR"),""), "")</f>
        <v/>
      </c>
      <c r="AR128" s="7"/>
      <c r="AT128" s="3" t="str">
        <f>IF($A128="ADD",IF(NOT(ISBLANK(AS128)),_xlfn.XLOOKUP(AS128,ar_replace_reason[lookupValue],ar_replace_reason[lookupKey],"ERROR"),""), "")</f>
        <v/>
      </c>
      <c r="AU128" s="3" t="str">
        <f t="shared" si="17"/>
        <v/>
      </c>
      <c r="AV128" s="3" t="str">
        <f>IF($A128="","",IF((AND($A128="ADD",OR(AU128="",AU128="Queenstown-Lakes District Council"))),"70",(_xlfn.XLOOKUP(AU128,ud_organisation_owner[lookupValue],ud_organisation_owner[lookupKey],""))))</f>
        <v/>
      </c>
      <c r="AW128" s="3" t="str">
        <f t="shared" si="18"/>
        <v/>
      </c>
      <c r="AX128" s="3" t="str">
        <f>IF($A128="","",IF((AND($A128="ADD",OR(AW128="",AW128="Queenstown-Lakes District Council"))),"70",(_xlfn.XLOOKUP(AW128,ud_organisation_owner[lookupValue],ud_organisation_owner[lookupKey],""))))</f>
        <v/>
      </c>
      <c r="AY128" s="3" t="str">
        <f t="shared" si="19"/>
        <v/>
      </c>
      <c r="AZ128" s="3" t="str">
        <f>IF($A128="","",IF((AND($A128="ADD",OR(AY128="",AY128="Local Authority"))),"17",(_xlfn.XLOOKUP(AY128,ud_sub_organisation[lookupValue],ud_sub_organisation[lookupKey],""))))</f>
        <v/>
      </c>
      <c r="BA128" s="3" t="str">
        <f t="shared" si="20"/>
        <v/>
      </c>
      <c r="BB128" s="3" t="str">
        <f>IF($A128="","",IF((AND($A128="ADD",OR(BA128="",BA128="Vested Assets"))),"12",(_xlfn.XLOOKUP(BA128,ud_work_category[lookupValue],ud_work_category[lookupKey],""))))</f>
        <v/>
      </c>
      <c r="BC128" s="8"/>
      <c r="BD128" s="2" t="str">
        <f t="shared" si="21"/>
        <v/>
      </c>
      <c r="BE128" s="3" t="str">
        <f t="shared" si="22"/>
        <v/>
      </c>
      <c r="BF128" s="3" t="str">
        <f>IF($A128="","",IF((AND($A128="ADD",OR(BE128="",BE128="Excellent"))),"1",(_xlfn.XLOOKUP(BE128,condition[lookupValue],condition[lookupKey],""))))</f>
        <v/>
      </c>
      <c r="BG128" s="7" t="str">
        <f t="shared" si="23"/>
        <v/>
      </c>
      <c r="BH128" s="9"/>
    </row>
    <row r="129" spans="2:60"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4"/>
      <c r="O129" s="6" t="str">
        <f t="shared" si="12"/>
        <v/>
      </c>
      <c r="P129" s="4"/>
      <c r="R129" s="3" t="str">
        <f>IF($A129="ADD",IF(NOT(ISBLANK(Q129)),_xlfn.XLOOKUP(Q129,len_adjust_rsn[lookupValue],len_adjust_rsn[lookupKey],"ERROR"),""), "")</f>
        <v/>
      </c>
      <c r="S129" s="6" t="str">
        <f t="shared" si="13"/>
        <v/>
      </c>
      <c r="T129" s="6"/>
      <c r="U129" s="6" t="str">
        <f t="shared" si="14"/>
        <v/>
      </c>
      <c r="X129" s="3" t="str">
        <f>IF($A129="ADD",IF(NOT(ISBLANK(W129)),_xlfn.XLOOKUP(W129,ud_actual_estimate[lookupValue],ud_actual_estimate[lookupKey],"ERROR"),""), "")</f>
        <v/>
      </c>
      <c r="AB129" s="3" t="str">
        <f>IF($A129="ADD",IF(NOT(ISBLANK(AA129)),_xlfn.XLOOKUP(AA129,ud_planting_medium[lookupValue],ud_planting_medium[lookupKey],"ERROR"),""), "")</f>
        <v/>
      </c>
      <c r="AK129" s="7"/>
      <c r="AL129" s="4" t="str">
        <f t="shared" ca="1" si="15"/>
        <v/>
      </c>
      <c r="AM129" s="4"/>
      <c r="AN129" s="3" t="str">
        <f t="shared" si="16"/>
        <v/>
      </c>
      <c r="AO129" s="3" t="str">
        <f>IF($A129="","",IF((AND($A129="ADD",OR(AN129="",AN129="In Use"))),"5",(_xlfn.XLOOKUP(AN129,ud_asset_status[lookupValue],ud_asset_status[lookupKey],""))))</f>
        <v/>
      </c>
      <c r="AQ129" s="3" t="str">
        <f>IF($A129="ADD",IF(NOT(ISBLANK(AP129)),_xlfn.XLOOKUP(AP129,ud_replacement_status[lookupValue],ud_replacement_status[lookupKey],"ERROR"),""), "")</f>
        <v/>
      </c>
      <c r="AR129" s="7"/>
      <c r="AT129" s="3" t="str">
        <f>IF($A129="ADD",IF(NOT(ISBLANK(AS129)),_xlfn.XLOOKUP(AS129,ar_replace_reason[lookupValue],ar_replace_reason[lookupKey],"ERROR"),""), "")</f>
        <v/>
      </c>
      <c r="AU129" s="3" t="str">
        <f t="shared" si="17"/>
        <v/>
      </c>
      <c r="AV129" s="3" t="str">
        <f>IF($A129="","",IF((AND($A129="ADD",OR(AU129="",AU129="Queenstown-Lakes District Council"))),"70",(_xlfn.XLOOKUP(AU129,ud_organisation_owner[lookupValue],ud_organisation_owner[lookupKey],""))))</f>
        <v/>
      </c>
      <c r="AW129" s="3" t="str">
        <f t="shared" si="18"/>
        <v/>
      </c>
      <c r="AX129" s="3" t="str">
        <f>IF($A129="","",IF((AND($A129="ADD",OR(AW129="",AW129="Queenstown-Lakes District Council"))),"70",(_xlfn.XLOOKUP(AW129,ud_organisation_owner[lookupValue],ud_organisation_owner[lookupKey],""))))</f>
        <v/>
      </c>
      <c r="AY129" s="3" t="str">
        <f t="shared" si="19"/>
        <v/>
      </c>
      <c r="AZ129" s="3" t="str">
        <f>IF($A129="","",IF((AND($A129="ADD",OR(AY129="",AY129="Local Authority"))),"17",(_xlfn.XLOOKUP(AY129,ud_sub_organisation[lookupValue],ud_sub_organisation[lookupKey],""))))</f>
        <v/>
      </c>
      <c r="BA129" s="3" t="str">
        <f t="shared" si="20"/>
        <v/>
      </c>
      <c r="BB129" s="3" t="str">
        <f>IF($A129="","",IF((AND($A129="ADD",OR(BA129="",BA129="Vested Assets"))),"12",(_xlfn.XLOOKUP(BA129,ud_work_category[lookupValue],ud_work_category[lookupKey],""))))</f>
        <v/>
      </c>
      <c r="BC129" s="8"/>
      <c r="BD129" s="2" t="str">
        <f t="shared" si="21"/>
        <v/>
      </c>
      <c r="BE129" s="3" t="str">
        <f t="shared" si="22"/>
        <v/>
      </c>
      <c r="BF129" s="3" t="str">
        <f>IF($A129="","",IF((AND($A129="ADD",OR(BE129="",BE129="Excellent"))),"1",(_xlfn.XLOOKUP(BE129,condition[lookupValue],condition[lookupKey],""))))</f>
        <v/>
      </c>
      <c r="BG129" s="7" t="str">
        <f t="shared" si="23"/>
        <v/>
      </c>
      <c r="BH129" s="9"/>
    </row>
    <row r="130" spans="2:60"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4"/>
      <c r="O130" s="6" t="str">
        <f t="shared" si="12"/>
        <v/>
      </c>
      <c r="P130" s="4"/>
      <c r="R130" s="3" t="str">
        <f>IF($A130="ADD",IF(NOT(ISBLANK(Q130)),_xlfn.XLOOKUP(Q130,len_adjust_rsn[lookupValue],len_adjust_rsn[lookupKey],"ERROR"),""), "")</f>
        <v/>
      </c>
      <c r="S130" s="6" t="str">
        <f t="shared" si="13"/>
        <v/>
      </c>
      <c r="T130" s="6"/>
      <c r="U130" s="6" t="str">
        <f t="shared" si="14"/>
        <v/>
      </c>
      <c r="X130" s="3" t="str">
        <f>IF($A130="ADD",IF(NOT(ISBLANK(W130)),_xlfn.XLOOKUP(W130,ud_actual_estimate[lookupValue],ud_actual_estimate[lookupKey],"ERROR"),""), "")</f>
        <v/>
      </c>
      <c r="AB130" s="3" t="str">
        <f>IF($A130="ADD",IF(NOT(ISBLANK(AA130)),_xlfn.XLOOKUP(AA130,ud_planting_medium[lookupValue],ud_planting_medium[lookupKey],"ERROR"),""), "")</f>
        <v/>
      </c>
      <c r="AK130" s="7"/>
      <c r="AL130" s="4" t="str">
        <f t="shared" ca="1" si="15"/>
        <v/>
      </c>
      <c r="AM130" s="4"/>
      <c r="AN130" s="3" t="str">
        <f t="shared" si="16"/>
        <v/>
      </c>
      <c r="AO130" s="3" t="str">
        <f>IF($A130="","",IF((AND($A130="ADD",OR(AN130="",AN130="In Use"))),"5",(_xlfn.XLOOKUP(AN130,ud_asset_status[lookupValue],ud_asset_status[lookupKey],""))))</f>
        <v/>
      </c>
      <c r="AQ130" s="3" t="str">
        <f>IF($A130="ADD",IF(NOT(ISBLANK(AP130)),_xlfn.XLOOKUP(AP130,ud_replacement_status[lookupValue],ud_replacement_status[lookupKey],"ERROR"),""), "")</f>
        <v/>
      </c>
      <c r="AR130" s="7"/>
      <c r="AT130" s="3" t="str">
        <f>IF($A130="ADD",IF(NOT(ISBLANK(AS130)),_xlfn.XLOOKUP(AS130,ar_replace_reason[lookupValue],ar_replace_reason[lookupKey],"ERROR"),""), "")</f>
        <v/>
      </c>
      <c r="AU130" s="3" t="str">
        <f t="shared" si="17"/>
        <v/>
      </c>
      <c r="AV130" s="3" t="str">
        <f>IF($A130="","",IF((AND($A130="ADD",OR(AU130="",AU130="Queenstown-Lakes District Council"))),"70",(_xlfn.XLOOKUP(AU130,ud_organisation_owner[lookupValue],ud_organisation_owner[lookupKey],""))))</f>
        <v/>
      </c>
      <c r="AW130" s="3" t="str">
        <f t="shared" si="18"/>
        <v/>
      </c>
      <c r="AX130" s="3" t="str">
        <f>IF($A130="","",IF((AND($A130="ADD",OR(AW130="",AW130="Queenstown-Lakes District Council"))),"70",(_xlfn.XLOOKUP(AW130,ud_organisation_owner[lookupValue],ud_organisation_owner[lookupKey],""))))</f>
        <v/>
      </c>
      <c r="AY130" s="3" t="str">
        <f t="shared" si="19"/>
        <v/>
      </c>
      <c r="AZ130" s="3" t="str">
        <f>IF($A130="","",IF((AND($A130="ADD",OR(AY130="",AY130="Local Authority"))),"17",(_xlfn.XLOOKUP(AY130,ud_sub_organisation[lookupValue],ud_sub_organisation[lookupKey],""))))</f>
        <v/>
      </c>
      <c r="BA130" s="3" t="str">
        <f t="shared" si="20"/>
        <v/>
      </c>
      <c r="BB130" s="3" t="str">
        <f>IF($A130="","",IF((AND($A130="ADD",OR(BA130="",BA130="Vested Assets"))),"12",(_xlfn.XLOOKUP(BA130,ud_work_category[lookupValue],ud_work_category[lookupKey],""))))</f>
        <v/>
      </c>
      <c r="BC130" s="8"/>
      <c r="BD130" s="2" t="str">
        <f t="shared" si="21"/>
        <v/>
      </c>
      <c r="BE130" s="3" t="str">
        <f t="shared" si="22"/>
        <v/>
      </c>
      <c r="BF130" s="3" t="str">
        <f>IF($A130="","",IF((AND($A130="ADD",OR(BE130="",BE130="Excellent"))),"1",(_xlfn.XLOOKUP(BE130,condition[lookupValue],condition[lookupKey],""))))</f>
        <v/>
      </c>
      <c r="BG130" s="7" t="str">
        <f t="shared" si="23"/>
        <v/>
      </c>
      <c r="BH130" s="9"/>
    </row>
    <row r="131" spans="2:60"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4"/>
      <c r="O131" s="6" t="str">
        <f t="shared" si="12"/>
        <v/>
      </c>
      <c r="P131" s="4"/>
      <c r="R131" s="3" t="str">
        <f>IF($A131="ADD",IF(NOT(ISBLANK(Q131)),_xlfn.XLOOKUP(Q131,len_adjust_rsn[lookupValue],len_adjust_rsn[lookupKey],"ERROR"),""), "")</f>
        <v/>
      </c>
      <c r="S131" s="6" t="str">
        <f t="shared" si="13"/>
        <v/>
      </c>
      <c r="T131" s="6"/>
      <c r="U131" s="6" t="str">
        <f t="shared" si="14"/>
        <v/>
      </c>
      <c r="X131" s="3" t="str">
        <f>IF($A131="ADD",IF(NOT(ISBLANK(W131)),_xlfn.XLOOKUP(W131,ud_actual_estimate[lookupValue],ud_actual_estimate[lookupKey],"ERROR"),""), "")</f>
        <v/>
      </c>
      <c r="AB131" s="3" t="str">
        <f>IF($A131="ADD",IF(NOT(ISBLANK(AA131)),_xlfn.XLOOKUP(AA131,ud_planting_medium[lookupValue],ud_planting_medium[lookupKey],"ERROR"),""), "")</f>
        <v/>
      </c>
      <c r="AK131" s="7"/>
      <c r="AL131" s="4" t="str">
        <f t="shared" ca="1" si="15"/>
        <v/>
      </c>
      <c r="AM131" s="4"/>
      <c r="AN131" s="3" t="str">
        <f t="shared" si="16"/>
        <v/>
      </c>
      <c r="AO131" s="3" t="str">
        <f>IF($A131="","",IF((AND($A131="ADD",OR(AN131="",AN131="In Use"))),"5",(_xlfn.XLOOKUP(AN131,ud_asset_status[lookupValue],ud_asset_status[lookupKey],""))))</f>
        <v/>
      </c>
      <c r="AQ131" s="3" t="str">
        <f>IF($A131="ADD",IF(NOT(ISBLANK(AP131)),_xlfn.XLOOKUP(AP131,ud_replacement_status[lookupValue],ud_replacement_status[lookupKey],"ERROR"),""), "")</f>
        <v/>
      </c>
      <c r="AR131" s="7"/>
      <c r="AT131" s="3" t="str">
        <f>IF($A131="ADD",IF(NOT(ISBLANK(AS131)),_xlfn.XLOOKUP(AS131,ar_replace_reason[lookupValue],ar_replace_reason[lookupKey],"ERROR"),""), "")</f>
        <v/>
      </c>
      <c r="AU131" s="3" t="str">
        <f t="shared" si="17"/>
        <v/>
      </c>
      <c r="AV131" s="3" t="str">
        <f>IF($A131="","",IF((AND($A131="ADD",OR(AU131="",AU131="Queenstown-Lakes District Council"))),"70",(_xlfn.XLOOKUP(AU131,ud_organisation_owner[lookupValue],ud_organisation_owner[lookupKey],""))))</f>
        <v/>
      </c>
      <c r="AW131" s="3" t="str">
        <f t="shared" si="18"/>
        <v/>
      </c>
      <c r="AX131" s="3" t="str">
        <f>IF($A131="","",IF((AND($A131="ADD",OR(AW131="",AW131="Queenstown-Lakes District Council"))),"70",(_xlfn.XLOOKUP(AW131,ud_organisation_owner[lookupValue],ud_organisation_owner[lookupKey],""))))</f>
        <v/>
      </c>
      <c r="AY131" s="3" t="str">
        <f t="shared" si="19"/>
        <v/>
      </c>
      <c r="AZ131" s="3" t="str">
        <f>IF($A131="","",IF((AND($A131="ADD",OR(AY131="",AY131="Local Authority"))),"17",(_xlfn.XLOOKUP(AY131,ud_sub_organisation[lookupValue],ud_sub_organisation[lookupKey],""))))</f>
        <v/>
      </c>
      <c r="BA131" s="3" t="str">
        <f t="shared" si="20"/>
        <v/>
      </c>
      <c r="BB131" s="3" t="str">
        <f>IF($A131="","",IF((AND($A131="ADD",OR(BA131="",BA131="Vested Assets"))),"12",(_xlfn.XLOOKUP(BA131,ud_work_category[lookupValue],ud_work_category[lookupKey],""))))</f>
        <v/>
      </c>
      <c r="BC131" s="8"/>
      <c r="BD131" s="2" t="str">
        <f t="shared" si="21"/>
        <v/>
      </c>
      <c r="BE131" s="3" t="str">
        <f t="shared" si="22"/>
        <v/>
      </c>
      <c r="BF131" s="3" t="str">
        <f>IF($A131="","",IF((AND($A131="ADD",OR(BE131="",BE131="Excellent"))),"1",(_xlfn.XLOOKUP(BE131,condition[lookupValue],condition[lookupKey],""))))</f>
        <v/>
      </c>
      <c r="BG131" s="7" t="str">
        <f t="shared" si="23"/>
        <v/>
      </c>
      <c r="BH131" s="9"/>
    </row>
    <row r="132" spans="2:60"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4"/>
      <c r="O132" s="6" t="str">
        <f t="shared" si="12"/>
        <v/>
      </c>
      <c r="P132" s="4"/>
      <c r="R132" s="3" t="str">
        <f>IF($A132="ADD",IF(NOT(ISBLANK(Q132)),_xlfn.XLOOKUP(Q132,len_adjust_rsn[lookupValue],len_adjust_rsn[lookupKey],"ERROR"),""), "")</f>
        <v/>
      </c>
      <c r="S132" s="6" t="str">
        <f t="shared" si="13"/>
        <v/>
      </c>
      <c r="T132" s="6"/>
      <c r="U132" s="6" t="str">
        <f t="shared" si="14"/>
        <v/>
      </c>
      <c r="X132" s="3" t="str">
        <f>IF($A132="ADD",IF(NOT(ISBLANK(W132)),_xlfn.XLOOKUP(W132,ud_actual_estimate[lookupValue],ud_actual_estimate[lookupKey],"ERROR"),""), "")</f>
        <v/>
      </c>
      <c r="AB132" s="3" t="str">
        <f>IF($A132="ADD",IF(NOT(ISBLANK(AA132)),_xlfn.XLOOKUP(AA132,ud_planting_medium[lookupValue],ud_planting_medium[lookupKey],"ERROR"),""), "")</f>
        <v/>
      </c>
      <c r="AK132" s="7"/>
      <c r="AL132" s="4" t="str">
        <f t="shared" ca="1" si="15"/>
        <v/>
      </c>
      <c r="AM132" s="4"/>
      <c r="AN132" s="3" t="str">
        <f t="shared" si="16"/>
        <v/>
      </c>
      <c r="AO132" s="3" t="str">
        <f>IF($A132="","",IF((AND($A132="ADD",OR(AN132="",AN132="In Use"))),"5",(_xlfn.XLOOKUP(AN132,ud_asset_status[lookupValue],ud_asset_status[lookupKey],""))))</f>
        <v/>
      </c>
      <c r="AQ132" s="3" t="str">
        <f>IF($A132="ADD",IF(NOT(ISBLANK(AP132)),_xlfn.XLOOKUP(AP132,ud_replacement_status[lookupValue],ud_replacement_status[lookupKey],"ERROR"),""), "")</f>
        <v/>
      </c>
      <c r="AR132" s="7"/>
      <c r="AT132" s="3" t="str">
        <f>IF($A132="ADD",IF(NOT(ISBLANK(AS132)),_xlfn.XLOOKUP(AS132,ar_replace_reason[lookupValue],ar_replace_reason[lookupKey],"ERROR"),""), "")</f>
        <v/>
      </c>
      <c r="AU132" s="3" t="str">
        <f t="shared" si="17"/>
        <v/>
      </c>
      <c r="AV132" s="3" t="str">
        <f>IF($A132="","",IF((AND($A132="ADD",OR(AU132="",AU132="Queenstown-Lakes District Council"))),"70",(_xlfn.XLOOKUP(AU132,ud_organisation_owner[lookupValue],ud_organisation_owner[lookupKey],""))))</f>
        <v/>
      </c>
      <c r="AW132" s="3" t="str">
        <f t="shared" si="18"/>
        <v/>
      </c>
      <c r="AX132" s="3" t="str">
        <f>IF($A132="","",IF((AND($A132="ADD",OR(AW132="",AW132="Queenstown-Lakes District Council"))),"70",(_xlfn.XLOOKUP(AW132,ud_organisation_owner[lookupValue],ud_organisation_owner[lookupKey],""))))</f>
        <v/>
      </c>
      <c r="AY132" s="3" t="str">
        <f t="shared" si="19"/>
        <v/>
      </c>
      <c r="AZ132" s="3" t="str">
        <f>IF($A132="","",IF((AND($A132="ADD",OR(AY132="",AY132="Local Authority"))),"17",(_xlfn.XLOOKUP(AY132,ud_sub_organisation[lookupValue],ud_sub_organisation[lookupKey],""))))</f>
        <v/>
      </c>
      <c r="BA132" s="3" t="str">
        <f t="shared" si="20"/>
        <v/>
      </c>
      <c r="BB132" s="3" t="str">
        <f>IF($A132="","",IF((AND($A132="ADD",OR(BA132="",BA132="Vested Assets"))),"12",(_xlfn.XLOOKUP(BA132,ud_work_category[lookupValue],ud_work_category[lookupKey],""))))</f>
        <v/>
      </c>
      <c r="BC132" s="8"/>
      <c r="BD132" s="2" t="str">
        <f t="shared" si="21"/>
        <v/>
      </c>
      <c r="BE132" s="3" t="str">
        <f t="shared" si="22"/>
        <v/>
      </c>
      <c r="BF132" s="3" t="str">
        <f>IF($A132="","",IF((AND($A132="ADD",OR(BE132="",BE132="Excellent"))),"1",(_xlfn.XLOOKUP(BE132,condition[lookupValue],condition[lookupKey],""))))</f>
        <v/>
      </c>
      <c r="BG132" s="7" t="str">
        <f t="shared" si="23"/>
        <v/>
      </c>
      <c r="BH132" s="9"/>
    </row>
    <row r="133" spans="2:60"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4"/>
      <c r="O133" s="6" t="str">
        <f t="shared" si="12"/>
        <v/>
      </c>
      <c r="P133" s="4"/>
      <c r="R133" s="3" t="str">
        <f>IF($A133="ADD",IF(NOT(ISBLANK(Q133)),_xlfn.XLOOKUP(Q133,len_adjust_rsn[lookupValue],len_adjust_rsn[lookupKey],"ERROR"),""), "")</f>
        <v/>
      </c>
      <c r="S133" s="6" t="str">
        <f t="shared" si="13"/>
        <v/>
      </c>
      <c r="T133" s="6"/>
      <c r="U133" s="6" t="str">
        <f t="shared" si="14"/>
        <v/>
      </c>
      <c r="X133" s="3" t="str">
        <f>IF($A133="ADD",IF(NOT(ISBLANK(W133)),_xlfn.XLOOKUP(W133,ud_actual_estimate[lookupValue],ud_actual_estimate[lookupKey],"ERROR"),""), "")</f>
        <v/>
      </c>
      <c r="AB133" s="3" t="str">
        <f>IF($A133="ADD",IF(NOT(ISBLANK(AA133)),_xlfn.XLOOKUP(AA133,ud_planting_medium[lookupValue],ud_planting_medium[lookupKey],"ERROR"),""), "")</f>
        <v/>
      </c>
      <c r="AK133" s="7"/>
      <c r="AL133" s="4" t="str">
        <f t="shared" ca="1" si="15"/>
        <v/>
      </c>
      <c r="AM133" s="4"/>
      <c r="AN133" s="3" t="str">
        <f t="shared" si="16"/>
        <v/>
      </c>
      <c r="AO133" s="3" t="str">
        <f>IF($A133="","",IF((AND($A133="ADD",OR(AN133="",AN133="In Use"))),"5",(_xlfn.XLOOKUP(AN133,ud_asset_status[lookupValue],ud_asset_status[lookupKey],""))))</f>
        <v/>
      </c>
      <c r="AQ133" s="3" t="str">
        <f>IF($A133="ADD",IF(NOT(ISBLANK(AP133)),_xlfn.XLOOKUP(AP133,ud_replacement_status[lookupValue],ud_replacement_status[lookupKey],"ERROR"),""), "")</f>
        <v/>
      </c>
      <c r="AR133" s="7"/>
      <c r="AT133" s="3" t="str">
        <f>IF($A133="ADD",IF(NOT(ISBLANK(AS133)),_xlfn.XLOOKUP(AS133,ar_replace_reason[lookupValue],ar_replace_reason[lookupKey],"ERROR"),""), "")</f>
        <v/>
      </c>
      <c r="AU133" s="3" t="str">
        <f t="shared" si="17"/>
        <v/>
      </c>
      <c r="AV133" s="3" t="str">
        <f>IF($A133="","",IF((AND($A133="ADD",OR(AU133="",AU133="Queenstown-Lakes District Council"))),"70",(_xlfn.XLOOKUP(AU133,ud_organisation_owner[lookupValue],ud_organisation_owner[lookupKey],""))))</f>
        <v/>
      </c>
      <c r="AW133" s="3" t="str">
        <f t="shared" si="18"/>
        <v/>
      </c>
      <c r="AX133" s="3" t="str">
        <f>IF($A133="","",IF((AND($A133="ADD",OR(AW133="",AW133="Queenstown-Lakes District Council"))),"70",(_xlfn.XLOOKUP(AW133,ud_organisation_owner[lookupValue],ud_organisation_owner[lookupKey],""))))</f>
        <v/>
      </c>
      <c r="AY133" s="3" t="str">
        <f t="shared" si="19"/>
        <v/>
      </c>
      <c r="AZ133" s="3" t="str">
        <f>IF($A133="","",IF((AND($A133="ADD",OR(AY133="",AY133="Local Authority"))),"17",(_xlfn.XLOOKUP(AY133,ud_sub_organisation[lookupValue],ud_sub_organisation[lookupKey],""))))</f>
        <v/>
      </c>
      <c r="BA133" s="3" t="str">
        <f t="shared" si="20"/>
        <v/>
      </c>
      <c r="BB133" s="3" t="str">
        <f>IF($A133="","",IF((AND($A133="ADD",OR(BA133="",BA133="Vested Assets"))),"12",(_xlfn.XLOOKUP(BA133,ud_work_category[lookupValue],ud_work_category[lookupKey],""))))</f>
        <v/>
      </c>
      <c r="BC133" s="8"/>
      <c r="BD133" s="2" t="str">
        <f t="shared" si="21"/>
        <v/>
      </c>
      <c r="BE133" s="3" t="str">
        <f t="shared" si="22"/>
        <v/>
      </c>
      <c r="BF133" s="3" t="str">
        <f>IF($A133="","",IF((AND($A133="ADD",OR(BE133="",BE133="Excellent"))),"1",(_xlfn.XLOOKUP(BE133,condition[lookupValue],condition[lookupKey],""))))</f>
        <v/>
      </c>
      <c r="BG133" s="7" t="str">
        <f t="shared" si="23"/>
        <v/>
      </c>
      <c r="BH133" s="9"/>
    </row>
    <row r="134" spans="2:60"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4"/>
      <c r="O134" s="6" t="str">
        <f t="shared" si="12"/>
        <v/>
      </c>
      <c r="P134" s="4"/>
      <c r="R134" s="3" t="str">
        <f>IF($A134="ADD",IF(NOT(ISBLANK(Q134)),_xlfn.XLOOKUP(Q134,len_adjust_rsn[lookupValue],len_adjust_rsn[lookupKey],"ERROR"),""), "")</f>
        <v/>
      </c>
      <c r="S134" s="6" t="str">
        <f t="shared" si="13"/>
        <v/>
      </c>
      <c r="T134" s="6"/>
      <c r="U134" s="6" t="str">
        <f t="shared" si="14"/>
        <v/>
      </c>
      <c r="X134" s="3" t="str">
        <f>IF($A134="ADD",IF(NOT(ISBLANK(W134)),_xlfn.XLOOKUP(W134,ud_actual_estimate[lookupValue],ud_actual_estimate[lookupKey],"ERROR"),""), "")</f>
        <v/>
      </c>
      <c r="AB134" s="3" t="str">
        <f>IF($A134="ADD",IF(NOT(ISBLANK(AA134)),_xlfn.XLOOKUP(AA134,ud_planting_medium[lookupValue],ud_planting_medium[lookupKey],"ERROR"),""), "")</f>
        <v/>
      </c>
      <c r="AK134" s="7"/>
      <c r="AL134" s="4" t="str">
        <f t="shared" ca="1" si="15"/>
        <v/>
      </c>
      <c r="AM134" s="4"/>
      <c r="AN134" s="3" t="str">
        <f t="shared" si="16"/>
        <v/>
      </c>
      <c r="AO134" s="3" t="str">
        <f>IF($A134="","",IF((AND($A134="ADD",OR(AN134="",AN134="In Use"))),"5",(_xlfn.XLOOKUP(AN134,ud_asset_status[lookupValue],ud_asset_status[lookupKey],""))))</f>
        <v/>
      </c>
      <c r="AQ134" s="3" t="str">
        <f>IF($A134="ADD",IF(NOT(ISBLANK(AP134)),_xlfn.XLOOKUP(AP134,ud_replacement_status[lookupValue],ud_replacement_status[lookupKey],"ERROR"),""), "")</f>
        <v/>
      </c>
      <c r="AR134" s="7"/>
      <c r="AT134" s="3" t="str">
        <f>IF($A134="ADD",IF(NOT(ISBLANK(AS134)),_xlfn.XLOOKUP(AS134,ar_replace_reason[lookupValue],ar_replace_reason[lookupKey],"ERROR"),""), "")</f>
        <v/>
      </c>
      <c r="AU134" s="3" t="str">
        <f t="shared" si="17"/>
        <v/>
      </c>
      <c r="AV134" s="3" t="str">
        <f>IF($A134="","",IF((AND($A134="ADD",OR(AU134="",AU134="Queenstown-Lakes District Council"))),"70",(_xlfn.XLOOKUP(AU134,ud_organisation_owner[lookupValue],ud_organisation_owner[lookupKey],""))))</f>
        <v/>
      </c>
      <c r="AW134" s="3" t="str">
        <f t="shared" si="18"/>
        <v/>
      </c>
      <c r="AX134" s="3" t="str">
        <f>IF($A134="","",IF((AND($A134="ADD",OR(AW134="",AW134="Queenstown-Lakes District Council"))),"70",(_xlfn.XLOOKUP(AW134,ud_organisation_owner[lookupValue],ud_organisation_owner[lookupKey],""))))</f>
        <v/>
      </c>
      <c r="AY134" s="3" t="str">
        <f t="shared" si="19"/>
        <v/>
      </c>
      <c r="AZ134" s="3" t="str">
        <f>IF($A134="","",IF((AND($A134="ADD",OR(AY134="",AY134="Local Authority"))),"17",(_xlfn.XLOOKUP(AY134,ud_sub_organisation[lookupValue],ud_sub_organisation[lookupKey],""))))</f>
        <v/>
      </c>
      <c r="BA134" s="3" t="str">
        <f t="shared" si="20"/>
        <v/>
      </c>
      <c r="BB134" s="3" t="str">
        <f>IF($A134="","",IF((AND($A134="ADD",OR(BA134="",BA134="Vested Assets"))),"12",(_xlfn.XLOOKUP(BA134,ud_work_category[lookupValue],ud_work_category[lookupKey],""))))</f>
        <v/>
      </c>
      <c r="BC134" s="8"/>
      <c r="BD134" s="2" t="str">
        <f t="shared" si="21"/>
        <v/>
      </c>
      <c r="BE134" s="3" t="str">
        <f t="shared" si="22"/>
        <v/>
      </c>
      <c r="BF134" s="3" t="str">
        <f>IF($A134="","",IF((AND($A134="ADD",OR(BE134="",BE134="Excellent"))),"1",(_xlfn.XLOOKUP(BE134,condition[lookupValue],condition[lookupKey],""))))</f>
        <v/>
      </c>
      <c r="BG134" s="7" t="str">
        <f t="shared" si="23"/>
        <v/>
      </c>
      <c r="BH134" s="9"/>
    </row>
    <row r="135" spans="2:60"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4"/>
      <c r="O135" s="6" t="str">
        <f t="shared" si="12"/>
        <v/>
      </c>
      <c r="P135" s="4"/>
      <c r="R135" s="3" t="str">
        <f>IF($A135="ADD",IF(NOT(ISBLANK(Q135)),_xlfn.XLOOKUP(Q135,len_adjust_rsn[lookupValue],len_adjust_rsn[lookupKey],"ERROR"),""), "")</f>
        <v/>
      </c>
      <c r="S135" s="6" t="str">
        <f t="shared" si="13"/>
        <v/>
      </c>
      <c r="T135" s="6"/>
      <c r="U135" s="6" t="str">
        <f t="shared" si="14"/>
        <v/>
      </c>
      <c r="X135" s="3" t="str">
        <f>IF($A135="ADD",IF(NOT(ISBLANK(W135)),_xlfn.XLOOKUP(W135,ud_actual_estimate[lookupValue],ud_actual_estimate[lookupKey],"ERROR"),""), "")</f>
        <v/>
      </c>
      <c r="AB135" s="3" t="str">
        <f>IF($A135="ADD",IF(NOT(ISBLANK(AA135)),_xlfn.XLOOKUP(AA135,ud_planting_medium[lookupValue],ud_planting_medium[lookupKey],"ERROR"),""), "")</f>
        <v/>
      </c>
      <c r="AK135" s="7"/>
      <c r="AL135" s="4" t="str">
        <f t="shared" ca="1" si="15"/>
        <v/>
      </c>
      <c r="AM135" s="4"/>
      <c r="AN135" s="3" t="str">
        <f t="shared" si="16"/>
        <v/>
      </c>
      <c r="AO135" s="3" t="str">
        <f>IF($A135="","",IF((AND($A135="ADD",OR(AN135="",AN135="In Use"))),"5",(_xlfn.XLOOKUP(AN135,ud_asset_status[lookupValue],ud_asset_status[lookupKey],""))))</f>
        <v/>
      </c>
      <c r="AQ135" s="3" t="str">
        <f>IF($A135="ADD",IF(NOT(ISBLANK(AP135)),_xlfn.XLOOKUP(AP135,ud_replacement_status[lookupValue],ud_replacement_status[lookupKey],"ERROR"),""), "")</f>
        <v/>
      </c>
      <c r="AR135" s="7"/>
      <c r="AT135" s="3" t="str">
        <f>IF($A135="ADD",IF(NOT(ISBLANK(AS135)),_xlfn.XLOOKUP(AS135,ar_replace_reason[lookupValue],ar_replace_reason[lookupKey],"ERROR"),""), "")</f>
        <v/>
      </c>
      <c r="AU135" s="3" t="str">
        <f t="shared" si="17"/>
        <v/>
      </c>
      <c r="AV135" s="3" t="str">
        <f>IF($A135="","",IF((AND($A135="ADD",OR(AU135="",AU135="Queenstown-Lakes District Council"))),"70",(_xlfn.XLOOKUP(AU135,ud_organisation_owner[lookupValue],ud_organisation_owner[lookupKey],""))))</f>
        <v/>
      </c>
      <c r="AW135" s="3" t="str">
        <f t="shared" si="18"/>
        <v/>
      </c>
      <c r="AX135" s="3" t="str">
        <f>IF($A135="","",IF((AND($A135="ADD",OR(AW135="",AW135="Queenstown-Lakes District Council"))),"70",(_xlfn.XLOOKUP(AW135,ud_organisation_owner[lookupValue],ud_organisation_owner[lookupKey],""))))</f>
        <v/>
      </c>
      <c r="AY135" s="3" t="str">
        <f t="shared" si="19"/>
        <v/>
      </c>
      <c r="AZ135" s="3" t="str">
        <f>IF($A135="","",IF((AND($A135="ADD",OR(AY135="",AY135="Local Authority"))),"17",(_xlfn.XLOOKUP(AY135,ud_sub_organisation[lookupValue],ud_sub_organisation[lookupKey],""))))</f>
        <v/>
      </c>
      <c r="BA135" s="3" t="str">
        <f t="shared" si="20"/>
        <v/>
      </c>
      <c r="BB135" s="3" t="str">
        <f>IF($A135="","",IF((AND($A135="ADD",OR(BA135="",BA135="Vested Assets"))),"12",(_xlfn.XLOOKUP(BA135,ud_work_category[lookupValue],ud_work_category[lookupKey],""))))</f>
        <v/>
      </c>
      <c r="BC135" s="8"/>
      <c r="BD135" s="2" t="str">
        <f t="shared" si="21"/>
        <v/>
      </c>
      <c r="BE135" s="3" t="str">
        <f t="shared" si="22"/>
        <v/>
      </c>
      <c r="BF135" s="3" t="str">
        <f>IF($A135="","",IF((AND($A135="ADD",OR(BE135="",BE135="Excellent"))),"1",(_xlfn.XLOOKUP(BE135,condition[lookupValue],condition[lookupKey],""))))</f>
        <v/>
      </c>
      <c r="BG135" s="7" t="str">
        <f t="shared" si="23"/>
        <v/>
      </c>
      <c r="BH135" s="9"/>
    </row>
    <row r="136" spans="2:60"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4"/>
      <c r="O136" s="6" t="str">
        <f t="shared" si="12"/>
        <v/>
      </c>
      <c r="P136" s="4"/>
      <c r="R136" s="3" t="str">
        <f>IF($A136="ADD",IF(NOT(ISBLANK(Q136)),_xlfn.XLOOKUP(Q136,len_adjust_rsn[lookupValue],len_adjust_rsn[lookupKey],"ERROR"),""), "")</f>
        <v/>
      </c>
      <c r="S136" s="6" t="str">
        <f t="shared" si="13"/>
        <v/>
      </c>
      <c r="T136" s="6"/>
      <c r="U136" s="6" t="str">
        <f t="shared" si="14"/>
        <v/>
      </c>
      <c r="X136" s="3" t="str">
        <f>IF($A136="ADD",IF(NOT(ISBLANK(W136)),_xlfn.XLOOKUP(W136,ud_actual_estimate[lookupValue],ud_actual_estimate[lookupKey],"ERROR"),""), "")</f>
        <v/>
      </c>
      <c r="AB136" s="3" t="str">
        <f>IF($A136="ADD",IF(NOT(ISBLANK(AA136)),_xlfn.XLOOKUP(AA136,ud_planting_medium[lookupValue],ud_planting_medium[lookupKey],"ERROR"),""), "")</f>
        <v/>
      </c>
      <c r="AK136" s="7"/>
      <c r="AL136" s="4" t="str">
        <f t="shared" ca="1" si="15"/>
        <v/>
      </c>
      <c r="AM136" s="4"/>
      <c r="AN136" s="3" t="str">
        <f t="shared" si="16"/>
        <v/>
      </c>
      <c r="AO136" s="3" t="str">
        <f>IF($A136="","",IF((AND($A136="ADD",OR(AN136="",AN136="In Use"))),"5",(_xlfn.XLOOKUP(AN136,ud_asset_status[lookupValue],ud_asset_status[lookupKey],""))))</f>
        <v/>
      </c>
      <c r="AQ136" s="3" t="str">
        <f>IF($A136="ADD",IF(NOT(ISBLANK(AP136)),_xlfn.XLOOKUP(AP136,ud_replacement_status[lookupValue],ud_replacement_status[lookupKey],"ERROR"),""), "")</f>
        <v/>
      </c>
      <c r="AR136" s="7"/>
      <c r="AT136" s="3" t="str">
        <f>IF($A136="ADD",IF(NOT(ISBLANK(AS136)),_xlfn.XLOOKUP(AS136,ar_replace_reason[lookupValue],ar_replace_reason[lookupKey],"ERROR"),""), "")</f>
        <v/>
      </c>
      <c r="AU136" s="3" t="str">
        <f t="shared" si="17"/>
        <v/>
      </c>
      <c r="AV136" s="3" t="str">
        <f>IF($A136="","",IF((AND($A136="ADD",OR(AU136="",AU136="Queenstown-Lakes District Council"))),"70",(_xlfn.XLOOKUP(AU136,ud_organisation_owner[lookupValue],ud_organisation_owner[lookupKey],""))))</f>
        <v/>
      </c>
      <c r="AW136" s="3" t="str">
        <f t="shared" si="18"/>
        <v/>
      </c>
      <c r="AX136" s="3" t="str">
        <f>IF($A136="","",IF((AND($A136="ADD",OR(AW136="",AW136="Queenstown-Lakes District Council"))),"70",(_xlfn.XLOOKUP(AW136,ud_organisation_owner[lookupValue],ud_organisation_owner[lookupKey],""))))</f>
        <v/>
      </c>
      <c r="AY136" s="3" t="str">
        <f t="shared" si="19"/>
        <v/>
      </c>
      <c r="AZ136" s="3" t="str">
        <f>IF($A136="","",IF((AND($A136="ADD",OR(AY136="",AY136="Local Authority"))),"17",(_xlfn.XLOOKUP(AY136,ud_sub_organisation[lookupValue],ud_sub_organisation[lookupKey],""))))</f>
        <v/>
      </c>
      <c r="BA136" s="3" t="str">
        <f t="shared" si="20"/>
        <v/>
      </c>
      <c r="BB136" s="3" t="str">
        <f>IF($A136="","",IF((AND($A136="ADD",OR(BA136="",BA136="Vested Assets"))),"12",(_xlfn.XLOOKUP(BA136,ud_work_category[lookupValue],ud_work_category[lookupKey],""))))</f>
        <v/>
      </c>
      <c r="BC136" s="8"/>
      <c r="BD136" s="2" t="str">
        <f t="shared" si="21"/>
        <v/>
      </c>
      <c r="BE136" s="3" t="str">
        <f t="shared" si="22"/>
        <v/>
      </c>
      <c r="BF136" s="3" t="str">
        <f>IF($A136="","",IF((AND($A136="ADD",OR(BE136="",BE136="Excellent"))),"1",(_xlfn.XLOOKUP(BE136,condition[lookupValue],condition[lookupKey],""))))</f>
        <v/>
      </c>
      <c r="BG136" s="7" t="str">
        <f t="shared" si="23"/>
        <v/>
      </c>
      <c r="BH136" s="9"/>
    </row>
    <row r="137" spans="2:60"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4"/>
      <c r="O137" s="6" t="str">
        <f t="shared" si="12"/>
        <v/>
      </c>
      <c r="P137" s="4"/>
      <c r="R137" s="3" t="str">
        <f>IF($A137="ADD",IF(NOT(ISBLANK(Q137)),_xlfn.XLOOKUP(Q137,len_adjust_rsn[lookupValue],len_adjust_rsn[lookupKey],"ERROR"),""), "")</f>
        <v/>
      </c>
      <c r="S137" s="6" t="str">
        <f t="shared" si="13"/>
        <v/>
      </c>
      <c r="T137" s="6"/>
      <c r="U137" s="6" t="str">
        <f t="shared" si="14"/>
        <v/>
      </c>
      <c r="X137" s="3" t="str">
        <f>IF($A137="ADD",IF(NOT(ISBLANK(W137)),_xlfn.XLOOKUP(W137,ud_actual_estimate[lookupValue],ud_actual_estimate[lookupKey],"ERROR"),""), "")</f>
        <v/>
      </c>
      <c r="AB137" s="3" t="str">
        <f>IF($A137="ADD",IF(NOT(ISBLANK(AA137)),_xlfn.XLOOKUP(AA137,ud_planting_medium[lookupValue],ud_planting_medium[lookupKey],"ERROR"),""), "")</f>
        <v/>
      </c>
      <c r="AK137" s="7"/>
      <c r="AL137" s="4" t="str">
        <f t="shared" ca="1" si="15"/>
        <v/>
      </c>
      <c r="AM137" s="4"/>
      <c r="AN137" s="3" t="str">
        <f t="shared" si="16"/>
        <v/>
      </c>
      <c r="AO137" s="3" t="str">
        <f>IF($A137="","",IF((AND($A137="ADD",OR(AN137="",AN137="In Use"))),"5",(_xlfn.XLOOKUP(AN137,ud_asset_status[lookupValue],ud_asset_status[lookupKey],""))))</f>
        <v/>
      </c>
      <c r="AQ137" s="3" t="str">
        <f>IF($A137="ADD",IF(NOT(ISBLANK(AP137)),_xlfn.XLOOKUP(AP137,ud_replacement_status[lookupValue],ud_replacement_status[lookupKey],"ERROR"),""), "")</f>
        <v/>
      </c>
      <c r="AR137" s="7"/>
      <c r="AT137" s="3" t="str">
        <f>IF($A137="ADD",IF(NOT(ISBLANK(AS137)),_xlfn.XLOOKUP(AS137,ar_replace_reason[lookupValue],ar_replace_reason[lookupKey],"ERROR"),""), "")</f>
        <v/>
      </c>
      <c r="AU137" s="3" t="str">
        <f t="shared" si="17"/>
        <v/>
      </c>
      <c r="AV137" s="3" t="str">
        <f>IF($A137="","",IF((AND($A137="ADD",OR(AU137="",AU137="Queenstown-Lakes District Council"))),"70",(_xlfn.XLOOKUP(AU137,ud_organisation_owner[lookupValue],ud_organisation_owner[lookupKey],""))))</f>
        <v/>
      </c>
      <c r="AW137" s="3" t="str">
        <f t="shared" si="18"/>
        <v/>
      </c>
      <c r="AX137" s="3" t="str">
        <f>IF($A137="","",IF((AND($A137="ADD",OR(AW137="",AW137="Queenstown-Lakes District Council"))),"70",(_xlfn.XLOOKUP(AW137,ud_organisation_owner[lookupValue],ud_organisation_owner[lookupKey],""))))</f>
        <v/>
      </c>
      <c r="AY137" s="3" t="str">
        <f t="shared" si="19"/>
        <v/>
      </c>
      <c r="AZ137" s="3" t="str">
        <f>IF($A137="","",IF((AND($A137="ADD",OR(AY137="",AY137="Local Authority"))),"17",(_xlfn.XLOOKUP(AY137,ud_sub_organisation[lookupValue],ud_sub_organisation[lookupKey],""))))</f>
        <v/>
      </c>
      <c r="BA137" s="3" t="str">
        <f t="shared" si="20"/>
        <v/>
      </c>
      <c r="BB137" s="3" t="str">
        <f>IF($A137="","",IF((AND($A137="ADD",OR(BA137="",BA137="Vested Assets"))),"12",(_xlfn.XLOOKUP(BA137,ud_work_category[lookupValue],ud_work_category[lookupKey],""))))</f>
        <v/>
      </c>
      <c r="BC137" s="8"/>
      <c r="BD137" s="2" t="str">
        <f t="shared" si="21"/>
        <v/>
      </c>
      <c r="BE137" s="3" t="str">
        <f t="shared" si="22"/>
        <v/>
      </c>
      <c r="BF137" s="3" t="str">
        <f>IF($A137="","",IF((AND($A137="ADD",OR(BE137="",BE137="Excellent"))),"1",(_xlfn.XLOOKUP(BE137,condition[lookupValue],condition[lookupKey],""))))</f>
        <v/>
      </c>
      <c r="BG137" s="7" t="str">
        <f t="shared" si="23"/>
        <v/>
      </c>
      <c r="BH137" s="9"/>
    </row>
    <row r="138" spans="2:60"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4"/>
      <c r="O138" s="6" t="str">
        <f t="shared" si="12"/>
        <v/>
      </c>
      <c r="P138" s="4"/>
      <c r="R138" s="3" t="str">
        <f>IF($A138="ADD",IF(NOT(ISBLANK(Q138)),_xlfn.XLOOKUP(Q138,len_adjust_rsn[lookupValue],len_adjust_rsn[lookupKey],"ERROR"),""), "")</f>
        <v/>
      </c>
      <c r="S138" s="6" t="str">
        <f t="shared" si="13"/>
        <v/>
      </c>
      <c r="T138" s="6"/>
      <c r="U138" s="6" t="str">
        <f t="shared" si="14"/>
        <v/>
      </c>
      <c r="X138" s="3" t="str">
        <f>IF($A138="ADD",IF(NOT(ISBLANK(W138)),_xlfn.XLOOKUP(W138,ud_actual_estimate[lookupValue],ud_actual_estimate[lookupKey],"ERROR"),""), "")</f>
        <v/>
      </c>
      <c r="AB138" s="3" t="str">
        <f>IF($A138="ADD",IF(NOT(ISBLANK(AA138)),_xlfn.XLOOKUP(AA138,ud_planting_medium[lookupValue],ud_planting_medium[lookupKey],"ERROR"),""), "")</f>
        <v/>
      </c>
      <c r="AK138" s="7"/>
      <c r="AL138" s="4" t="str">
        <f t="shared" ca="1" si="15"/>
        <v/>
      </c>
      <c r="AM138" s="4"/>
      <c r="AN138" s="3" t="str">
        <f t="shared" si="16"/>
        <v/>
      </c>
      <c r="AO138" s="3" t="str">
        <f>IF($A138="","",IF((AND($A138="ADD",OR(AN138="",AN138="In Use"))),"5",(_xlfn.XLOOKUP(AN138,ud_asset_status[lookupValue],ud_asset_status[lookupKey],""))))</f>
        <v/>
      </c>
      <c r="AQ138" s="3" t="str">
        <f>IF($A138="ADD",IF(NOT(ISBLANK(AP138)),_xlfn.XLOOKUP(AP138,ud_replacement_status[lookupValue],ud_replacement_status[lookupKey],"ERROR"),""), "")</f>
        <v/>
      </c>
      <c r="AR138" s="7"/>
      <c r="AT138" s="3" t="str">
        <f>IF($A138="ADD",IF(NOT(ISBLANK(AS138)),_xlfn.XLOOKUP(AS138,ar_replace_reason[lookupValue],ar_replace_reason[lookupKey],"ERROR"),""), "")</f>
        <v/>
      </c>
      <c r="AU138" s="3" t="str">
        <f t="shared" si="17"/>
        <v/>
      </c>
      <c r="AV138" s="3" t="str">
        <f>IF($A138="","",IF((AND($A138="ADD",OR(AU138="",AU138="Queenstown-Lakes District Council"))),"70",(_xlfn.XLOOKUP(AU138,ud_organisation_owner[lookupValue],ud_organisation_owner[lookupKey],""))))</f>
        <v/>
      </c>
      <c r="AW138" s="3" t="str">
        <f t="shared" si="18"/>
        <v/>
      </c>
      <c r="AX138" s="3" t="str">
        <f>IF($A138="","",IF((AND($A138="ADD",OR(AW138="",AW138="Queenstown-Lakes District Council"))),"70",(_xlfn.XLOOKUP(AW138,ud_organisation_owner[lookupValue],ud_organisation_owner[lookupKey],""))))</f>
        <v/>
      </c>
      <c r="AY138" s="3" t="str">
        <f t="shared" si="19"/>
        <v/>
      </c>
      <c r="AZ138" s="3" t="str">
        <f>IF($A138="","",IF((AND($A138="ADD",OR(AY138="",AY138="Local Authority"))),"17",(_xlfn.XLOOKUP(AY138,ud_sub_organisation[lookupValue],ud_sub_organisation[lookupKey],""))))</f>
        <v/>
      </c>
      <c r="BA138" s="3" t="str">
        <f t="shared" si="20"/>
        <v/>
      </c>
      <c r="BB138" s="3" t="str">
        <f>IF($A138="","",IF((AND($A138="ADD",OR(BA138="",BA138="Vested Assets"))),"12",(_xlfn.XLOOKUP(BA138,ud_work_category[lookupValue],ud_work_category[lookupKey],""))))</f>
        <v/>
      </c>
      <c r="BC138" s="8"/>
      <c r="BD138" s="2" t="str">
        <f t="shared" si="21"/>
        <v/>
      </c>
      <c r="BE138" s="3" t="str">
        <f t="shared" si="22"/>
        <v/>
      </c>
      <c r="BF138" s="3" t="str">
        <f>IF($A138="","",IF((AND($A138="ADD",OR(BE138="",BE138="Excellent"))),"1",(_xlfn.XLOOKUP(BE138,condition[lookupValue],condition[lookupKey],""))))</f>
        <v/>
      </c>
      <c r="BG138" s="7" t="str">
        <f t="shared" si="23"/>
        <v/>
      </c>
      <c r="BH138" s="9"/>
    </row>
    <row r="139" spans="2:60"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4"/>
      <c r="O139" s="6" t="str">
        <f t="shared" ref="O139:O202" si="24">IF(H139&lt;&gt;"",H139-G139,"")</f>
        <v/>
      </c>
      <c r="P139" s="4"/>
      <c r="R139" s="3" t="str">
        <f>IF($A139="ADD",IF(NOT(ISBLANK(Q139)),_xlfn.XLOOKUP(Q139,len_adjust_rsn[lookupValue],len_adjust_rsn[lookupKey],"ERROR"),""), "")</f>
        <v/>
      </c>
      <c r="S139" s="6" t="str">
        <f t="shared" ref="S139:S202" si="25">IF(M139&lt;&gt;"",O139*M139,"")</f>
        <v/>
      </c>
      <c r="T139" s="6"/>
      <c r="U139" s="6" t="str">
        <f t="shared" ref="U139:U202" si="26">IF(T139&lt;&gt;"",S139+T139,S139)</f>
        <v/>
      </c>
      <c r="X139" s="3" t="str">
        <f>IF($A139="ADD",IF(NOT(ISBLANK(W139)),_xlfn.XLOOKUP(W139,ud_actual_estimate[lookupValue],ud_actual_estimate[lookupKey],"ERROR"),""), "")</f>
        <v/>
      </c>
      <c r="AB139" s="3" t="str">
        <f>IF($A139="ADD",IF(NOT(ISBLANK(AA139)),_xlfn.XLOOKUP(AA139,ud_planting_medium[lookupValue],ud_planting_medium[lookupKey],"ERROR"),""), "")</f>
        <v/>
      </c>
      <c r="AK139" s="7"/>
      <c r="AL139" s="4" t="str">
        <f t="shared" ref="AL139:AL202" ca="1" si="27">IF(AK139&lt;&gt;"", DATEDIF(AK139, TODAY(),"Y"),"")</f>
        <v/>
      </c>
      <c r="AM139" s="4"/>
      <c r="AN139" s="3" t="str">
        <f t="shared" ref="AN139:AN202" si="28">IF($A139="ADD","In Use","")</f>
        <v/>
      </c>
      <c r="AO139" s="3" t="str">
        <f>IF($A139="","",IF((AND($A139="ADD",OR(AN139="",AN139="In Use"))),"5",(_xlfn.XLOOKUP(AN139,ud_asset_status[lookupValue],ud_asset_status[lookupKey],""))))</f>
        <v/>
      </c>
      <c r="AQ139" s="3" t="str">
        <f>IF($A139="ADD",IF(NOT(ISBLANK(AP139)),_xlfn.XLOOKUP(AP139,ud_replacement_status[lookupValue],ud_replacement_status[lookupKey],"ERROR"),""), "")</f>
        <v/>
      </c>
      <c r="AR139" s="7"/>
      <c r="AT139" s="3" t="str">
        <f>IF($A139="ADD",IF(NOT(ISBLANK(AS139)),_xlfn.XLOOKUP(AS139,ar_replace_reason[lookupValue],ar_replace_reason[lookupKey],"ERROR"),""), "")</f>
        <v/>
      </c>
      <c r="AU139" s="3" t="str">
        <f t="shared" ref="AU139:AU202" si="29">IF($A139="ADD","Queenstown-Lakes District Council","")</f>
        <v/>
      </c>
      <c r="AV139" s="3" t="str">
        <f>IF($A139="","",IF((AND($A139="ADD",OR(AU139="",AU139="Queenstown-Lakes District Council"))),"70",(_xlfn.XLOOKUP(AU139,ud_organisation_owner[lookupValue],ud_organisation_owner[lookupKey],""))))</f>
        <v/>
      </c>
      <c r="AW139" s="3" t="str">
        <f t="shared" ref="AW139:AW202" si="30">IF($A139="ADD","Queenstown-Lakes District Council","")</f>
        <v/>
      </c>
      <c r="AX139" s="3" t="str">
        <f>IF($A139="","",IF((AND($A139="ADD",OR(AW139="",AW139="Queenstown-Lakes District Council"))),"70",(_xlfn.XLOOKUP(AW139,ud_organisation_owner[lookupValue],ud_organisation_owner[lookupKey],""))))</f>
        <v/>
      </c>
      <c r="AY139" s="3" t="str">
        <f t="shared" ref="AY139:AY202" si="31">IF($A139="ADD","Local Authority","")</f>
        <v/>
      </c>
      <c r="AZ139" s="3" t="str">
        <f>IF($A139="","",IF((AND($A139="ADD",OR(AY139="",AY139="Local Authority"))),"17",(_xlfn.XLOOKUP(AY139,ud_sub_organisation[lookupValue],ud_sub_organisation[lookupKey],""))))</f>
        <v/>
      </c>
      <c r="BA139" s="3" t="str">
        <f t="shared" ref="BA139:BA202" si="32">IF($A139="ADD","Vested Assets","")</f>
        <v/>
      </c>
      <c r="BB139" s="3" t="str">
        <f>IF($A139="","",IF((AND($A139="ADD",OR(BA139="",BA139="Vested Assets"))),"12",(_xlfn.XLOOKUP(BA139,ud_work_category[lookupValue],ud_work_category[lookupKey],""))))</f>
        <v/>
      </c>
      <c r="BC139" s="8"/>
      <c r="BD139" s="2" t="str">
        <f t="shared" ref="BD139:BD202" si="33">IF($A139="ADD","TRUE","")</f>
        <v/>
      </c>
      <c r="BE139" s="3" t="str">
        <f t="shared" ref="BE139:BE202" si="34">IF($A139="ADD","Excellent","")</f>
        <v/>
      </c>
      <c r="BF139" s="3" t="str">
        <f>IF($A139="","",IF((AND($A139="ADD",OR(BE139="",BE139="Excellent"))),"1",(_xlfn.XLOOKUP(BE139,condition[lookupValue],condition[lookupKey],""))))</f>
        <v/>
      </c>
      <c r="BG139" s="7" t="str">
        <f t="shared" ref="BG139:BG202" si="35">IF(AK139&lt;&gt;"",AK139,"")</f>
        <v/>
      </c>
      <c r="BH139" s="9"/>
    </row>
    <row r="140" spans="2:60"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4"/>
      <c r="O140" s="6" t="str">
        <f t="shared" si="24"/>
        <v/>
      </c>
      <c r="P140" s="4"/>
      <c r="R140" s="3" t="str">
        <f>IF($A140="ADD",IF(NOT(ISBLANK(Q140)),_xlfn.XLOOKUP(Q140,len_adjust_rsn[lookupValue],len_adjust_rsn[lookupKey],"ERROR"),""), "")</f>
        <v/>
      </c>
      <c r="S140" s="6" t="str">
        <f t="shared" si="25"/>
        <v/>
      </c>
      <c r="T140" s="6"/>
      <c r="U140" s="6" t="str">
        <f t="shared" si="26"/>
        <v/>
      </c>
      <c r="X140" s="3" t="str">
        <f>IF($A140="ADD",IF(NOT(ISBLANK(W140)),_xlfn.XLOOKUP(W140,ud_actual_estimate[lookupValue],ud_actual_estimate[lookupKey],"ERROR"),""), "")</f>
        <v/>
      </c>
      <c r="AB140" s="3" t="str">
        <f>IF($A140="ADD",IF(NOT(ISBLANK(AA140)),_xlfn.XLOOKUP(AA140,ud_planting_medium[lookupValue],ud_planting_medium[lookupKey],"ERROR"),""), "")</f>
        <v/>
      </c>
      <c r="AK140" s="7"/>
      <c r="AL140" s="4" t="str">
        <f t="shared" ca="1" si="27"/>
        <v/>
      </c>
      <c r="AM140" s="4"/>
      <c r="AN140" s="3" t="str">
        <f t="shared" si="28"/>
        <v/>
      </c>
      <c r="AO140" s="3" t="str">
        <f>IF($A140="","",IF((AND($A140="ADD",OR(AN140="",AN140="In Use"))),"5",(_xlfn.XLOOKUP(AN140,ud_asset_status[lookupValue],ud_asset_status[lookupKey],""))))</f>
        <v/>
      </c>
      <c r="AQ140" s="3" t="str">
        <f>IF($A140="ADD",IF(NOT(ISBLANK(AP140)),_xlfn.XLOOKUP(AP140,ud_replacement_status[lookupValue],ud_replacement_status[lookupKey],"ERROR"),""), "")</f>
        <v/>
      </c>
      <c r="AR140" s="7"/>
      <c r="AT140" s="3" t="str">
        <f>IF($A140="ADD",IF(NOT(ISBLANK(AS140)),_xlfn.XLOOKUP(AS140,ar_replace_reason[lookupValue],ar_replace_reason[lookupKey],"ERROR"),""), "")</f>
        <v/>
      </c>
      <c r="AU140" s="3" t="str">
        <f t="shared" si="29"/>
        <v/>
      </c>
      <c r="AV140" s="3" t="str">
        <f>IF($A140="","",IF((AND($A140="ADD",OR(AU140="",AU140="Queenstown-Lakes District Council"))),"70",(_xlfn.XLOOKUP(AU140,ud_organisation_owner[lookupValue],ud_organisation_owner[lookupKey],""))))</f>
        <v/>
      </c>
      <c r="AW140" s="3" t="str">
        <f t="shared" si="30"/>
        <v/>
      </c>
      <c r="AX140" s="3" t="str">
        <f>IF($A140="","",IF((AND($A140="ADD",OR(AW140="",AW140="Queenstown-Lakes District Council"))),"70",(_xlfn.XLOOKUP(AW140,ud_organisation_owner[lookupValue],ud_organisation_owner[lookupKey],""))))</f>
        <v/>
      </c>
      <c r="AY140" s="3" t="str">
        <f t="shared" si="31"/>
        <v/>
      </c>
      <c r="AZ140" s="3" t="str">
        <f>IF($A140="","",IF((AND($A140="ADD",OR(AY140="",AY140="Local Authority"))),"17",(_xlfn.XLOOKUP(AY140,ud_sub_organisation[lookupValue],ud_sub_organisation[lookupKey],""))))</f>
        <v/>
      </c>
      <c r="BA140" s="3" t="str">
        <f t="shared" si="32"/>
        <v/>
      </c>
      <c r="BB140" s="3" t="str">
        <f>IF($A140="","",IF((AND($A140="ADD",OR(BA140="",BA140="Vested Assets"))),"12",(_xlfn.XLOOKUP(BA140,ud_work_category[lookupValue],ud_work_category[lookupKey],""))))</f>
        <v/>
      </c>
      <c r="BC140" s="8"/>
      <c r="BD140" s="2" t="str">
        <f t="shared" si="33"/>
        <v/>
      </c>
      <c r="BE140" s="3" t="str">
        <f t="shared" si="34"/>
        <v/>
      </c>
      <c r="BF140" s="3" t="str">
        <f>IF($A140="","",IF((AND($A140="ADD",OR(BE140="",BE140="Excellent"))),"1",(_xlfn.XLOOKUP(BE140,condition[lookupValue],condition[lookupKey],""))))</f>
        <v/>
      </c>
      <c r="BG140" s="7" t="str">
        <f t="shared" si="35"/>
        <v/>
      </c>
      <c r="BH140" s="9"/>
    </row>
    <row r="141" spans="2:60"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4"/>
      <c r="O141" s="6" t="str">
        <f t="shared" si="24"/>
        <v/>
      </c>
      <c r="P141" s="4"/>
      <c r="R141" s="3" t="str">
        <f>IF($A141="ADD",IF(NOT(ISBLANK(Q141)),_xlfn.XLOOKUP(Q141,len_adjust_rsn[lookupValue],len_adjust_rsn[lookupKey],"ERROR"),""), "")</f>
        <v/>
      </c>
      <c r="S141" s="6" t="str">
        <f t="shared" si="25"/>
        <v/>
      </c>
      <c r="T141" s="6"/>
      <c r="U141" s="6" t="str">
        <f t="shared" si="26"/>
        <v/>
      </c>
      <c r="X141" s="3" t="str">
        <f>IF($A141="ADD",IF(NOT(ISBLANK(W141)),_xlfn.XLOOKUP(W141,ud_actual_estimate[lookupValue],ud_actual_estimate[lookupKey],"ERROR"),""), "")</f>
        <v/>
      </c>
      <c r="AB141" s="3" t="str">
        <f>IF($A141="ADD",IF(NOT(ISBLANK(AA141)),_xlfn.XLOOKUP(AA141,ud_planting_medium[lookupValue],ud_planting_medium[lookupKey],"ERROR"),""), "")</f>
        <v/>
      </c>
      <c r="AK141" s="7"/>
      <c r="AL141" s="4" t="str">
        <f t="shared" ca="1" si="27"/>
        <v/>
      </c>
      <c r="AM141" s="4"/>
      <c r="AN141" s="3" t="str">
        <f t="shared" si="28"/>
        <v/>
      </c>
      <c r="AO141" s="3" t="str">
        <f>IF($A141="","",IF((AND($A141="ADD",OR(AN141="",AN141="In Use"))),"5",(_xlfn.XLOOKUP(AN141,ud_asset_status[lookupValue],ud_asset_status[lookupKey],""))))</f>
        <v/>
      </c>
      <c r="AQ141" s="3" t="str">
        <f>IF($A141="ADD",IF(NOT(ISBLANK(AP141)),_xlfn.XLOOKUP(AP141,ud_replacement_status[lookupValue],ud_replacement_status[lookupKey],"ERROR"),""), "")</f>
        <v/>
      </c>
      <c r="AR141" s="7"/>
      <c r="AT141" s="3" t="str">
        <f>IF($A141="ADD",IF(NOT(ISBLANK(AS141)),_xlfn.XLOOKUP(AS141,ar_replace_reason[lookupValue],ar_replace_reason[lookupKey],"ERROR"),""), "")</f>
        <v/>
      </c>
      <c r="AU141" s="3" t="str">
        <f t="shared" si="29"/>
        <v/>
      </c>
      <c r="AV141" s="3" t="str">
        <f>IF($A141="","",IF((AND($A141="ADD",OR(AU141="",AU141="Queenstown-Lakes District Council"))),"70",(_xlfn.XLOOKUP(AU141,ud_organisation_owner[lookupValue],ud_organisation_owner[lookupKey],""))))</f>
        <v/>
      </c>
      <c r="AW141" s="3" t="str">
        <f t="shared" si="30"/>
        <v/>
      </c>
      <c r="AX141" s="3" t="str">
        <f>IF($A141="","",IF((AND($A141="ADD",OR(AW141="",AW141="Queenstown-Lakes District Council"))),"70",(_xlfn.XLOOKUP(AW141,ud_organisation_owner[lookupValue],ud_organisation_owner[lookupKey],""))))</f>
        <v/>
      </c>
      <c r="AY141" s="3" t="str">
        <f t="shared" si="31"/>
        <v/>
      </c>
      <c r="AZ141" s="3" t="str">
        <f>IF($A141="","",IF((AND($A141="ADD",OR(AY141="",AY141="Local Authority"))),"17",(_xlfn.XLOOKUP(AY141,ud_sub_organisation[lookupValue],ud_sub_organisation[lookupKey],""))))</f>
        <v/>
      </c>
      <c r="BA141" s="3" t="str">
        <f t="shared" si="32"/>
        <v/>
      </c>
      <c r="BB141" s="3" t="str">
        <f>IF($A141="","",IF((AND($A141="ADD",OR(BA141="",BA141="Vested Assets"))),"12",(_xlfn.XLOOKUP(BA141,ud_work_category[lookupValue],ud_work_category[lookupKey],""))))</f>
        <v/>
      </c>
      <c r="BC141" s="8"/>
      <c r="BD141" s="2" t="str">
        <f t="shared" si="33"/>
        <v/>
      </c>
      <c r="BE141" s="3" t="str">
        <f t="shared" si="34"/>
        <v/>
      </c>
      <c r="BF141" s="3" t="str">
        <f>IF($A141="","",IF((AND($A141="ADD",OR(BE141="",BE141="Excellent"))),"1",(_xlfn.XLOOKUP(BE141,condition[lookupValue],condition[lookupKey],""))))</f>
        <v/>
      </c>
      <c r="BG141" s="7" t="str">
        <f t="shared" si="35"/>
        <v/>
      </c>
      <c r="BH141" s="9"/>
    </row>
    <row r="142" spans="2:60"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4"/>
      <c r="O142" s="6" t="str">
        <f t="shared" si="24"/>
        <v/>
      </c>
      <c r="P142" s="4"/>
      <c r="R142" s="3" t="str">
        <f>IF($A142="ADD",IF(NOT(ISBLANK(Q142)),_xlfn.XLOOKUP(Q142,len_adjust_rsn[lookupValue],len_adjust_rsn[lookupKey],"ERROR"),""), "")</f>
        <v/>
      </c>
      <c r="S142" s="6" t="str">
        <f t="shared" si="25"/>
        <v/>
      </c>
      <c r="T142" s="6"/>
      <c r="U142" s="6" t="str">
        <f t="shared" si="26"/>
        <v/>
      </c>
      <c r="X142" s="3" t="str">
        <f>IF($A142="ADD",IF(NOT(ISBLANK(W142)),_xlfn.XLOOKUP(W142,ud_actual_estimate[lookupValue],ud_actual_estimate[lookupKey],"ERROR"),""), "")</f>
        <v/>
      </c>
      <c r="AB142" s="3" t="str">
        <f>IF($A142="ADD",IF(NOT(ISBLANK(AA142)),_xlfn.XLOOKUP(AA142,ud_planting_medium[lookupValue],ud_planting_medium[lookupKey],"ERROR"),""), "")</f>
        <v/>
      </c>
      <c r="AK142" s="7"/>
      <c r="AL142" s="4" t="str">
        <f t="shared" ca="1" si="27"/>
        <v/>
      </c>
      <c r="AM142" s="4"/>
      <c r="AN142" s="3" t="str">
        <f t="shared" si="28"/>
        <v/>
      </c>
      <c r="AO142" s="3" t="str">
        <f>IF($A142="","",IF((AND($A142="ADD",OR(AN142="",AN142="In Use"))),"5",(_xlfn.XLOOKUP(AN142,ud_asset_status[lookupValue],ud_asset_status[lookupKey],""))))</f>
        <v/>
      </c>
      <c r="AQ142" s="3" t="str">
        <f>IF($A142="ADD",IF(NOT(ISBLANK(AP142)),_xlfn.XLOOKUP(AP142,ud_replacement_status[lookupValue],ud_replacement_status[lookupKey],"ERROR"),""), "")</f>
        <v/>
      </c>
      <c r="AR142" s="7"/>
      <c r="AT142" s="3" t="str">
        <f>IF($A142="ADD",IF(NOT(ISBLANK(AS142)),_xlfn.XLOOKUP(AS142,ar_replace_reason[lookupValue],ar_replace_reason[lookupKey],"ERROR"),""), "")</f>
        <v/>
      </c>
      <c r="AU142" s="3" t="str">
        <f t="shared" si="29"/>
        <v/>
      </c>
      <c r="AV142" s="3" t="str">
        <f>IF($A142="","",IF((AND($A142="ADD",OR(AU142="",AU142="Queenstown-Lakes District Council"))),"70",(_xlfn.XLOOKUP(AU142,ud_organisation_owner[lookupValue],ud_organisation_owner[lookupKey],""))))</f>
        <v/>
      </c>
      <c r="AW142" s="3" t="str">
        <f t="shared" si="30"/>
        <v/>
      </c>
      <c r="AX142" s="3" t="str">
        <f>IF($A142="","",IF((AND($A142="ADD",OR(AW142="",AW142="Queenstown-Lakes District Council"))),"70",(_xlfn.XLOOKUP(AW142,ud_organisation_owner[lookupValue],ud_organisation_owner[lookupKey],""))))</f>
        <v/>
      </c>
      <c r="AY142" s="3" t="str">
        <f t="shared" si="31"/>
        <v/>
      </c>
      <c r="AZ142" s="3" t="str">
        <f>IF($A142="","",IF((AND($A142="ADD",OR(AY142="",AY142="Local Authority"))),"17",(_xlfn.XLOOKUP(AY142,ud_sub_organisation[lookupValue],ud_sub_organisation[lookupKey],""))))</f>
        <v/>
      </c>
      <c r="BA142" s="3" t="str">
        <f t="shared" si="32"/>
        <v/>
      </c>
      <c r="BB142" s="3" t="str">
        <f>IF($A142="","",IF((AND($A142="ADD",OR(BA142="",BA142="Vested Assets"))),"12",(_xlfn.XLOOKUP(BA142,ud_work_category[lookupValue],ud_work_category[lookupKey],""))))</f>
        <v/>
      </c>
      <c r="BC142" s="8"/>
      <c r="BD142" s="2" t="str">
        <f t="shared" si="33"/>
        <v/>
      </c>
      <c r="BE142" s="3" t="str">
        <f t="shared" si="34"/>
        <v/>
      </c>
      <c r="BF142" s="3" t="str">
        <f>IF($A142="","",IF((AND($A142="ADD",OR(BE142="",BE142="Excellent"))),"1",(_xlfn.XLOOKUP(BE142,condition[lookupValue],condition[lookupKey],""))))</f>
        <v/>
      </c>
      <c r="BG142" s="7" t="str">
        <f t="shared" si="35"/>
        <v/>
      </c>
      <c r="BH142" s="9"/>
    </row>
    <row r="143" spans="2:60"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4"/>
      <c r="O143" s="6" t="str">
        <f t="shared" si="24"/>
        <v/>
      </c>
      <c r="P143" s="4"/>
      <c r="R143" s="3" t="str">
        <f>IF($A143="ADD",IF(NOT(ISBLANK(Q143)),_xlfn.XLOOKUP(Q143,len_adjust_rsn[lookupValue],len_adjust_rsn[lookupKey],"ERROR"),""), "")</f>
        <v/>
      </c>
      <c r="S143" s="6" t="str">
        <f t="shared" si="25"/>
        <v/>
      </c>
      <c r="T143" s="6"/>
      <c r="U143" s="6" t="str">
        <f t="shared" si="26"/>
        <v/>
      </c>
      <c r="X143" s="3" t="str">
        <f>IF($A143="ADD",IF(NOT(ISBLANK(W143)),_xlfn.XLOOKUP(W143,ud_actual_estimate[lookupValue],ud_actual_estimate[lookupKey],"ERROR"),""), "")</f>
        <v/>
      </c>
      <c r="AB143" s="3" t="str">
        <f>IF($A143="ADD",IF(NOT(ISBLANK(AA143)),_xlfn.XLOOKUP(AA143,ud_planting_medium[lookupValue],ud_planting_medium[lookupKey],"ERROR"),""), "")</f>
        <v/>
      </c>
      <c r="AK143" s="7"/>
      <c r="AL143" s="4" t="str">
        <f t="shared" ca="1" si="27"/>
        <v/>
      </c>
      <c r="AM143" s="4"/>
      <c r="AN143" s="3" t="str">
        <f t="shared" si="28"/>
        <v/>
      </c>
      <c r="AO143" s="3" t="str">
        <f>IF($A143="","",IF((AND($A143="ADD",OR(AN143="",AN143="In Use"))),"5",(_xlfn.XLOOKUP(AN143,ud_asset_status[lookupValue],ud_asset_status[lookupKey],""))))</f>
        <v/>
      </c>
      <c r="AQ143" s="3" t="str">
        <f>IF($A143="ADD",IF(NOT(ISBLANK(AP143)),_xlfn.XLOOKUP(AP143,ud_replacement_status[lookupValue],ud_replacement_status[lookupKey],"ERROR"),""), "")</f>
        <v/>
      </c>
      <c r="AR143" s="7"/>
      <c r="AT143" s="3" t="str">
        <f>IF($A143="ADD",IF(NOT(ISBLANK(AS143)),_xlfn.XLOOKUP(AS143,ar_replace_reason[lookupValue],ar_replace_reason[lookupKey],"ERROR"),""), "")</f>
        <v/>
      </c>
      <c r="AU143" s="3" t="str">
        <f t="shared" si="29"/>
        <v/>
      </c>
      <c r="AV143" s="3" t="str">
        <f>IF($A143="","",IF((AND($A143="ADD",OR(AU143="",AU143="Queenstown-Lakes District Council"))),"70",(_xlfn.XLOOKUP(AU143,ud_organisation_owner[lookupValue],ud_organisation_owner[lookupKey],""))))</f>
        <v/>
      </c>
      <c r="AW143" s="3" t="str">
        <f t="shared" si="30"/>
        <v/>
      </c>
      <c r="AX143" s="3" t="str">
        <f>IF($A143="","",IF((AND($A143="ADD",OR(AW143="",AW143="Queenstown-Lakes District Council"))),"70",(_xlfn.XLOOKUP(AW143,ud_organisation_owner[lookupValue],ud_organisation_owner[lookupKey],""))))</f>
        <v/>
      </c>
      <c r="AY143" s="3" t="str">
        <f t="shared" si="31"/>
        <v/>
      </c>
      <c r="AZ143" s="3" t="str">
        <f>IF($A143="","",IF((AND($A143="ADD",OR(AY143="",AY143="Local Authority"))),"17",(_xlfn.XLOOKUP(AY143,ud_sub_organisation[lookupValue],ud_sub_organisation[lookupKey],""))))</f>
        <v/>
      </c>
      <c r="BA143" s="3" t="str">
        <f t="shared" si="32"/>
        <v/>
      </c>
      <c r="BB143" s="3" t="str">
        <f>IF($A143="","",IF((AND($A143="ADD",OR(BA143="",BA143="Vested Assets"))),"12",(_xlfn.XLOOKUP(BA143,ud_work_category[lookupValue],ud_work_category[lookupKey],""))))</f>
        <v/>
      </c>
      <c r="BC143" s="8"/>
      <c r="BD143" s="2" t="str">
        <f t="shared" si="33"/>
        <v/>
      </c>
      <c r="BE143" s="3" t="str">
        <f t="shared" si="34"/>
        <v/>
      </c>
      <c r="BF143" s="3" t="str">
        <f>IF($A143="","",IF((AND($A143="ADD",OR(BE143="",BE143="Excellent"))),"1",(_xlfn.XLOOKUP(BE143,condition[lookupValue],condition[lookupKey],""))))</f>
        <v/>
      </c>
      <c r="BG143" s="7" t="str">
        <f t="shared" si="35"/>
        <v/>
      </c>
      <c r="BH143" s="9"/>
    </row>
    <row r="144" spans="2:60"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4"/>
      <c r="O144" s="6" t="str">
        <f t="shared" si="24"/>
        <v/>
      </c>
      <c r="P144" s="4"/>
      <c r="R144" s="3" t="str">
        <f>IF($A144="ADD",IF(NOT(ISBLANK(Q144)),_xlfn.XLOOKUP(Q144,len_adjust_rsn[lookupValue],len_adjust_rsn[lookupKey],"ERROR"),""), "")</f>
        <v/>
      </c>
      <c r="S144" s="6" t="str">
        <f t="shared" si="25"/>
        <v/>
      </c>
      <c r="T144" s="6"/>
      <c r="U144" s="6" t="str">
        <f t="shared" si="26"/>
        <v/>
      </c>
      <c r="X144" s="3" t="str">
        <f>IF($A144="ADD",IF(NOT(ISBLANK(W144)),_xlfn.XLOOKUP(W144,ud_actual_estimate[lookupValue],ud_actual_estimate[lookupKey],"ERROR"),""), "")</f>
        <v/>
      </c>
      <c r="AB144" s="3" t="str">
        <f>IF($A144="ADD",IF(NOT(ISBLANK(AA144)),_xlfn.XLOOKUP(AA144,ud_planting_medium[lookupValue],ud_planting_medium[lookupKey],"ERROR"),""), "")</f>
        <v/>
      </c>
      <c r="AK144" s="7"/>
      <c r="AL144" s="4" t="str">
        <f t="shared" ca="1" si="27"/>
        <v/>
      </c>
      <c r="AM144" s="4"/>
      <c r="AN144" s="3" t="str">
        <f t="shared" si="28"/>
        <v/>
      </c>
      <c r="AO144" s="3" t="str">
        <f>IF($A144="","",IF((AND($A144="ADD",OR(AN144="",AN144="In Use"))),"5",(_xlfn.XLOOKUP(AN144,ud_asset_status[lookupValue],ud_asset_status[lookupKey],""))))</f>
        <v/>
      </c>
      <c r="AQ144" s="3" t="str">
        <f>IF($A144="ADD",IF(NOT(ISBLANK(AP144)),_xlfn.XLOOKUP(AP144,ud_replacement_status[lookupValue],ud_replacement_status[lookupKey],"ERROR"),""), "")</f>
        <v/>
      </c>
      <c r="AR144" s="7"/>
      <c r="AT144" s="3" t="str">
        <f>IF($A144="ADD",IF(NOT(ISBLANK(AS144)),_xlfn.XLOOKUP(AS144,ar_replace_reason[lookupValue],ar_replace_reason[lookupKey],"ERROR"),""), "")</f>
        <v/>
      </c>
      <c r="AU144" s="3" t="str">
        <f t="shared" si="29"/>
        <v/>
      </c>
      <c r="AV144" s="3" t="str">
        <f>IF($A144="","",IF((AND($A144="ADD",OR(AU144="",AU144="Queenstown-Lakes District Council"))),"70",(_xlfn.XLOOKUP(AU144,ud_organisation_owner[lookupValue],ud_organisation_owner[lookupKey],""))))</f>
        <v/>
      </c>
      <c r="AW144" s="3" t="str">
        <f t="shared" si="30"/>
        <v/>
      </c>
      <c r="AX144" s="3" t="str">
        <f>IF($A144="","",IF((AND($A144="ADD",OR(AW144="",AW144="Queenstown-Lakes District Council"))),"70",(_xlfn.XLOOKUP(AW144,ud_organisation_owner[lookupValue],ud_organisation_owner[lookupKey],""))))</f>
        <v/>
      </c>
      <c r="AY144" s="3" t="str">
        <f t="shared" si="31"/>
        <v/>
      </c>
      <c r="AZ144" s="3" t="str">
        <f>IF($A144="","",IF((AND($A144="ADD",OR(AY144="",AY144="Local Authority"))),"17",(_xlfn.XLOOKUP(AY144,ud_sub_organisation[lookupValue],ud_sub_organisation[lookupKey],""))))</f>
        <v/>
      </c>
      <c r="BA144" s="3" t="str">
        <f t="shared" si="32"/>
        <v/>
      </c>
      <c r="BB144" s="3" t="str">
        <f>IF($A144="","",IF((AND($A144="ADD",OR(BA144="",BA144="Vested Assets"))),"12",(_xlfn.XLOOKUP(BA144,ud_work_category[lookupValue],ud_work_category[lookupKey],""))))</f>
        <v/>
      </c>
      <c r="BC144" s="8"/>
      <c r="BD144" s="2" t="str">
        <f t="shared" si="33"/>
        <v/>
      </c>
      <c r="BE144" s="3" t="str">
        <f t="shared" si="34"/>
        <v/>
      </c>
      <c r="BF144" s="3" t="str">
        <f>IF($A144="","",IF((AND($A144="ADD",OR(BE144="",BE144="Excellent"))),"1",(_xlfn.XLOOKUP(BE144,condition[lookupValue],condition[lookupKey],""))))</f>
        <v/>
      </c>
      <c r="BG144" s="7" t="str">
        <f t="shared" si="35"/>
        <v/>
      </c>
      <c r="BH144" s="9"/>
    </row>
    <row r="145" spans="2:60"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4"/>
      <c r="O145" s="6" t="str">
        <f t="shared" si="24"/>
        <v/>
      </c>
      <c r="P145" s="4"/>
      <c r="R145" s="3" t="str">
        <f>IF($A145="ADD",IF(NOT(ISBLANK(Q145)),_xlfn.XLOOKUP(Q145,len_adjust_rsn[lookupValue],len_adjust_rsn[lookupKey],"ERROR"),""), "")</f>
        <v/>
      </c>
      <c r="S145" s="6" t="str">
        <f t="shared" si="25"/>
        <v/>
      </c>
      <c r="T145" s="6"/>
      <c r="U145" s="6" t="str">
        <f t="shared" si="26"/>
        <v/>
      </c>
      <c r="X145" s="3" t="str">
        <f>IF($A145="ADD",IF(NOT(ISBLANK(W145)),_xlfn.XLOOKUP(W145,ud_actual_estimate[lookupValue],ud_actual_estimate[lookupKey],"ERROR"),""), "")</f>
        <v/>
      </c>
      <c r="AB145" s="3" t="str">
        <f>IF($A145="ADD",IF(NOT(ISBLANK(AA145)),_xlfn.XLOOKUP(AA145,ud_planting_medium[lookupValue],ud_planting_medium[lookupKey],"ERROR"),""), "")</f>
        <v/>
      </c>
      <c r="AK145" s="7"/>
      <c r="AL145" s="4" t="str">
        <f t="shared" ca="1" si="27"/>
        <v/>
      </c>
      <c r="AM145" s="4"/>
      <c r="AN145" s="3" t="str">
        <f t="shared" si="28"/>
        <v/>
      </c>
      <c r="AO145" s="3" t="str">
        <f>IF($A145="","",IF((AND($A145="ADD",OR(AN145="",AN145="In Use"))),"5",(_xlfn.XLOOKUP(AN145,ud_asset_status[lookupValue],ud_asset_status[lookupKey],""))))</f>
        <v/>
      </c>
      <c r="AQ145" s="3" t="str">
        <f>IF($A145="ADD",IF(NOT(ISBLANK(AP145)),_xlfn.XLOOKUP(AP145,ud_replacement_status[lookupValue],ud_replacement_status[lookupKey],"ERROR"),""), "")</f>
        <v/>
      </c>
      <c r="AR145" s="7"/>
      <c r="AT145" s="3" t="str">
        <f>IF($A145="ADD",IF(NOT(ISBLANK(AS145)),_xlfn.XLOOKUP(AS145,ar_replace_reason[lookupValue],ar_replace_reason[lookupKey],"ERROR"),""), "")</f>
        <v/>
      </c>
      <c r="AU145" s="3" t="str">
        <f t="shared" si="29"/>
        <v/>
      </c>
      <c r="AV145" s="3" t="str">
        <f>IF($A145="","",IF((AND($A145="ADD",OR(AU145="",AU145="Queenstown-Lakes District Council"))),"70",(_xlfn.XLOOKUP(AU145,ud_organisation_owner[lookupValue],ud_organisation_owner[lookupKey],""))))</f>
        <v/>
      </c>
      <c r="AW145" s="3" t="str">
        <f t="shared" si="30"/>
        <v/>
      </c>
      <c r="AX145" s="3" t="str">
        <f>IF($A145="","",IF((AND($A145="ADD",OR(AW145="",AW145="Queenstown-Lakes District Council"))),"70",(_xlfn.XLOOKUP(AW145,ud_organisation_owner[lookupValue],ud_organisation_owner[lookupKey],""))))</f>
        <v/>
      </c>
      <c r="AY145" s="3" t="str">
        <f t="shared" si="31"/>
        <v/>
      </c>
      <c r="AZ145" s="3" t="str">
        <f>IF($A145="","",IF((AND($A145="ADD",OR(AY145="",AY145="Local Authority"))),"17",(_xlfn.XLOOKUP(AY145,ud_sub_organisation[lookupValue],ud_sub_organisation[lookupKey],""))))</f>
        <v/>
      </c>
      <c r="BA145" s="3" t="str">
        <f t="shared" si="32"/>
        <v/>
      </c>
      <c r="BB145" s="3" t="str">
        <f>IF($A145="","",IF((AND($A145="ADD",OR(BA145="",BA145="Vested Assets"))),"12",(_xlfn.XLOOKUP(BA145,ud_work_category[lookupValue],ud_work_category[lookupKey],""))))</f>
        <v/>
      </c>
      <c r="BC145" s="8"/>
      <c r="BD145" s="2" t="str">
        <f t="shared" si="33"/>
        <v/>
      </c>
      <c r="BE145" s="3" t="str">
        <f t="shared" si="34"/>
        <v/>
      </c>
      <c r="BF145" s="3" t="str">
        <f>IF($A145="","",IF((AND($A145="ADD",OR(BE145="",BE145="Excellent"))),"1",(_xlfn.XLOOKUP(BE145,condition[lookupValue],condition[lookupKey],""))))</f>
        <v/>
      </c>
      <c r="BG145" s="7" t="str">
        <f t="shared" si="35"/>
        <v/>
      </c>
      <c r="BH145" s="9"/>
    </row>
    <row r="146" spans="2:60"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4"/>
      <c r="O146" s="6" t="str">
        <f t="shared" si="24"/>
        <v/>
      </c>
      <c r="P146" s="4"/>
      <c r="R146" s="3" t="str">
        <f>IF($A146="ADD",IF(NOT(ISBLANK(Q146)),_xlfn.XLOOKUP(Q146,len_adjust_rsn[lookupValue],len_adjust_rsn[lookupKey],"ERROR"),""), "")</f>
        <v/>
      </c>
      <c r="S146" s="6" t="str">
        <f t="shared" si="25"/>
        <v/>
      </c>
      <c r="T146" s="6"/>
      <c r="U146" s="6" t="str">
        <f t="shared" si="26"/>
        <v/>
      </c>
      <c r="X146" s="3" t="str">
        <f>IF($A146="ADD",IF(NOT(ISBLANK(W146)),_xlfn.XLOOKUP(W146,ud_actual_estimate[lookupValue],ud_actual_estimate[lookupKey],"ERROR"),""), "")</f>
        <v/>
      </c>
      <c r="AB146" s="3" t="str">
        <f>IF($A146="ADD",IF(NOT(ISBLANK(AA146)),_xlfn.XLOOKUP(AA146,ud_planting_medium[lookupValue],ud_planting_medium[lookupKey],"ERROR"),""), "")</f>
        <v/>
      </c>
      <c r="AK146" s="7"/>
      <c r="AL146" s="4" t="str">
        <f t="shared" ca="1" si="27"/>
        <v/>
      </c>
      <c r="AM146" s="4"/>
      <c r="AN146" s="3" t="str">
        <f t="shared" si="28"/>
        <v/>
      </c>
      <c r="AO146" s="3" t="str">
        <f>IF($A146="","",IF((AND($A146="ADD",OR(AN146="",AN146="In Use"))),"5",(_xlfn.XLOOKUP(AN146,ud_asset_status[lookupValue],ud_asset_status[lookupKey],""))))</f>
        <v/>
      </c>
      <c r="AQ146" s="3" t="str">
        <f>IF($A146="ADD",IF(NOT(ISBLANK(AP146)),_xlfn.XLOOKUP(AP146,ud_replacement_status[lookupValue],ud_replacement_status[lookupKey],"ERROR"),""), "")</f>
        <v/>
      </c>
      <c r="AR146" s="7"/>
      <c r="AT146" s="3" t="str">
        <f>IF($A146="ADD",IF(NOT(ISBLANK(AS146)),_xlfn.XLOOKUP(AS146,ar_replace_reason[lookupValue],ar_replace_reason[lookupKey],"ERROR"),""), "")</f>
        <v/>
      </c>
      <c r="AU146" s="3" t="str">
        <f t="shared" si="29"/>
        <v/>
      </c>
      <c r="AV146" s="3" t="str">
        <f>IF($A146="","",IF((AND($A146="ADD",OR(AU146="",AU146="Queenstown-Lakes District Council"))),"70",(_xlfn.XLOOKUP(AU146,ud_organisation_owner[lookupValue],ud_organisation_owner[lookupKey],""))))</f>
        <v/>
      </c>
      <c r="AW146" s="3" t="str">
        <f t="shared" si="30"/>
        <v/>
      </c>
      <c r="AX146" s="3" t="str">
        <f>IF($A146="","",IF((AND($A146="ADD",OR(AW146="",AW146="Queenstown-Lakes District Council"))),"70",(_xlfn.XLOOKUP(AW146,ud_organisation_owner[lookupValue],ud_organisation_owner[lookupKey],""))))</f>
        <v/>
      </c>
      <c r="AY146" s="3" t="str">
        <f t="shared" si="31"/>
        <v/>
      </c>
      <c r="AZ146" s="3" t="str">
        <f>IF($A146="","",IF((AND($A146="ADD",OR(AY146="",AY146="Local Authority"))),"17",(_xlfn.XLOOKUP(AY146,ud_sub_organisation[lookupValue],ud_sub_organisation[lookupKey],""))))</f>
        <v/>
      </c>
      <c r="BA146" s="3" t="str">
        <f t="shared" si="32"/>
        <v/>
      </c>
      <c r="BB146" s="3" t="str">
        <f>IF($A146="","",IF((AND($A146="ADD",OR(BA146="",BA146="Vested Assets"))),"12",(_xlfn.XLOOKUP(BA146,ud_work_category[lookupValue],ud_work_category[lookupKey],""))))</f>
        <v/>
      </c>
      <c r="BC146" s="8"/>
      <c r="BD146" s="2" t="str">
        <f t="shared" si="33"/>
        <v/>
      </c>
      <c r="BE146" s="3" t="str">
        <f t="shared" si="34"/>
        <v/>
      </c>
      <c r="BF146" s="3" t="str">
        <f>IF($A146="","",IF((AND($A146="ADD",OR(BE146="",BE146="Excellent"))),"1",(_xlfn.XLOOKUP(BE146,condition[lookupValue],condition[lookupKey],""))))</f>
        <v/>
      </c>
      <c r="BG146" s="7" t="str">
        <f t="shared" si="35"/>
        <v/>
      </c>
      <c r="BH146" s="9"/>
    </row>
    <row r="147" spans="2:60"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4"/>
      <c r="O147" s="6" t="str">
        <f t="shared" si="24"/>
        <v/>
      </c>
      <c r="P147" s="4"/>
      <c r="R147" s="3" t="str">
        <f>IF($A147="ADD",IF(NOT(ISBLANK(Q147)),_xlfn.XLOOKUP(Q147,len_adjust_rsn[lookupValue],len_adjust_rsn[lookupKey],"ERROR"),""), "")</f>
        <v/>
      </c>
      <c r="S147" s="6" t="str">
        <f t="shared" si="25"/>
        <v/>
      </c>
      <c r="T147" s="6"/>
      <c r="U147" s="6" t="str">
        <f t="shared" si="26"/>
        <v/>
      </c>
      <c r="X147" s="3" t="str">
        <f>IF($A147="ADD",IF(NOT(ISBLANK(W147)),_xlfn.XLOOKUP(W147,ud_actual_estimate[lookupValue],ud_actual_estimate[lookupKey],"ERROR"),""), "")</f>
        <v/>
      </c>
      <c r="AB147" s="3" t="str">
        <f>IF($A147="ADD",IF(NOT(ISBLANK(AA147)),_xlfn.XLOOKUP(AA147,ud_planting_medium[lookupValue],ud_planting_medium[lookupKey],"ERROR"),""), "")</f>
        <v/>
      </c>
      <c r="AK147" s="7"/>
      <c r="AL147" s="4" t="str">
        <f t="shared" ca="1" si="27"/>
        <v/>
      </c>
      <c r="AM147" s="4"/>
      <c r="AN147" s="3" t="str">
        <f t="shared" si="28"/>
        <v/>
      </c>
      <c r="AO147" s="3" t="str">
        <f>IF($A147="","",IF((AND($A147="ADD",OR(AN147="",AN147="In Use"))),"5",(_xlfn.XLOOKUP(AN147,ud_asset_status[lookupValue],ud_asset_status[lookupKey],""))))</f>
        <v/>
      </c>
      <c r="AQ147" s="3" t="str">
        <f>IF($A147="ADD",IF(NOT(ISBLANK(AP147)),_xlfn.XLOOKUP(AP147,ud_replacement_status[lookupValue],ud_replacement_status[lookupKey],"ERROR"),""), "")</f>
        <v/>
      </c>
      <c r="AR147" s="7"/>
      <c r="AT147" s="3" t="str">
        <f>IF($A147="ADD",IF(NOT(ISBLANK(AS147)),_xlfn.XLOOKUP(AS147,ar_replace_reason[lookupValue],ar_replace_reason[lookupKey],"ERROR"),""), "")</f>
        <v/>
      </c>
      <c r="AU147" s="3" t="str">
        <f t="shared" si="29"/>
        <v/>
      </c>
      <c r="AV147" s="3" t="str">
        <f>IF($A147="","",IF((AND($A147="ADD",OR(AU147="",AU147="Queenstown-Lakes District Council"))),"70",(_xlfn.XLOOKUP(AU147,ud_organisation_owner[lookupValue],ud_organisation_owner[lookupKey],""))))</f>
        <v/>
      </c>
      <c r="AW147" s="3" t="str">
        <f t="shared" si="30"/>
        <v/>
      </c>
      <c r="AX147" s="3" t="str">
        <f>IF($A147="","",IF((AND($A147="ADD",OR(AW147="",AW147="Queenstown-Lakes District Council"))),"70",(_xlfn.XLOOKUP(AW147,ud_organisation_owner[lookupValue],ud_organisation_owner[lookupKey],""))))</f>
        <v/>
      </c>
      <c r="AY147" s="3" t="str">
        <f t="shared" si="31"/>
        <v/>
      </c>
      <c r="AZ147" s="3" t="str">
        <f>IF($A147="","",IF((AND($A147="ADD",OR(AY147="",AY147="Local Authority"))),"17",(_xlfn.XLOOKUP(AY147,ud_sub_organisation[lookupValue],ud_sub_organisation[lookupKey],""))))</f>
        <v/>
      </c>
      <c r="BA147" s="3" t="str">
        <f t="shared" si="32"/>
        <v/>
      </c>
      <c r="BB147" s="3" t="str">
        <f>IF($A147="","",IF((AND($A147="ADD",OR(BA147="",BA147="Vested Assets"))),"12",(_xlfn.XLOOKUP(BA147,ud_work_category[lookupValue],ud_work_category[lookupKey],""))))</f>
        <v/>
      </c>
      <c r="BC147" s="8"/>
      <c r="BD147" s="2" t="str">
        <f t="shared" si="33"/>
        <v/>
      </c>
      <c r="BE147" s="3" t="str">
        <f t="shared" si="34"/>
        <v/>
      </c>
      <c r="BF147" s="3" t="str">
        <f>IF($A147="","",IF((AND($A147="ADD",OR(BE147="",BE147="Excellent"))),"1",(_xlfn.XLOOKUP(BE147,condition[lookupValue],condition[lookupKey],""))))</f>
        <v/>
      </c>
      <c r="BG147" s="7" t="str">
        <f t="shared" si="35"/>
        <v/>
      </c>
      <c r="BH147" s="9"/>
    </row>
    <row r="148" spans="2:60"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4"/>
      <c r="O148" s="6" t="str">
        <f t="shared" si="24"/>
        <v/>
      </c>
      <c r="P148" s="4"/>
      <c r="R148" s="3" t="str">
        <f>IF($A148="ADD",IF(NOT(ISBLANK(Q148)),_xlfn.XLOOKUP(Q148,len_adjust_rsn[lookupValue],len_adjust_rsn[lookupKey],"ERROR"),""), "")</f>
        <v/>
      </c>
      <c r="S148" s="6" t="str">
        <f t="shared" si="25"/>
        <v/>
      </c>
      <c r="T148" s="6"/>
      <c r="U148" s="6" t="str">
        <f t="shared" si="26"/>
        <v/>
      </c>
      <c r="X148" s="3" t="str">
        <f>IF($A148="ADD",IF(NOT(ISBLANK(W148)),_xlfn.XLOOKUP(W148,ud_actual_estimate[lookupValue],ud_actual_estimate[lookupKey],"ERROR"),""), "")</f>
        <v/>
      </c>
      <c r="AB148" s="3" t="str">
        <f>IF($A148="ADD",IF(NOT(ISBLANK(AA148)),_xlfn.XLOOKUP(AA148,ud_planting_medium[lookupValue],ud_planting_medium[lookupKey],"ERROR"),""), "")</f>
        <v/>
      </c>
      <c r="AK148" s="7"/>
      <c r="AL148" s="4" t="str">
        <f t="shared" ca="1" si="27"/>
        <v/>
      </c>
      <c r="AM148" s="4"/>
      <c r="AN148" s="3" t="str">
        <f t="shared" si="28"/>
        <v/>
      </c>
      <c r="AO148" s="3" t="str">
        <f>IF($A148="","",IF((AND($A148="ADD",OR(AN148="",AN148="In Use"))),"5",(_xlfn.XLOOKUP(AN148,ud_asset_status[lookupValue],ud_asset_status[lookupKey],""))))</f>
        <v/>
      </c>
      <c r="AQ148" s="3" t="str">
        <f>IF($A148="ADD",IF(NOT(ISBLANK(AP148)),_xlfn.XLOOKUP(AP148,ud_replacement_status[lookupValue],ud_replacement_status[lookupKey],"ERROR"),""), "")</f>
        <v/>
      </c>
      <c r="AR148" s="7"/>
      <c r="AT148" s="3" t="str">
        <f>IF($A148="ADD",IF(NOT(ISBLANK(AS148)),_xlfn.XLOOKUP(AS148,ar_replace_reason[lookupValue],ar_replace_reason[lookupKey],"ERROR"),""), "")</f>
        <v/>
      </c>
      <c r="AU148" s="3" t="str">
        <f t="shared" si="29"/>
        <v/>
      </c>
      <c r="AV148" s="3" t="str">
        <f>IF($A148="","",IF((AND($A148="ADD",OR(AU148="",AU148="Queenstown-Lakes District Council"))),"70",(_xlfn.XLOOKUP(AU148,ud_organisation_owner[lookupValue],ud_organisation_owner[lookupKey],""))))</f>
        <v/>
      </c>
      <c r="AW148" s="3" t="str">
        <f t="shared" si="30"/>
        <v/>
      </c>
      <c r="AX148" s="3" t="str">
        <f>IF($A148="","",IF((AND($A148="ADD",OR(AW148="",AW148="Queenstown-Lakes District Council"))),"70",(_xlfn.XLOOKUP(AW148,ud_organisation_owner[lookupValue],ud_organisation_owner[lookupKey],""))))</f>
        <v/>
      </c>
      <c r="AY148" s="3" t="str">
        <f t="shared" si="31"/>
        <v/>
      </c>
      <c r="AZ148" s="3" t="str">
        <f>IF($A148="","",IF((AND($A148="ADD",OR(AY148="",AY148="Local Authority"))),"17",(_xlfn.XLOOKUP(AY148,ud_sub_organisation[lookupValue],ud_sub_organisation[lookupKey],""))))</f>
        <v/>
      </c>
      <c r="BA148" s="3" t="str">
        <f t="shared" si="32"/>
        <v/>
      </c>
      <c r="BB148" s="3" t="str">
        <f>IF($A148="","",IF((AND($A148="ADD",OR(BA148="",BA148="Vested Assets"))),"12",(_xlfn.XLOOKUP(BA148,ud_work_category[lookupValue],ud_work_category[lookupKey],""))))</f>
        <v/>
      </c>
      <c r="BC148" s="8"/>
      <c r="BD148" s="2" t="str">
        <f t="shared" si="33"/>
        <v/>
      </c>
      <c r="BE148" s="3" t="str">
        <f t="shared" si="34"/>
        <v/>
      </c>
      <c r="BF148" s="3" t="str">
        <f>IF($A148="","",IF((AND($A148="ADD",OR(BE148="",BE148="Excellent"))),"1",(_xlfn.XLOOKUP(BE148,condition[lookupValue],condition[lookupKey],""))))</f>
        <v/>
      </c>
      <c r="BG148" s="7" t="str">
        <f t="shared" si="35"/>
        <v/>
      </c>
      <c r="BH148" s="9"/>
    </row>
    <row r="149" spans="2:60"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4"/>
      <c r="O149" s="6" t="str">
        <f t="shared" si="24"/>
        <v/>
      </c>
      <c r="P149" s="4"/>
      <c r="R149" s="3" t="str">
        <f>IF($A149="ADD",IF(NOT(ISBLANK(Q149)),_xlfn.XLOOKUP(Q149,len_adjust_rsn[lookupValue],len_adjust_rsn[lookupKey],"ERROR"),""), "")</f>
        <v/>
      </c>
      <c r="S149" s="6" t="str">
        <f t="shared" si="25"/>
        <v/>
      </c>
      <c r="T149" s="6"/>
      <c r="U149" s="6" t="str">
        <f t="shared" si="26"/>
        <v/>
      </c>
      <c r="X149" s="3" t="str">
        <f>IF($A149="ADD",IF(NOT(ISBLANK(W149)),_xlfn.XLOOKUP(W149,ud_actual_estimate[lookupValue],ud_actual_estimate[lookupKey],"ERROR"),""), "")</f>
        <v/>
      </c>
      <c r="AB149" s="3" t="str">
        <f>IF($A149="ADD",IF(NOT(ISBLANK(AA149)),_xlfn.XLOOKUP(AA149,ud_planting_medium[lookupValue],ud_planting_medium[lookupKey],"ERROR"),""), "")</f>
        <v/>
      </c>
      <c r="AK149" s="7"/>
      <c r="AL149" s="4" t="str">
        <f t="shared" ca="1" si="27"/>
        <v/>
      </c>
      <c r="AM149" s="4"/>
      <c r="AN149" s="3" t="str">
        <f t="shared" si="28"/>
        <v/>
      </c>
      <c r="AO149" s="3" t="str">
        <f>IF($A149="","",IF((AND($A149="ADD",OR(AN149="",AN149="In Use"))),"5",(_xlfn.XLOOKUP(AN149,ud_asset_status[lookupValue],ud_asset_status[lookupKey],""))))</f>
        <v/>
      </c>
      <c r="AQ149" s="3" t="str">
        <f>IF($A149="ADD",IF(NOT(ISBLANK(AP149)),_xlfn.XLOOKUP(AP149,ud_replacement_status[lookupValue],ud_replacement_status[lookupKey],"ERROR"),""), "")</f>
        <v/>
      </c>
      <c r="AR149" s="7"/>
      <c r="AT149" s="3" t="str">
        <f>IF($A149="ADD",IF(NOT(ISBLANK(AS149)),_xlfn.XLOOKUP(AS149,ar_replace_reason[lookupValue],ar_replace_reason[lookupKey],"ERROR"),""), "")</f>
        <v/>
      </c>
      <c r="AU149" s="3" t="str">
        <f t="shared" si="29"/>
        <v/>
      </c>
      <c r="AV149" s="3" t="str">
        <f>IF($A149="","",IF((AND($A149="ADD",OR(AU149="",AU149="Queenstown-Lakes District Council"))),"70",(_xlfn.XLOOKUP(AU149,ud_organisation_owner[lookupValue],ud_organisation_owner[lookupKey],""))))</f>
        <v/>
      </c>
      <c r="AW149" s="3" t="str">
        <f t="shared" si="30"/>
        <v/>
      </c>
      <c r="AX149" s="3" t="str">
        <f>IF($A149="","",IF((AND($A149="ADD",OR(AW149="",AW149="Queenstown-Lakes District Council"))),"70",(_xlfn.XLOOKUP(AW149,ud_organisation_owner[lookupValue],ud_organisation_owner[lookupKey],""))))</f>
        <v/>
      </c>
      <c r="AY149" s="3" t="str">
        <f t="shared" si="31"/>
        <v/>
      </c>
      <c r="AZ149" s="3" t="str">
        <f>IF($A149="","",IF((AND($A149="ADD",OR(AY149="",AY149="Local Authority"))),"17",(_xlfn.XLOOKUP(AY149,ud_sub_organisation[lookupValue],ud_sub_organisation[lookupKey],""))))</f>
        <v/>
      </c>
      <c r="BA149" s="3" t="str">
        <f t="shared" si="32"/>
        <v/>
      </c>
      <c r="BB149" s="3" t="str">
        <f>IF($A149="","",IF((AND($A149="ADD",OR(BA149="",BA149="Vested Assets"))),"12",(_xlfn.XLOOKUP(BA149,ud_work_category[lookupValue],ud_work_category[lookupKey],""))))</f>
        <v/>
      </c>
      <c r="BC149" s="8"/>
      <c r="BD149" s="2" t="str">
        <f t="shared" si="33"/>
        <v/>
      </c>
      <c r="BE149" s="3" t="str">
        <f t="shared" si="34"/>
        <v/>
      </c>
      <c r="BF149" s="3" t="str">
        <f>IF($A149="","",IF((AND($A149="ADD",OR(BE149="",BE149="Excellent"))),"1",(_xlfn.XLOOKUP(BE149,condition[lookupValue],condition[lookupKey],""))))</f>
        <v/>
      </c>
      <c r="BG149" s="7" t="str">
        <f t="shared" si="35"/>
        <v/>
      </c>
      <c r="BH149" s="9"/>
    </row>
    <row r="150" spans="2:60"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4"/>
      <c r="O150" s="6" t="str">
        <f t="shared" si="24"/>
        <v/>
      </c>
      <c r="P150" s="4"/>
      <c r="R150" s="3" t="str">
        <f>IF($A150="ADD",IF(NOT(ISBLANK(Q150)),_xlfn.XLOOKUP(Q150,len_adjust_rsn[lookupValue],len_adjust_rsn[lookupKey],"ERROR"),""), "")</f>
        <v/>
      </c>
      <c r="S150" s="6" t="str">
        <f t="shared" si="25"/>
        <v/>
      </c>
      <c r="T150" s="6"/>
      <c r="U150" s="6" t="str">
        <f t="shared" si="26"/>
        <v/>
      </c>
      <c r="X150" s="3" t="str">
        <f>IF($A150="ADD",IF(NOT(ISBLANK(W150)),_xlfn.XLOOKUP(W150,ud_actual_estimate[lookupValue],ud_actual_estimate[lookupKey],"ERROR"),""), "")</f>
        <v/>
      </c>
      <c r="AB150" s="3" t="str">
        <f>IF($A150="ADD",IF(NOT(ISBLANK(AA150)),_xlfn.XLOOKUP(AA150,ud_planting_medium[lookupValue],ud_planting_medium[lookupKey],"ERROR"),""), "")</f>
        <v/>
      </c>
      <c r="AK150" s="7"/>
      <c r="AL150" s="4" t="str">
        <f t="shared" ca="1" si="27"/>
        <v/>
      </c>
      <c r="AM150" s="4"/>
      <c r="AN150" s="3" t="str">
        <f t="shared" si="28"/>
        <v/>
      </c>
      <c r="AO150" s="3" t="str">
        <f>IF($A150="","",IF((AND($A150="ADD",OR(AN150="",AN150="In Use"))),"5",(_xlfn.XLOOKUP(AN150,ud_asset_status[lookupValue],ud_asset_status[lookupKey],""))))</f>
        <v/>
      </c>
      <c r="AQ150" s="3" t="str">
        <f>IF($A150="ADD",IF(NOT(ISBLANK(AP150)),_xlfn.XLOOKUP(AP150,ud_replacement_status[lookupValue],ud_replacement_status[lookupKey],"ERROR"),""), "")</f>
        <v/>
      </c>
      <c r="AR150" s="7"/>
      <c r="AT150" s="3" t="str">
        <f>IF($A150="ADD",IF(NOT(ISBLANK(AS150)),_xlfn.XLOOKUP(AS150,ar_replace_reason[lookupValue],ar_replace_reason[lookupKey],"ERROR"),""), "")</f>
        <v/>
      </c>
      <c r="AU150" s="3" t="str">
        <f t="shared" si="29"/>
        <v/>
      </c>
      <c r="AV150" s="3" t="str">
        <f>IF($A150="","",IF((AND($A150="ADD",OR(AU150="",AU150="Queenstown-Lakes District Council"))),"70",(_xlfn.XLOOKUP(AU150,ud_organisation_owner[lookupValue],ud_organisation_owner[lookupKey],""))))</f>
        <v/>
      </c>
      <c r="AW150" s="3" t="str">
        <f t="shared" si="30"/>
        <v/>
      </c>
      <c r="AX150" s="3" t="str">
        <f>IF($A150="","",IF((AND($A150="ADD",OR(AW150="",AW150="Queenstown-Lakes District Council"))),"70",(_xlfn.XLOOKUP(AW150,ud_organisation_owner[lookupValue],ud_organisation_owner[lookupKey],""))))</f>
        <v/>
      </c>
      <c r="AY150" s="3" t="str">
        <f t="shared" si="31"/>
        <v/>
      </c>
      <c r="AZ150" s="3" t="str">
        <f>IF($A150="","",IF((AND($A150="ADD",OR(AY150="",AY150="Local Authority"))),"17",(_xlfn.XLOOKUP(AY150,ud_sub_organisation[lookupValue],ud_sub_organisation[lookupKey],""))))</f>
        <v/>
      </c>
      <c r="BA150" s="3" t="str">
        <f t="shared" si="32"/>
        <v/>
      </c>
      <c r="BB150" s="3" t="str">
        <f>IF($A150="","",IF((AND($A150="ADD",OR(BA150="",BA150="Vested Assets"))),"12",(_xlfn.XLOOKUP(BA150,ud_work_category[lookupValue],ud_work_category[lookupKey],""))))</f>
        <v/>
      </c>
      <c r="BC150" s="8"/>
      <c r="BD150" s="2" t="str">
        <f t="shared" si="33"/>
        <v/>
      </c>
      <c r="BE150" s="3" t="str">
        <f t="shared" si="34"/>
        <v/>
      </c>
      <c r="BF150" s="3" t="str">
        <f>IF($A150="","",IF((AND($A150="ADD",OR(BE150="",BE150="Excellent"))),"1",(_xlfn.XLOOKUP(BE150,condition[lookupValue],condition[lookupKey],""))))</f>
        <v/>
      </c>
      <c r="BG150" s="7" t="str">
        <f t="shared" si="35"/>
        <v/>
      </c>
      <c r="BH150" s="9"/>
    </row>
    <row r="151" spans="2:60"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4"/>
      <c r="O151" s="6" t="str">
        <f t="shared" si="24"/>
        <v/>
      </c>
      <c r="P151" s="4"/>
      <c r="R151" s="3" t="str">
        <f>IF($A151="ADD",IF(NOT(ISBLANK(Q151)),_xlfn.XLOOKUP(Q151,len_adjust_rsn[lookupValue],len_adjust_rsn[lookupKey],"ERROR"),""), "")</f>
        <v/>
      </c>
      <c r="S151" s="6" t="str">
        <f t="shared" si="25"/>
        <v/>
      </c>
      <c r="T151" s="6"/>
      <c r="U151" s="6" t="str">
        <f t="shared" si="26"/>
        <v/>
      </c>
      <c r="X151" s="3" t="str">
        <f>IF($A151="ADD",IF(NOT(ISBLANK(W151)),_xlfn.XLOOKUP(W151,ud_actual_estimate[lookupValue],ud_actual_estimate[lookupKey],"ERROR"),""), "")</f>
        <v/>
      </c>
      <c r="AB151" s="3" t="str">
        <f>IF($A151="ADD",IF(NOT(ISBLANK(AA151)),_xlfn.XLOOKUP(AA151,ud_planting_medium[lookupValue],ud_planting_medium[lookupKey],"ERROR"),""), "")</f>
        <v/>
      </c>
      <c r="AK151" s="7"/>
      <c r="AL151" s="4" t="str">
        <f t="shared" ca="1" si="27"/>
        <v/>
      </c>
      <c r="AM151" s="4"/>
      <c r="AN151" s="3" t="str">
        <f t="shared" si="28"/>
        <v/>
      </c>
      <c r="AO151" s="3" t="str">
        <f>IF($A151="","",IF((AND($A151="ADD",OR(AN151="",AN151="In Use"))),"5",(_xlfn.XLOOKUP(AN151,ud_asset_status[lookupValue],ud_asset_status[lookupKey],""))))</f>
        <v/>
      </c>
      <c r="AQ151" s="3" t="str">
        <f>IF($A151="ADD",IF(NOT(ISBLANK(AP151)),_xlfn.XLOOKUP(AP151,ud_replacement_status[lookupValue],ud_replacement_status[lookupKey],"ERROR"),""), "")</f>
        <v/>
      </c>
      <c r="AR151" s="7"/>
      <c r="AT151" s="3" t="str">
        <f>IF($A151="ADD",IF(NOT(ISBLANK(AS151)),_xlfn.XLOOKUP(AS151,ar_replace_reason[lookupValue],ar_replace_reason[lookupKey],"ERROR"),""), "")</f>
        <v/>
      </c>
      <c r="AU151" s="3" t="str">
        <f t="shared" si="29"/>
        <v/>
      </c>
      <c r="AV151" s="3" t="str">
        <f>IF($A151="","",IF((AND($A151="ADD",OR(AU151="",AU151="Queenstown-Lakes District Council"))),"70",(_xlfn.XLOOKUP(AU151,ud_organisation_owner[lookupValue],ud_organisation_owner[lookupKey],""))))</f>
        <v/>
      </c>
      <c r="AW151" s="3" t="str">
        <f t="shared" si="30"/>
        <v/>
      </c>
      <c r="AX151" s="3" t="str">
        <f>IF($A151="","",IF((AND($A151="ADD",OR(AW151="",AW151="Queenstown-Lakes District Council"))),"70",(_xlfn.XLOOKUP(AW151,ud_organisation_owner[lookupValue],ud_organisation_owner[lookupKey],""))))</f>
        <v/>
      </c>
      <c r="AY151" s="3" t="str">
        <f t="shared" si="31"/>
        <v/>
      </c>
      <c r="AZ151" s="3" t="str">
        <f>IF($A151="","",IF((AND($A151="ADD",OR(AY151="",AY151="Local Authority"))),"17",(_xlfn.XLOOKUP(AY151,ud_sub_organisation[lookupValue],ud_sub_organisation[lookupKey],""))))</f>
        <v/>
      </c>
      <c r="BA151" s="3" t="str">
        <f t="shared" si="32"/>
        <v/>
      </c>
      <c r="BB151" s="3" t="str">
        <f>IF($A151="","",IF((AND($A151="ADD",OR(BA151="",BA151="Vested Assets"))),"12",(_xlfn.XLOOKUP(BA151,ud_work_category[lookupValue],ud_work_category[lookupKey],""))))</f>
        <v/>
      </c>
      <c r="BC151" s="8"/>
      <c r="BD151" s="2" t="str">
        <f t="shared" si="33"/>
        <v/>
      </c>
      <c r="BE151" s="3" t="str">
        <f t="shared" si="34"/>
        <v/>
      </c>
      <c r="BF151" s="3" t="str">
        <f>IF($A151="","",IF((AND($A151="ADD",OR(BE151="",BE151="Excellent"))),"1",(_xlfn.XLOOKUP(BE151,condition[lookupValue],condition[lookupKey],""))))</f>
        <v/>
      </c>
      <c r="BG151" s="7" t="str">
        <f t="shared" si="35"/>
        <v/>
      </c>
      <c r="BH151" s="9"/>
    </row>
    <row r="152" spans="2:60"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4"/>
      <c r="O152" s="6" t="str">
        <f t="shared" si="24"/>
        <v/>
      </c>
      <c r="P152" s="4"/>
      <c r="R152" s="3" t="str">
        <f>IF($A152="ADD",IF(NOT(ISBLANK(Q152)),_xlfn.XLOOKUP(Q152,len_adjust_rsn[lookupValue],len_adjust_rsn[lookupKey],"ERROR"),""), "")</f>
        <v/>
      </c>
      <c r="S152" s="6" t="str">
        <f t="shared" si="25"/>
        <v/>
      </c>
      <c r="T152" s="6"/>
      <c r="U152" s="6" t="str">
        <f t="shared" si="26"/>
        <v/>
      </c>
      <c r="X152" s="3" t="str">
        <f>IF($A152="ADD",IF(NOT(ISBLANK(W152)),_xlfn.XLOOKUP(W152,ud_actual_estimate[lookupValue],ud_actual_estimate[lookupKey],"ERROR"),""), "")</f>
        <v/>
      </c>
      <c r="AB152" s="3" t="str">
        <f>IF($A152="ADD",IF(NOT(ISBLANK(AA152)),_xlfn.XLOOKUP(AA152,ud_planting_medium[lookupValue],ud_planting_medium[lookupKey],"ERROR"),""), "")</f>
        <v/>
      </c>
      <c r="AK152" s="7"/>
      <c r="AL152" s="4" t="str">
        <f t="shared" ca="1" si="27"/>
        <v/>
      </c>
      <c r="AM152" s="4"/>
      <c r="AN152" s="3" t="str">
        <f t="shared" si="28"/>
        <v/>
      </c>
      <c r="AO152" s="3" t="str">
        <f>IF($A152="","",IF((AND($A152="ADD",OR(AN152="",AN152="In Use"))),"5",(_xlfn.XLOOKUP(AN152,ud_asset_status[lookupValue],ud_asset_status[lookupKey],""))))</f>
        <v/>
      </c>
      <c r="AQ152" s="3" t="str">
        <f>IF($A152="ADD",IF(NOT(ISBLANK(AP152)),_xlfn.XLOOKUP(AP152,ud_replacement_status[lookupValue],ud_replacement_status[lookupKey],"ERROR"),""), "")</f>
        <v/>
      </c>
      <c r="AR152" s="7"/>
      <c r="AT152" s="3" t="str">
        <f>IF($A152="ADD",IF(NOT(ISBLANK(AS152)),_xlfn.XLOOKUP(AS152,ar_replace_reason[lookupValue],ar_replace_reason[lookupKey],"ERROR"),""), "")</f>
        <v/>
      </c>
      <c r="AU152" s="3" t="str">
        <f t="shared" si="29"/>
        <v/>
      </c>
      <c r="AV152" s="3" t="str">
        <f>IF($A152="","",IF((AND($A152="ADD",OR(AU152="",AU152="Queenstown-Lakes District Council"))),"70",(_xlfn.XLOOKUP(AU152,ud_organisation_owner[lookupValue],ud_organisation_owner[lookupKey],""))))</f>
        <v/>
      </c>
      <c r="AW152" s="3" t="str">
        <f t="shared" si="30"/>
        <v/>
      </c>
      <c r="AX152" s="3" t="str">
        <f>IF($A152="","",IF((AND($A152="ADD",OR(AW152="",AW152="Queenstown-Lakes District Council"))),"70",(_xlfn.XLOOKUP(AW152,ud_organisation_owner[lookupValue],ud_organisation_owner[lookupKey],""))))</f>
        <v/>
      </c>
      <c r="AY152" s="3" t="str">
        <f t="shared" si="31"/>
        <v/>
      </c>
      <c r="AZ152" s="3" t="str">
        <f>IF($A152="","",IF((AND($A152="ADD",OR(AY152="",AY152="Local Authority"))),"17",(_xlfn.XLOOKUP(AY152,ud_sub_organisation[lookupValue],ud_sub_organisation[lookupKey],""))))</f>
        <v/>
      </c>
      <c r="BA152" s="3" t="str">
        <f t="shared" si="32"/>
        <v/>
      </c>
      <c r="BB152" s="3" t="str">
        <f>IF($A152="","",IF((AND($A152="ADD",OR(BA152="",BA152="Vested Assets"))),"12",(_xlfn.XLOOKUP(BA152,ud_work_category[lookupValue],ud_work_category[lookupKey],""))))</f>
        <v/>
      </c>
      <c r="BC152" s="8"/>
      <c r="BD152" s="2" t="str">
        <f t="shared" si="33"/>
        <v/>
      </c>
      <c r="BE152" s="3" t="str">
        <f t="shared" si="34"/>
        <v/>
      </c>
      <c r="BF152" s="3" t="str">
        <f>IF($A152="","",IF((AND($A152="ADD",OR(BE152="",BE152="Excellent"))),"1",(_xlfn.XLOOKUP(BE152,condition[lookupValue],condition[lookupKey],""))))</f>
        <v/>
      </c>
      <c r="BG152" s="7" t="str">
        <f t="shared" si="35"/>
        <v/>
      </c>
      <c r="BH152" s="9"/>
    </row>
    <row r="153" spans="2:60"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4"/>
      <c r="O153" s="6" t="str">
        <f t="shared" si="24"/>
        <v/>
      </c>
      <c r="P153" s="4"/>
      <c r="R153" s="3" t="str">
        <f>IF($A153="ADD",IF(NOT(ISBLANK(Q153)),_xlfn.XLOOKUP(Q153,len_adjust_rsn[lookupValue],len_adjust_rsn[lookupKey],"ERROR"),""), "")</f>
        <v/>
      </c>
      <c r="S153" s="6" t="str">
        <f t="shared" si="25"/>
        <v/>
      </c>
      <c r="T153" s="6"/>
      <c r="U153" s="6" t="str">
        <f t="shared" si="26"/>
        <v/>
      </c>
      <c r="X153" s="3" t="str">
        <f>IF($A153="ADD",IF(NOT(ISBLANK(W153)),_xlfn.XLOOKUP(W153,ud_actual_estimate[lookupValue],ud_actual_estimate[lookupKey],"ERROR"),""), "")</f>
        <v/>
      </c>
      <c r="AB153" s="3" t="str">
        <f>IF($A153="ADD",IF(NOT(ISBLANK(AA153)),_xlfn.XLOOKUP(AA153,ud_planting_medium[lookupValue],ud_planting_medium[lookupKey],"ERROR"),""), "")</f>
        <v/>
      </c>
      <c r="AK153" s="7"/>
      <c r="AL153" s="4" t="str">
        <f t="shared" ca="1" si="27"/>
        <v/>
      </c>
      <c r="AM153" s="4"/>
      <c r="AN153" s="3" t="str">
        <f t="shared" si="28"/>
        <v/>
      </c>
      <c r="AO153" s="3" t="str">
        <f>IF($A153="","",IF((AND($A153="ADD",OR(AN153="",AN153="In Use"))),"5",(_xlfn.XLOOKUP(AN153,ud_asset_status[lookupValue],ud_asset_status[lookupKey],""))))</f>
        <v/>
      </c>
      <c r="AQ153" s="3" t="str">
        <f>IF($A153="ADD",IF(NOT(ISBLANK(AP153)),_xlfn.XLOOKUP(AP153,ud_replacement_status[lookupValue],ud_replacement_status[lookupKey],"ERROR"),""), "")</f>
        <v/>
      </c>
      <c r="AR153" s="7"/>
      <c r="AT153" s="3" t="str">
        <f>IF($A153="ADD",IF(NOT(ISBLANK(AS153)),_xlfn.XLOOKUP(AS153,ar_replace_reason[lookupValue],ar_replace_reason[lookupKey],"ERROR"),""), "")</f>
        <v/>
      </c>
      <c r="AU153" s="3" t="str">
        <f t="shared" si="29"/>
        <v/>
      </c>
      <c r="AV153" s="3" t="str">
        <f>IF($A153="","",IF((AND($A153="ADD",OR(AU153="",AU153="Queenstown-Lakes District Council"))),"70",(_xlfn.XLOOKUP(AU153,ud_organisation_owner[lookupValue],ud_organisation_owner[lookupKey],""))))</f>
        <v/>
      </c>
      <c r="AW153" s="3" t="str">
        <f t="shared" si="30"/>
        <v/>
      </c>
      <c r="AX153" s="3" t="str">
        <f>IF($A153="","",IF((AND($A153="ADD",OR(AW153="",AW153="Queenstown-Lakes District Council"))),"70",(_xlfn.XLOOKUP(AW153,ud_organisation_owner[lookupValue],ud_organisation_owner[lookupKey],""))))</f>
        <v/>
      </c>
      <c r="AY153" s="3" t="str">
        <f t="shared" si="31"/>
        <v/>
      </c>
      <c r="AZ153" s="3" t="str">
        <f>IF($A153="","",IF((AND($A153="ADD",OR(AY153="",AY153="Local Authority"))),"17",(_xlfn.XLOOKUP(AY153,ud_sub_organisation[lookupValue],ud_sub_organisation[lookupKey],""))))</f>
        <v/>
      </c>
      <c r="BA153" s="3" t="str">
        <f t="shared" si="32"/>
        <v/>
      </c>
      <c r="BB153" s="3" t="str">
        <f>IF($A153="","",IF((AND($A153="ADD",OR(BA153="",BA153="Vested Assets"))),"12",(_xlfn.XLOOKUP(BA153,ud_work_category[lookupValue],ud_work_category[lookupKey],""))))</f>
        <v/>
      </c>
      <c r="BC153" s="8"/>
      <c r="BD153" s="2" t="str">
        <f t="shared" si="33"/>
        <v/>
      </c>
      <c r="BE153" s="3" t="str">
        <f t="shared" si="34"/>
        <v/>
      </c>
      <c r="BF153" s="3" t="str">
        <f>IF($A153="","",IF((AND($A153="ADD",OR(BE153="",BE153="Excellent"))),"1",(_xlfn.XLOOKUP(BE153,condition[lookupValue],condition[lookupKey],""))))</f>
        <v/>
      </c>
      <c r="BG153" s="7" t="str">
        <f t="shared" si="35"/>
        <v/>
      </c>
      <c r="BH153" s="9"/>
    </row>
    <row r="154" spans="2:60"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4"/>
      <c r="O154" s="6" t="str">
        <f t="shared" si="24"/>
        <v/>
      </c>
      <c r="P154" s="4"/>
      <c r="R154" s="3" t="str">
        <f>IF($A154="ADD",IF(NOT(ISBLANK(Q154)),_xlfn.XLOOKUP(Q154,len_adjust_rsn[lookupValue],len_adjust_rsn[lookupKey],"ERROR"),""), "")</f>
        <v/>
      </c>
      <c r="S154" s="6" t="str">
        <f t="shared" si="25"/>
        <v/>
      </c>
      <c r="T154" s="6"/>
      <c r="U154" s="6" t="str">
        <f t="shared" si="26"/>
        <v/>
      </c>
      <c r="X154" s="3" t="str">
        <f>IF($A154="ADD",IF(NOT(ISBLANK(W154)),_xlfn.XLOOKUP(W154,ud_actual_estimate[lookupValue],ud_actual_estimate[lookupKey],"ERROR"),""), "")</f>
        <v/>
      </c>
      <c r="AB154" s="3" t="str">
        <f>IF($A154="ADD",IF(NOT(ISBLANK(AA154)),_xlfn.XLOOKUP(AA154,ud_planting_medium[lookupValue],ud_planting_medium[lookupKey],"ERROR"),""), "")</f>
        <v/>
      </c>
      <c r="AK154" s="7"/>
      <c r="AL154" s="4" t="str">
        <f t="shared" ca="1" si="27"/>
        <v/>
      </c>
      <c r="AM154" s="4"/>
      <c r="AN154" s="3" t="str">
        <f t="shared" si="28"/>
        <v/>
      </c>
      <c r="AO154" s="3" t="str">
        <f>IF($A154="","",IF((AND($A154="ADD",OR(AN154="",AN154="In Use"))),"5",(_xlfn.XLOOKUP(AN154,ud_asset_status[lookupValue],ud_asset_status[lookupKey],""))))</f>
        <v/>
      </c>
      <c r="AQ154" s="3" t="str">
        <f>IF($A154="ADD",IF(NOT(ISBLANK(AP154)),_xlfn.XLOOKUP(AP154,ud_replacement_status[lookupValue],ud_replacement_status[lookupKey],"ERROR"),""), "")</f>
        <v/>
      </c>
      <c r="AR154" s="7"/>
      <c r="AT154" s="3" t="str">
        <f>IF($A154="ADD",IF(NOT(ISBLANK(AS154)),_xlfn.XLOOKUP(AS154,ar_replace_reason[lookupValue],ar_replace_reason[lookupKey],"ERROR"),""), "")</f>
        <v/>
      </c>
      <c r="AU154" s="3" t="str">
        <f t="shared" si="29"/>
        <v/>
      </c>
      <c r="AV154" s="3" t="str">
        <f>IF($A154="","",IF((AND($A154="ADD",OR(AU154="",AU154="Queenstown-Lakes District Council"))),"70",(_xlfn.XLOOKUP(AU154,ud_organisation_owner[lookupValue],ud_organisation_owner[lookupKey],""))))</f>
        <v/>
      </c>
      <c r="AW154" s="3" t="str">
        <f t="shared" si="30"/>
        <v/>
      </c>
      <c r="AX154" s="3" t="str">
        <f>IF($A154="","",IF((AND($A154="ADD",OR(AW154="",AW154="Queenstown-Lakes District Council"))),"70",(_xlfn.XLOOKUP(AW154,ud_organisation_owner[lookupValue],ud_organisation_owner[lookupKey],""))))</f>
        <v/>
      </c>
      <c r="AY154" s="3" t="str">
        <f t="shared" si="31"/>
        <v/>
      </c>
      <c r="AZ154" s="3" t="str">
        <f>IF($A154="","",IF((AND($A154="ADD",OR(AY154="",AY154="Local Authority"))),"17",(_xlfn.XLOOKUP(AY154,ud_sub_organisation[lookupValue],ud_sub_organisation[lookupKey],""))))</f>
        <v/>
      </c>
      <c r="BA154" s="3" t="str">
        <f t="shared" si="32"/>
        <v/>
      </c>
      <c r="BB154" s="3" t="str">
        <f>IF($A154="","",IF((AND($A154="ADD",OR(BA154="",BA154="Vested Assets"))),"12",(_xlfn.XLOOKUP(BA154,ud_work_category[lookupValue],ud_work_category[lookupKey],""))))</f>
        <v/>
      </c>
      <c r="BC154" s="8"/>
      <c r="BD154" s="2" t="str">
        <f t="shared" si="33"/>
        <v/>
      </c>
      <c r="BE154" s="3" t="str">
        <f t="shared" si="34"/>
        <v/>
      </c>
      <c r="BF154" s="3" t="str">
        <f>IF($A154="","",IF((AND($A154="ADD",OR(BE154="",BE154="Excellent"))),"1",(_xlfn.XLOOKUP(BE154,condition[lookupValue],condition[lookupKey],""))))</f>
        <v/>
      </c>
      <c r="BG154" s="7" t="str">
        <f t="shared" si="35"/>
        <v/>
      </c>
      <c r="BH154" s="9"/>
    </row>
    <row r="155" spans="2:60"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4"/>
      <c r="O155" s="6" t="str">
        <f t="shared" si="24"/>
        <v/>
      </c>
      <c r="P155" s="4"/>
      <c r="R155" s="3" t="str">
        <f>IF($A155="ADD",IF(NOT(ISBLANK(Q155)),_xlfn.XLOOKUP(Q155,len_adjust_rsn[lookupValue],len_adjust_rsn[lookupKey],"ERROR"),""), "")</f>
        <v/>
      </c>
      <c r="S155" s="6" t="str">
        <f t="shared" si="25"/>
        <v/>
      </c>
      <c r="T155" s="6"/>
      <c r="U155" s="6" t="str">
        <f t="shared" si="26"/>
        <v/>
      </c>
      <c r="X155" s="3" t="str">
        <f>IF($A155="ADD",IF(NOT(ISBLANK(W155)),_xlfn.XLOOKUP(W155,ud_actual_estimate[lookupValue],ud_actual_estimate[lookupKey],"ERROR"),""), "")</f>
        <v/>
      </c>
      <c r="AB155" s="3" t="str">
        <f>IF($A155="ADD",IF(NOT(ISBLANK(AA155)),_xlfn.XLOOKUP(AA155,ud_planting_medium[lookupValue],ud_planting_medium[lookupKey],"ERROR"),""), "")</f>
        <v/>
      </c>
      <c r="AK155" s="7"/>
      <c r="AL155" s="4" t="str">
        <f t="shared" ca="1" si="27"/>
        <v/>
      </c>
      <c r="AM155" s="4"/>
      <c r="AN155" s="3" t="str">
        <f t="shared" si="28"/>
        <v/>
      </c>
      <c r="AO155" s="3" t="str">
        <f>IF($A155="","",IF((AND($A155="ADD",OR(AN155="",AN155="In Use"))),"5",(_xlfn.XLOOKUP(AN155,ud_asset_status[lookupValue],ud_asset_status[lookupKey],""))))</f>
        <v/>
      </c>
      <c r="AQ155" s="3" t="str">
        <f>IF($A155="ADD",IF(NOT(ISBLANK(AP155)),_xlfn.XLOOKUP(AP155,ud_replacement_status[lookupValue],ud_replacement_status[lookupKey],"ERROR"),""), "")</f>
        <v/>
      </c>
      <c r="AR155" s="7"/>
      <c r="AT155" s="3" t="str">
        <f>IF($A155="ADD",IF(NOT(ISBLANK(AS155)),_xlfn.XLOOKUP(AS155,ar_replace_reason[lookupValue],ar_replace_reason[lookupKey],"ERROR"),""), "")</f>
        <v/>
      </c>
      <c r="AU155" s="3" t="str">
        <f t="shared" si="29"/>
        <v/>
      </c>
      <c r="AV155" s="3" t="str">
        <f>IF($A155="","",IF((AND($A155="ADD",OR(AU155="",AU155="Queenstown-Lakes District Council"))),"70",(_xlfn.XLOOKUP(AU155,ud_organisation_owner[lookupValue],ud_organisation_owner[lookupKey],""))))</f>
        <v/>
      </c>
      <c r="AW155" s="3" t="str">
        <f t="shared" si="30"/>
        <v/>
      </c>
      <c r="AX155" s="3" t="str">
        <f>IF($A155="","",IF((AND($A155="ADD",OR(AW155="",AW155="Queenstown-Lakes District Council"))),"70",(_xlfn.XLOOKUP(AW155,ud_organisation_owner[lookupValue],ud_organisation_owner[lookupKey],""))))</f>
        <v/>
      </c>
      <c r="AY155" s="3" t="str">
        <f t="shared" si="31"/>
        <v/>
      </c>
      <c r="AZ155" s="3" t="str">
        <f>IF($A155="","",IF((AND($A155="ADD",OR(AY155="",AY155="Local Authority"))),"17",(_xlfn.XLOOKUP(AY155,ud_sub_organisation[lookupValue],ud_sub_organisation[lookupKey],""))))</f>
        <v/>
      </c>
      <c r="BA155" s="3" t="str">
        <f t="shared" si="32"/>
        <v/>
      </c>
      <c r="BB155" s="3" t="str">
        <f>IF($A155="","",IF((AND($A155="ADD",OR(BA155="",BA155="Vested Assets"))),"12",(_xlfn.XLOOKUP(BA155,ud_work_category[lookupValue],ud_work_category[lookupKey],""))))</f>
        <v/>
      </c>
      <c r="BC155" s="8"/>
      <c r="BD155" s="2" t="str">
        <f t="shared" si="33"/>
        <v/>
      </c>
      <c r="BE155" s="3" t="str">
        <f t="shared" si="34"/>
        <v/>
      </c>
      <c r="BF155" s="3" t="str">
        <f>IF($A155="","",IF((AND($A155="ADD",OR(BE155="",BE155="Excellent"))),"1",(_xlfn.XLOOKUP(BE155,condition[lookupValue],condition[lookupKey],""))))</f>
        <v/>
      </c>
      <c r="BG155" s="7" t="str">
        <f t="shared" si="35"/>
        <v/>
      </c>
      <c r="BH155" s="9"/>
    </row>
    <row r="156" spans="2:60"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4"/>
      <c r="O156" s="6" t="str">
        <f t="shared" si="24"/>
        <v/>
      </c>
      <c r="P156" s="4"/>
      <c r="R156" s="3" t="str">
        <f>IF($A156="ADD",IF(NOT(ISBLANK(Q156)),_xlfn.XLOOKUP(Q156,len_adjust_rsn[lookupValue],len_adjust_rsn[lookupKey],"ERROR"),""), "")</f>
        <v/>
      </c>
      <c r="S156" s="6" t="str">
        <f t="shared" si="25"/>
        <v/>
      </c>
      <c r="T156" s="6"/>
      <c r="U156" s="6" t="str">
        <f t="shared" si="26"/>
        <v/>
      </c>
      <c r="X156" s="3" t="str">
        <f>IF($A156="ADD",IF(NOT(ISBLANK(W156)),_xlfn.XLOOKUP(W156,ud_actual_estimate[lookupValue],ud_actual_estimate[lookupKey],"ERROR"),""), "")</f>
        <v/>
      </c>
      <c r="AB156" s="3" t="str">
        <f>IF($A156="ADD",IF(NOT(ISBLANK(AA156)),_xlfn.XLOOKUP(AA156,ud_planting_medium[lookupValue],ud_planting_medium[lookupKey],"ERROR"),""), "")</f>
        <v/>
      </c>
      <c r="AK156" s="7"/>
      <c r="AL156" s="4" t="str">
        <f t="shared" ca="1" si="27"/>
        <v/>
      </c>
      <c r="AM156" s="4"/>
      <c r="AN156" s="3" t="str">
        <f t="shared" si="28"/>
        <v/>
      </c>
      <c r="AO156" s="3" t="str">
        <f>IF($A156="","",IF((AND($A156="ADD",OR(AN156="",AN156="In Use"))),"5",(_xlfn.XLOOKUP(AN156,ud_asset_status[lookupValue],ud_asset_status[lookupKey],""))))</f>
        <v/>
      </c>
      <c r="AQ156" s="3" t="str">
        <f>IF($A156="ADD",IF(NOT(ISBLANK(AP156)),_xlfn.XLOOKUP(AP156,ud_replacement_status[lookupValue],ud_replacement_status[lookupKey],"ERROR"),""), "")</f>
        <v/>
      </c>
      <c r="AR156" s="7"/>
      <c r="AT156" s="3" t="str">
        <f>IF($A156="ADD",IF(NOT(ISBLANK(AS156)),_xlfn.XLOOKUP(AS156,ar_replace_reason[lookupValue],ar_replace_reason[lookupKey],"ERROR"),""), "")</f>
        <v/>
      </c>
      <c r="AU156" s="3" t="str">
        <f t="shared" si="29"/>
        <v/>
      </c>
      <c r="AV156" s="3" t="str">
        <f>IF($A156="","",IF((AND($A156="ADD",OR(AU156="",AU156="Queenstown-Lakes District Council"))),"70",(_xlfn.XLOOKUP(AU156,ud_organisation_owner[lookupValue],ud_organisation_owner[lookupKey],""))))</f>
        <v/>
      </c>
      <c r="AW156" s="3" t="str">
        <f t="shared" si="30"/>
        <v/>
      </c>
      <c r="AX156" s="3" t="str">
        <f>IF($A156="","",IF((AND($A156="ADD",OR(AW156="",AW156="Queenstown-Lakes District Council"))),"70",(_xlfn.XLOOKUP(AW156,ud_organisation_owner[lookupValue],ud_organisation_owner[lookupKey],""))))</f>
        <v/>
      </c>
      <c r="AY156" s="3" t="str">
        <f t="shared" si="31"/>
        <v/>
      </c>
      <c r="AZ156" s="3" t="str">
        <f>IF($A156="","",IF((AND($A156="ADD",OR(AY156="",AY156="Local Authority"))),"17",(_xlfn.XLOOKUP(AY156,ud_sub_organisation[lookupValue],ud_sub_organisation[lookupKey],""))))</f>
        <v/>
      </c>
      <c r="BA156" s="3" t="str">
        <f t="shared" si="32"/>
        <v/>
      </c>
      <c r="BB156" s="3" t="str">
        <f>IF($A156="","",IF((AND($A156="ADD",OR(BA156="",BA156="Vested Assets"))),"12",(_xlfn.XLOOKUP(BA156,ud_work_category[lookupValue],ud_work_category[lookupKey],""))))</f>
        <v/>
      </c>
      <c r="BC156" s="8"/>
      <c r="BD156" s="2" t="str">
        <f t="shared" si="33"/>
        <v/>
      </c>
      <c r="BE156" s="3" t="str">
        <f t="shared" si="34"/>
        <v/>
      </c>
      <c r="BF156" s="3" t="str">
        <f>IF($A156="","",IF((AND($A156="ADD",OR(BE156="",BE156="Excellent"))),"1",(_xlfn.XLOOKUP(BE156,condition[lookupValue],condition[lookupKey],""))))</f>
        <v/>
      </c>
      <c r="BG156" s="7" t="str">
        <f t="shared" si="35"/>
        <v/>
      </c>
      <c r="BH156" s="9"/>
    </row>
    <row r="157" spans="2:60"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4"/>
      <c r="O157" s="6" t="str">
        <f t="shared" si="24"/>
        <v/>
      </c>
      <c r="P157" s="4"/>
      <c r="R157" s="3" t="str">
        <f>IF($A157="ADD",IF(NOT(ISBLANK(Q157)),_xlfn.XLOOKUP(Q157,len_adjust_rsn[lookupValue],len_adjust_rsn[lookupKey],"ERROR"),""), "")</f>
        <v/>
      </c>
      <c r="S157" s="6" t="str">
        <f t="shared" si="25"/>
        <v/>
      </c>
      <c r="T157" s="6"/>
      <c r="U157" s="6" t="str">
        <f t="shared" si="26"/>
        <v/>
      </c>
      <c r="X157" s="3" t="str">
        <f>IF($A157="ADD",IF(NOT(ISBLANK(W157)),_xlfn.XLOOKUP(W157,ud_actual_estimate[lookupValue],ud_actual_estimate[lookupKey],"ERROR"),""), "")</f>
        <v/>
      </c>
      <c r="AB157" s="3" t="str">
        <f>IF($A157="ADD",IF(NOT(ISBLANK(AA157)),_xlfn.XLOOKUP(AA157,ud_planting_medium[lookupValue],ud_planting_medium[lookupKey],"ERROR"),""), "")</f>
        <v/>
      </c>
      <c r="AK157" s="7"/>
      <c r="AL157" s="4" t="str">
        <f t="shared" ca="1" si="27"/>
        <v/>
      </c>
      <c r="AM157" s="4"/>
      <c r="AN157" s="3" t="str">
        <f t="shared" si="28"/>
        <v/>
      </c>
      <c r="AO157" s="3" t="str">
        <f>IF($A157="","",IF((AND($A157="ADD",OR(AN157="",AN157="In Use"))),"5",(_xlfn.XLOOKUP(AN157,ud_asset_status[lookupValue],ud_asset_status[lookupKey],""))))</f>
        <v/>
      </c>
      <c r="AQ157" s="3" t="str">
        <f>IF($A157="ADD",IF(NOT(ISBLANK(AP157)),_xlfn.XLOOKUP(AP157,ud_replacement_status[lookupValue],ud_replacement_status[lookupKey],"ERROR"),""), "")</f>
        <v/>
      </c>
      <c r="AR157" s="7"/>
      <c r="AT157" s="3" t="str">
        <f>IF($A157="ADD",IF(NOT(ISBLANK(AS157)),_xlfn.XLOOKUP(AS157,ar_replace_reason[lookupValue],ar_replace_reason[lookupKey],"ERROR"),""), "")</f>
        <v/>
      </c>
      <c r="AU157" s="3" t="str">
        <f t="shared" si="29"/>
        <v/>
      </c>
      <c r="AV157" s="3" t="str">
        <f>IF($A157="","",IF((AND($A157="ADD",OR(AU157="",AU157="Queenstown-Lakes District Council"))),"70",(_xlfn.XLOOKUP(AU157,ud_organisation_owner[lookupValue],ud_organisation_owner[lookupKey],""))))</f>
        <v/>
      </c>
      <c r="AW157" s="3" t="str">
        <f t="shared" si="30"/>
        <v/>
      </c>
      <c r="AX157" s="3" t="str">
        <f>IF($A157="","",IF((AND($A157="ADD",OR(AW157="",AW157="Queenstown-Lakes District Council"))),"70",(_xlfn.XLOOKUP(AW157,ud_organisation_owner[lookupValue],ud_organisation_owner[lookupKey],""))))</f>
        <v/>
      </c>
      <c r="AY157" s="3" t="str">
        <f t="shared" si="31"/>
        <v/>
      </c>
      <c r="AZ157" s="3" t="str">
        <f>IF($A157="","",IF((AND($A157="ADD",OR(AY157="",AY157="Local Authority"))),"17",(_xlfn.XLOOKUP(AY157,ud_sub_organisation[lookupValue],ud_sub_organisation[lookupKey],""))))</f>
        <v/>
      </c>
      <c r="BA157" s="3" t="str">
        <f t="shared" si="32"/>
        <v/>
      </c>
      <c r="BB157" s="3" t="str">
        <f>IF($A157="","",IF((AND($A157="ADD",OR(BA157="",BA157="Vested Assets"))),"12",(_xlfn.XLOOKUP(BA157,ud_work_category[lookupValue],ud_work_category[lookupKey],""))))</f>
        <v/>
      </c>
      <c r="BC157" s="8"/>
      <c r="BD157" s="2" t="str">
        <f t="shared" si="33"/>
        <v/>
      </c>
      <c r="BE157" s="3" t="str">
        <f t="shared" si="34"/>
        <v/>
      </c>
      <c r="BF157" s="3" t="str">
        <f>IF($A157="","",IF((AND($A157="ADD",OR(BE157="",BE157="Excellent"))),"1",(_xlfn.XLOOKUP(BE157,condition[lookupValue],condition[lookupKey],""))))</f>
        <v/>
      </c>
      <c r="BG157" s="7" t="str">
        <f t="shared" si="35"/>
        <v/>
      </c>
      <c r="BH157" s="9"/>
    </row>
    <row r="158" spans="2:60"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4"/>
      <c r="O158" s="6" t="str">
        <f t="shared" si="24"/>
        <v/>
      </c>
      <c r="P158" s="4"/>
      <c r="R158" s="3" t="str">
        <f>IF($A158="ADD",IF(NOT(ISBLANK(Q158)),_xlfn.XLOOKUP(Q158,len_adjust_rsn[lookupValue],len_adjust_rsn[lookupKey],"ERROR"),""), "")</f>
        <v/>
      </c>
      <c r="S158" s="6" t="str">
        <f t="shared" si="25"/>
        <v/>
      </c>
      <c r="T158" s="6"/>
      <c r="U158" s="6" t="str">
        <f t="shared" si="26"/>
        <v/>
      </c>
      <c r="X158" s="3" t="str">
        <f>IF($A158="ADD",IF(NOT(ISBLANK(W158)),_xlfn.XLOOKUP(W158,ud_actual_estimate[lookupValue],ud_actual_estimate[lookupKey],"ERROR"),""), "")</f>
        <v/>
      </c>
      <c r="AB158" s="3" t="str">
        <f>IF($A158="ADD",IF(NOT(ISBLANK(AA158)),_xlfn.XLOOKUP(AA158,ud_planting_medium[lookupValue],ud_planting_medium[lookupKey],"ERROR"),""), "")</f>
        <v/>
      </c>
      <c r="AK158" s="7"/>
      <c r="AL158" s="4" t="str">
        <f t="shared" ca="1" si="27"/>
        <v/>
      </c>
      <c r="AM158" s="4"/>
      <c r="AN158" s="3" t="str">
        <f t="shared" si="28"/>
        <v/>
      </c>
      <c r="AO158" s="3" t="str">
        <f>IF($A158="","",IF((AND($A158="ADD",OR(AN158="",AN158="In Use"))),"5",(_xlfn.XLOOKUP(AN158,ud_asset_status[lookupValue],ud_asset_status[lookupKey],""))))</f>
        <v/>
      </c>
      <c r="AQ158" s="3" t="str">
        <f>IF($A158="ADD",IF(NOT(ISBLANK(AP158)),_xlfn.XLOOKUP(AP158,ud_replacement_status[lookupValue],ud_replacement_status[lookupKey],"ERROR"),""), "")</f>
        <v/>
      </c>
      <c r="AR158" s="7"/>
      <c r="AT158" s="3" t="str">
        <f>IF($A158="ADD",IF(NOT(ISBLANK(AS158)),_xlfn.XLOOKUP(AS158,ar_replace_reason[lookupValue],ar_replace_reason[lookupKey],"ERROR"),""), "")</f>
        <v/>
      </c>
      <c r="AU158" s="3" t="str">
        <f t="shared" si="29"/>
        <v/>
      </c>
      <c r="AV158" s="3" t="str">
        <f>IF($A158="","",IF((AND($A158="ADD",OR(AU158="",AU158="Queenstown-Lakes District Council"))),"70",(_xlfn.XLOOKUP(AU158,ud_organisation_owner[lookupValue],ud_organisation_owner[lookupKey],""))))</f>
        <v/>
      </c>
      <c r="AW158" s="3" t="str">
        <f t="shared" si="30"/>
        <v/>
      </c>
      <c r="AX158" s="3" t="str">
        <f>IF($A158="","",IF((AND($A158="ADD",OR(AW158="",AW158="Queenstown-Lakes District Council"))),"70",(_xlfn.XLOOKUP(AW158,ud_organisation_owner[lookupValue],ud_organisation_owner[lookupKey],""))))</f>
        <v/>
      </c>
      <c r="AY158" s="3" t="str">
        <f t="shared" si="31"/>
        <v/>
      </c>
      <c r="AZ158" s="3" t="str">
        <f>IF($A158="","",IF((AND($A158="ADD",OR(AY158="",AY158="Local Authority"))),"17",(_xlfn.XLOOKUP(AY158,ud_sub_organisation[lookupValue],ud_sub_organisation[lookupKey],""))))</f>
        <v/>
      </c>
      <c r="BA158" s="3" t="str">
        <f t="shared" si="32"/>
        <v/>
      </c>
      <c r="BB158" s="3" t="str">
        <f>IF($A158="","",IF((AND($A158="ADD",OR(BA158="",BA158="Vested Assets"))),"12",(_xlfn.XLOOKUP(BA158,ud_work_category[lookupValue],ud_work_category[lookupKey],""))))</f>
        <v/>
      </c>
      <c r="BC158" s="8"/>
      <c r="BD158" s="2" t="str">
        <f t="shared" si="33"/>
        <v/>
      </c>
      <c r="BE158" s="3" t="str">
        <f t="shared" si="34"/>
        <v/>
      </c>
      <c r="BF158" s="3" t="str">
        <f>IF($A158="","",IF((AND($A158="ADD",OR(BE158="",BE158="Excellent"))),"1",(_xlfn.XLOOKUP(BE158,condition[lookupValue],condition[lookupKey],""))))</f>
        <v/>
      </c>
      <c r="BG158" s="7" t="str">
        <f t="shared" si="35"/>
        <v/>
      </c>
      <c r="BH158" s="9"/>
    </row>
    <row r="159" spans="2:60"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4"/>
      <c r="O159" s="6" t="str">
        <f t="shared" si="24"/>
        <v/>
      </c>
      <c r="P159" s="4"/>
      <c r="R159" s="3" t="str">
        <f>IF($A159="ADD",IF(NOT(ISBLANK(Q159)),_xlfn.XLOOKUP(Q159,len_adjust_rsn[lookupValue],len_adjust_rsn[lookupKey],"ERROR"),""), "")</f>
        <v/>
      </c>
      <c r="S159" s="6" t="str">
        <f t="shared" si="25"/>
        <v/>
      </c>
      <c r="T159" s="6"/>
      <c r="U159" s="6" t="str">
        <f t="shared" si="26"/>
        <v/>
      </c>
      <c r="X159" s="3" t="str">
        <f>IF($A159="ADD",IF(NOT(ISBLANK(W159)),_xlfn.XLOOKUP(W159,ud_actual_estimate[lookupValue],ud_actual_estimate[lookupKey],"ERROR"),""), "")</f>
        <v/>
      </c>
      <c r="AB159" s="3" t="str">
        <f>IF($A159="ADD",IF(NOT(ISBLANK(AA159)),_xlfn.XLOOKUP(AA159,ud_planting_medium[lookupValue],ud_planting_medium[lookupKey],"ERROR"),""), "")</f>
        <v/>
      </c>
      <c r="AK159" s="7"/>
      <c r="AL159" s="4" t="str">
        <f t="shared" ca="1" si="27"/>
        <v/>
      </c>
      <c r="AM159" s="4"/>
      <c r="AN159" s="3" t="str">
        <f t="shared" si="28"/>
        <v/>
      </c>
      <c r="AO159" s="3" t="str">
        <f>IF($A159="","",IF((AND($A159="ADD",OR(AN159="",AN159="In Use"))),"5",(_xlfn.XLOOKUP(AN159,ud_asset_status[lookupValue],ud_asset_status[lookupKey],""))))</f>
        <v/>
      </c>
      <c r="AQ159" s="3" t="str">
        <f>IF($A159="ADD",IF(NOT(ISBLANK(AP159)),_xlfn.XLOOKUP(AP159,ud_replacement_status[lookupValue],ud_replacement_status[lookupKey],"ERROR"),""), "")</f>
        <v/>
      </c>
      <c r="AR159" s="7"/>
      <c r="AT159" s="3" t="str">
        <f>IF($A159="ADD",IF(NOT(ISBLANK(AS159)),_xlfn.XLOOKUP(AS159,ar_replace_reason[lookupValue],ar_replace_reason[lookupKey],"ERROR"),""), "")</f>
        <v/>
      </c>
      <c r="AU159" s="3" t="str">
        <f t="shared" si="29"/>
        <v/>
      </c>
      <c r="AV159" s="3" t="str">
        <f>IF($A159="","",IF((AND($A159="ADD",OR(AU159="",AU159="Queenstown-Lakes District Council"))),"70",(_xlfn.XLOOKUP(AU159,ud_organisation_owner[lookupValue],ud_organisation_owner[lookupKey],""))))</f>
        <v/>
      </c>
      <c r="AW159" s="3" t="str">
        <f t="shared" si="30"/>
        <v/>
      </c>
      <c r="AX159" s="3" t="str">
        <f>IF($A159="","",IF((AND($A159="ADD",OR(AW159="",AW159="Queenstown-Lakes District Council"))),"70",(_xlfn.XLOOKUP(AW159,ud_organisation_owner[lookupValue],ud_organisation_owner[lookupKey],""))))</f>
        <v/>
      </c>
      <c r="AY159" s="3" t="str">
        <f t="shared" si="31"/>
        <v/>
      </c>
      <c r="AZ159" s="3" t="str">
        <f>IF($A159="","",IF((AND($A159="ADD",OR(AY159="",AY159="Local Authority"))),"17",(_xlfn.XLOOKUP(AY159,ud_sub_organisation[lookupValue],ud_sub_organisation[lookupKey],""))))</f>
        <v/>
      </c>
      <c r="BA159" s="3" t="str">
        <f t="shared" si="32"/>
        <v/>
      </c>
      <c r="BB159" s="3" t="str">
        <f>IF($A159="","",IF((AND($A159="ADD",OR(BA159="",BA159="Vested Assets"))),"12",(_xlfn.XLOOKUP(BA159,ud_work_category[lookupValue],ud_work_category[lookupKey],""))))</f>
        <v/>
      </c>
      <c r="BC159" s="8"/>
      <c r="BD159" s="2" t="str">
        <f t="shared" si="33"/>
        <v/>
      </c>
      <c r="BE159" s="3" t="str">
        <f t="shared" si="34"/>
        <v/>
      </c>
      <c r="BF159" s="3" t="str">
        <f>IF($A159="","",IF((AND($A159="ADD",OR(BE159="",BE159="Excellent"))),"1",(_xlfn.XLOOKUP(BE159,condition[lookupValue],condition[lookupKey],""))))</f>
        <v/>
      </c>
      <c r="BG159" s="7" t="str">
        <f t="shared" si="35"/>
        <v/>
      </c>
      <c r="BH159" s="9"/>
    </row>
    <row r="160" spans="2:60"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4"/>
      <c r="O160" s="6" t="str">
        <f t="shared" si="24"/>
        <v/>
      </c>
      <c r="P160" s="4"/>
      <c r="R160" s="3" t="str">
        <f>IF($A160="ADD",IF(NOT(ISBLANK(Q160)),_xlfn.XLOOKUP(Q160,len_adjust_rsn[lookupValue],len_adjust_rsn[lookupKey],"ERROR"),""), "")</f>
        <v/>
      </c>
      <c r="S160" s="6" t="str">
        <f t="shared" si="25"/>
        <v/>
      </c>
      <c r="T160" s="6"/>
      <c r="U160" s="6" t="str">
        <f t="shared" si="26"/>
        <v/>
      </c>
      <c r="X160" s="3" t="str">
        <f>IF($A160="ADD",IF(NOT(ISBLANK(W160)),_xlfn.XLOOKUP(W160,ud_actual_estimate[lookupValue],ud_actual_estimate[lookupKey],"ERROR"),""), "")</f>
        <v/>
      </c>
      <c r="AB160" s="3" t="str">
        <f>IF($A160="ADD",IF(NOT(ISBLANK(AA160)),_xlfn.XLOOKUP(AA160,ud_planting_medium[lookupValue],ud_planting_medium[lookupKey],"ERROR"),""), "")</f>
        <v/>
      </c>
      <c r="AK160" s="7"/>
      <c r="AL160" s="4" t="str">
        <f t="shared" ca="1" si="27"/>
        <v/>
      </c>
      <c r="AM160" s="4"/>
      <c r="AN160" s="3" t="str">
        <f t="shared" si="28"/>
        <v/>
      </c>
      <c r="AO160" s="3" t="str">
        <f>IF($A160="","",IF((AND($A160="ADD",OR(AN160="",AN160="In Use"))),"5",(_xlfn.XLOOKUP(AN160,ud_asset_status[lookupValue],ud_asset_status[lookupKey],""))))</f>
        <v/>
      </c>
      <c r="AQ160" s="3" t="str">
        <f>IF($A160="ADD",IF(NOT(ISBLANK(AP160)),_xlfn.XLOOKUP(AP160,ud_replacement_status[lookupValue],ud_replacement_status[lookupKey],"ERROR"),""), "")</f>
        <v/>
      </c>
      <c r="AR160" s="7"/>
      <c r="AT160" s="3" t="str">
        <f>IF($A160="ADD",IF(NOT(ISBLANK(AS160)),_xlfn.XLOOKUP(AS160,ar_replace_reason[lookupValue],ar_replace_reason[lookupKey],"ERROR"),""), "")</f>
        <v/>
      </c>
      <c r="AU160" s="3" t="str">
        <f t="shared" si="29"/>
        <v/>
      </c>
      <c r="AV160" s="3" t="str">
        <f>IF($A160="","",IF((AND($A160="ADD",OR(AU160="",AU160="Queenstown-Lakes District Council"))),"70",(_xlfn.XLOOKUP(AU160,ud_organisation_owner[lookupValue],ud_organisation_owner[lookupKey],""))))</f>
        <v/>
      </c>
      <c r="AW160" s="3" t="str">
        <f t="shared" si="30"/>
        <v/>
      </c>
      <c r="AX160" s="3" t="str">
        <f>IF($A160="","",IF((AND($A160="ADD",OR(AW160="",AW160="Queenstown-Lakes District Council"))),"70",(_xlfn.XLOOKUP(AW160,ud_organisation_owner[lookupValue],ud_organisation_owner[lookupKey],""))))</f>
        <v/>
      </c>
      <c r="AY160" s="3" t="str">
        <f t="shared" si="31"/>
        <v/>
      </c>
      <c r="AZ160" s="3" t="str">
        <f>IF($A160="","",IF((AND($A160="ADD",OR(AY160="",AY160="Local Authority"))),"17",(_xlfn.XLOOKUP(AY160,ud_sub_organisation[lookupValue],ud_sub_organisation[lookupKey],""))))</f>
        <v/>
      </c>
      <c r="BA160" s="3" t="str">
        <f t="shared" si="32"/>
        <v/>
      </c>
      <c r="BB160" s="3" t="str">
        <f>IF($A160="","",IF((AND($A160="ADD",OR(BA160="",BA160="Vested Assets"))),"12",(_xlfn.XLOOKUP(BA160,ud_work_category[lookupValue],ud_work_category[lookupKey],""))))</f>
        <v/>
      </c>
      <c r="BC160" s="8"/>
      <c r="BD160" s="2" t="str">
        <f t="shared" si="33"/>
        <v/>
      </c>
      <c r="BE160" s="3" t="str">
        <f t="shared" si="34"/>
        <v/>
      </c>
      <c r="BF160" s="3" t="str">
        <f>IF($A160="","",IF((AND($A160="ADD",OR(BE160="",BE160="Excellent"))),"1",(_xlfn.XLOOKUP(BE160,condition[lookupValue],condition[lookupKey],""))))</f>
        <v/>
      </c>
      <c r="BG160" s="7" t="str">
        <f t="shared" si="35"/>
        <v/>
      </c>
      <c r="BH160" s="9"/>
    </row>
    <row r="161" spans="2:60"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4"/>
      <c r="O161" s="6" t="str">
        <f t="shared" si="24"/>
        <v/>
      </c>
      <c r="P161" s="4"/>
      <c r="R161" s="3" t="str">
        <f>IF($A161="ADD",IF(NOT(ISBLANK(Q161)),_xlfn.XLOOKUP(Q161,len_adjust_rsn[lookupValue],len_adjust_rsn[lookupKey],"ERROR"),""), "")</f>
        <v/>
      </c>
      <c r="S161" s="6" t="str">
        <f t="shared" si="25"/>
        <v/>
      </c>
      <c r="T161" s="6"/>
      <c r="U161" s="6" t="str">
        <f t="shared" si="26"/>
        <v/>
      </c>
      <c r="X161" s="3" t="str">
        <f>IF($A161="ADD",IF(NOT(ISBLANK(W161)),_xlfn.XLOOKUP(W161,ud_actual_estimate[lookupValue],ud_actual_estimate[lookupKey],"ERROR"),""), "")</f>
        <v/>
      </c>
      <c r="AB161" s="3" t="str">
        <f>IF($A161="ADD",IF(NOT(ISBLANK(AA161)),_xlfn.XLOOKUP(AA161,ud_planting_medium[lookupValue],ud_planting_medium[lookupKey],"ERROR"),""), "")</f>
        <v/>
      </c>
      <c r="AK161" s="7"/>
      <c r="AL161" s="4" t="str">
        <f t="shared" ca="1" si="27"/>
        <v/>
      </c>
      <c r="AM161" s="4"/>
      <c r="AN161" s="3" t="str">
        <f t="shared" si="28"/>
        <v/>
      </c>
      <c r="AO161" s="3" t="str">
        <f>IF($A161="","",IF((AND($A161="ADD",OR(AN161="",AN161="In Use"))),"5",(_xlfn.XLOOKUP(AN161,ud_asset_status[lookupValue],ud_asset_status[lookupKey],""))))</f>
        <v/>
      </c>
      <c r="AQ161" s="3" t="str">
        <f>IF($A161="ADD",IF(NOT(ISBLANK(AP161)),_xlfn.XLOOKUP(AP161,ud_replacement_status[lookupValue],ud_replacement_status[lookupKey],"ERROR"),""), "")</f>
        <v/>
      </c>
      <c r="AR161" s="7"/>
      <c r="AT161" s="3" t="str">
        <f>IF($A161="ADD",IF(NOT(ISBLANK(AS161)),_xlfn.XLOOKUP(AS161,ar_replace_reason[lookupValue],ar_replace_reason[lookupKey],"ERROR"),""), "")</f>
        <v/>
      </c>
      <c r="AU161" s="3" t="str">
        <f t="shared" si="29"/>
        <v/>
      </c>
      <c r="AV161" s="3" t="str">
        <f>IF($A161="","",IF((AND($A161="ADD",OR(AU161="",AU161="Queenstown-Lakes District Council"))),"70",(_xlfn.XLOOKUP(AU161,ud_organisation_owner[lookupValue],ud_organisation_owner[lookupKey],""))))</f>
        <v/>
      </c>
      <c r="AW161" s="3" t="str">
        <f t="shared" si="30"/>
        <v/>
      </c>
      <c r="AX161" s="3" t="str">
        <f>IF($A161="","",IF((AND($A161="ADD",OR(AW161="",AW161="Queenstown-Lakes District Council"))),"70",(_xlfn.XLOOKUP(AW161,ud_organisation_owner[lookupValue],ud_organisation_owner[lookupKey],""))))</f>
        <v/>
      </c>
      <c r="AY161" s="3" t="str">
        <f t="shared" si="31"/>
        <v/>
      </c>
      <c r="AZ161" s="3" t="str">
        <f>IF($A161="","",IF((AND($A161="ADD",OR(AY161="",AY161="Local Authority"))),"17",(_xlfn.XLOOKUP(AY161,ud_sub_organisation[lookupValue],ud_sub_organisation[lookupKey],""))))</f>
        <v/>
      </c>
      <c r="BA161" s="3" t="str">
        <f t="shared" si="32"/>
        <v/>
      </c>
      <c r="BB161" s="3" t="str">
        <f>IF($A161="","",IF((AND($A161="ADD",OR(BA161="",BA161="Vested Assets"))),"12",(_xlfn.XLOOKUP(BA161,ud_work_category[lookupValue],ud_work_category[lookupKey],""))))</f>
        <v/>
      </c>
      <c r="BC161" s="8"/>
      <c r="BD161" s="2" t="str">
        <f t="shared" si="33"/>
        <v/>
      </c>
      <c r="BE161" s="3" t="str">
        <f t="shared" si="34"/>
        <v/>
      </c>
      <c r="BF161" s="3" t="str">
        <f>IF($A161="","",IF((AND($A161="ADD",OR(BE161="",BE161="Excellent"))),"1",(_xlfn.XLOOKUP(BE161,condition[lookupValue],condition[lookupKey],""))))</f>
        <v/>
      </c>
      <c r="BG161" s="7" t="str">
        <f t="shared" si="35"/>
        <v/>
      </c>
      <c r="BH161" s="9"/>
    </row>
    <row r="162" spans="2:60"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4"/>
      <c r="O162" s="6" t="str">
        <f t="shared" si="24"/>
        <v/>
      </c>
      <c r="P162" s="4"/>
      <c r="R162" s="3" t="str">
        <f>IF($A162="ADD",IF(NOT(ISBLANK(Q162)),_xlfn.XLOOKUP(Q162,len_adjust_rsn[lookupValue],len_adjust_rsn[lookupKey],"ERROR"),""), "")</f>
        <v/>
      </c>
      <c r="S162" s="6" t="str">
        <f t="shared" si="25"/>
        <v/>
      </c>
      <c r="T162" s="6"/>
      <c r="U162" s="6" t="str">
        <f t="shared" si="26"/>
        <v/>
      </c>
      <c r="X162" s="3" t="str">
        <f>IF($A162="ADD",IF(NOT(ISBLANK(W162)),_xlfn.XLOOKUP(W162,ud_actual_estimate[lookupValue],ud_actual_estimate[lookupKey],"ERROR"),""), "")</f>
        <v/>
      </c>
      <c r="AB162" s="3" t="str">
        <f>IF($A162="ADD",IF(NOT(ISBLANK(AA162)),_xlfn.XLOOKUP(AA162,ud_planting_medium[lookupValue],ud_planting_medium[lookupKey],"ERROR"),""), "")</f>
        <v/>
      </c>
      <c r="AK162" s="7"/>
      <c r="AL162" s="4" t="str">
        <f t="shared" ca="1" si="27"/>
        <v/>
      </c>
      <c r="AM162" s="4"/>
      <c r="AN162" s="3" t="str">
        <f t="shared" si="28"/>
        <v/>
      </c>
      <c r="AO162" s="3" t="str">
        <f>IF($A162="","",IF((AND($A162="ADD",OR(AN162="",AN162="In Use"))),"5",(_xlfn.XLOOKUP(AN162,ud_asset_status[lookupValue],ud_asset_status[lookupKey],""))))</f>
        <v/>
      </c>
      <c r="AQ162" s="3" t="str">
        <f>IF($A162="ADD",IF(NOT(ISBLANK(AP162)),_xlfn.XLOOKUP(AP162,ud_replacement_status[lookupValue],ud_replacement_status[lookupKey],"ERROR"),""), "")</f>
        <v/>
      </c>
      <c r="AR162" s="7"/>
      <c r="AT162" s="3" t="str">
        <f>IF($A162="ADD",IF(NOT(ISBLANK(AS162)),_xlfn.XLOOKUP(AS162,ar_replace_reason[lookupValue],ar_replace_reason[lookupKey],"ERROR"),""), "")</f>
        <v/>
      </c>
      <c r="AU162" s="3" t="str">
        <f t="shared" si="29"/>
        <v/>
      </c>
      <c r="AV162" s="3" t="str">
        <f>IF($A162="","",IF((AND($A162="ADD",OR(AU162="",AU162="Queenstown-Lakes District Council"))),"70",(_xlfn.XLOOKUP(AU162,ud_organisation_owner[lookupValue],ud_organisation_owner[lookupKey],""))))</f>
        <v/>
      </c>
      <c r="AW162" s="3" t="str">
        <f t="shared" si="30"/>
        <v/>
      </c>
      <c r="AX162" s="3" t="str">
        <f>IF($A162="","",IF((AND($A162="ADD",OR(AW162="",AW162="Queenstown-Lakes District Council"))),"70",(_xlfn.XLOOKUP(AW162,ud_organisation_owner[lookupValue],ud_organisation_owner[lookupKey],""))))</f>
        <v/>
      </c>
      <c r="AY162" s="3" t="str">
        <f t="shared" si="31"/>
        <v/>
      </c>
      <c r="AZ162" s="3" t="str">
        <f>IF($A162="","",IF((AND($A162="ADD",OR(AY162="",AY162="Local Authority"))),"17",(_xlfn.XLOOKUP(AY162,ud_sub_organisation[lookupValue],ud_sub_organisation[lookupKey],""))))</f>
        <v/>
      </c>
      <c r="BA162" s="3" t="str">
        <f t="shared" si="32"/>
        <v/>
      </c>
      <c r="BB162" s="3" t="str">
        <f>IF($A162="","",IF((AND($A162="ADD",OR(BA162="",BA162="Vested Assets"))),"12",(_xlfn.XLOOKUP(BA162,ud_work_category[lookupValue],ud_work_category[lookupKey],""))))</f>
        <v/>
      </c>
      <c r="BC162" s="8"/>
      <c r="BD162" s="2" t="str">
        <f t="shared" si="33"/>
        <v/>
      </c>
      <c r="BE162" s="3" t="str">
        <f t="shared" si="34"/>
        <v/>
      </c>
      <c r="BF162" s="3" t="str">
        <f>IF($A162="","",IF((AND($A162="ADD",OR(BE162="",BE162="Excellent"))),"1",(_xlfn.XLOOKUP(BE162,condition[lookupValue],condition[lookupKey],""))))</f>
        <v/>
      </c>
      <c r="BG162" s="7" t="str">
        <f t="shared" si="35"/>
        <v/>
      </c>
      <c r="BH162" s="9"/>
    </row>
    <row r="163" spans="2:60"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4"/>
      <c r="O163" s="6" t="str">
        <f t="shared" si="24"/>
        <v/>
      </c>
      <c r="P163" s="4"/>
      <c r="R163" s="3" t="str">
        <f>IF($A163="ADD",IF(NOT(ISBLANK(Q163)),_xlfn.XLOOKUP(Q163,len_adjust_rsn[lookupValue],len_adjust_rsn[lookupKey],"ERROR"),""), "")</f>
        <v/>
      </c>
      <c r="S163" s="6" t="str">
        <f t="shared" si="25"/>
        <v/>
      </c>
      <c r="T163" s="6"/>
      <c r="U163" s="6" t="str">
        <f t="shared" si="26"/>
        <v/>
      </c>
      <c r="X163" s="3" t="str">
        <f>IF($A163="ADD",IF(NOT(ISBLANK(W163)),_xlfn.XLOOKUP(W163,ud_actual_estimate[lookupValue],ud_actual_estimate[lookupKey],"ERROR"),""), "")</f>
        <v/>
      </c>
      <c r="AB163" s="3" t="str">
        <f>IF($A163="ADD",IF(NOT(ISBLANK(AA163)),_xlfn.XLOOKUP(AA163,ud_planting_medium[lookupValue],ud_planting_medium[lookupKey],"ERROR"),""), "")</f>
        <v/>
      </c>
      <c r="AK163" s="7"/>
      <c r="AL163" s="4" t="str">
        <f t="shared" ca="1" si="27"/>
        <v/>
      </c>
      <c r="AM163" s="4"/>
      <c r="AN163" s="3" t="str">
        <f t="shared" si="28"/>
        <v/>
      </c>
      <c r="AO163" s="3" t="str">
        <f>IF($A163="","",IF((AND($A163="ADD",OR(AN163="",AN163="In Use"))),"5",(_xlfn.XLOOKUP(AN163,ud_asset_status[lookupValue],ud_asset_status[lookupKey],""))))</f>
        <v/>
      </c>
      <c r="AQ163" s="3" t="str">
        <f>IF($A163="ADD",IF(NOT(ISBLANK(AP163)),_xlfn.XLOOKUP(AP163,ud_replacement_status[lookupValue],ud_replacement_status[lookupKey],"ERROR"),""), "")</f>
        <v/>
      </c>
      <c r="AR163" s="7"/>
      <c r="AT163" s="3" t="str">
        <f>IF($A163="ADD",IF(NOT(ISBLANK(AS163)),_xlfn.XLOOKUP(AS163,ar_replace_reason[lookupValue],ar_replace_reason[lookupKey],"ERROR"),""), "")</f>
        <v/>
      </c>
      <c r="AU163" s="3" t="str">
        <f t="shared" si="29"/>
        <v/>
      </c>
      <c r="AV163" s="3" t="str">
        <f>IF($A163="","",IF((AND($A163="ADD",OR(AU163="",AU163="Queenstown-Lakes District Council"))),"70",(_xlfn.XLOOKUP(AU163,ud_organisation_owner[lookupValue],ud_organisation_owner[lookupKey],""))))</f>
        <v/>
      </c>
      <c r="AW163" s="3" t="str">
        <f t="shared" si="30"/>
        <v/>
      </c>
      <c r="AX163" s="3" t="str">
        <f>IF($A163="","",IF((AND($A163="ADD",OR(AW163="",AW163="Queenstown-Lakes District Council"))),"70",(_xlfn.XLOOKUP(AW163,ud_organisation_owner[lookupValue],ud_organisation_owner[lookupKey],""))))</f>
        <v/>
      </c>
      <c r="AY163" s="3" t="str">
        <f t="shared" si="31"/>
        <v/>
      </c>
      <c r="AZ163" s="3" t="str">
        <f>IF($A163="","",IF((AND($A163="ADD",OR(AY163="",AY163="Local Authority"))),"17",(_xlfn.XLOOKUP(AY163,ud_sub_organisation[lookupValue],ud_sub_organisation[lookupKey],""))))</f>
        <v/>
      </c>
      <c r="BA163" s="3" t="str">
        <f t="shared" si="32"/>
        <v/>
      </c>
      <c r="BB163" s="3" t="str">
        <f>IF($A163="","",IF((AND($A163="ADD",OR(BA163="",BA163="Vested Assets"))),"12",(_xlfn.XLOOKUP(BA163,ud_work_category[lookupValue],ud_work_category[lookupKey],""))))</f>
        <v/>
      </c>
      <c r="BC163" s="8"/>
      <c r="BD163" s="2" t="str">
        <f t="shared" si="33"/>
        <v/>
      </c>
      <c r="BE163" s="3" t="str">
        <f t="shared" si="34"/>
        <v/>
      </c>
      <c r="BF163" s="3" t="str">
        <f>IF($A163="","",IF((AND($A163="ADD",OR(BE163="",BE163="Excellent"))),"1",(_xlfn.XLOOKUP(BE163,condition[lookupValue],condition[lookupKey],""))))</f>
        <v/>
      </c>
      <c r="BG163" s="7" t="str">
        <f t="shared" si="35"/>
        <v/>
      </c>
      <c r="BH163" s="9"/>
    </row>
    <row r="164" spans="2:60"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4"/>
      <c r="O164" s="6" t="str">
        <f t="shared" si="24"/>
        <v/>
      </c>
      <c r="P164" s="4"/>
      <c r="R164" s="3" t="str">
        <f>IF($A164="ADD",IF(NOT(ISBLANK(Q164)),_xlfn.XLOOKUP(Q164,len_adjust_rsn[lookupValue],len_adjust_rsn[lookupKey],"ERROR"),""), "")</f>
        <v/>
      </c>
      <c r="S164" s="6" t="str">
        <f t="shared" si="25"/>
        <v/>
      </c>
      <c r="T164" s="6"/>
      <c r="U164" s="6" t="str">
        <f t="shared" si="26"/>
        <v/>
      </c>
      <c r="X164" s="3" t="str">
        <f>IF($A164="ADD",IF(NOT(ISBLANK(W164)),_xlfn.XLOOKUP(W164,ud_actual_estimate[lookupValue],ud_actual_estimate[lookupKey],"ERROR"),""), "")</f>
        <v/>
      </c>
      <c r="AB164" s="3" t="str">
        <f>IF($A164="ADD",IF(NOT(ISBLANK(AA164)),_xlfn.XLOOKUP(AA164,ud_planting_medium[lookupValue],ud_planting_medium[lookupKey],"ERROR"),""), "")</f>
        <v/>
      </c>
      <c r="AK164" s="7"/>
      <c r="AL164" s="4" t="str">
        <f t="shared" ca="1" si="27"/>
        <v/>
      </c>
      <c r="AM164" s="4"/>
      <c r="AN164" s="3" t="str">
        <f t="shared" si="28"/>
        <v/>
      </c>
      <c r="AO164" s="3" t="str">
        <f>IF($A164="","",IF((AND($A164="ADD",OR(AN164="",AN164="In Use"))),"5",(_xlfn.XLOOKUP(AN164,ud_asset_status[lookupValue],ud_asset_status[lookupKey],""))))</f>
        <v/>
      </c>
      <c r="AQ164" s="3" t="str">
        <f>IF($A164="ADD",IF(NOT(ISBLANK(AP164)),_xlfn.XLOOKUP(AP164,ud_replacement_status[lookupValue],ud_replacement_status[lookupKey],"ERROR"),""), "")</f>
        <v/>
      </c>
      <c r="AR164" s="7"/>
      <c r="AT164" s="3" t="str">
        <f>IF($A164="ADD",IF(NOT(ISBLANK(AS164)),_xlfn.XLOOKUP(AS164,ar_replace_reason[lookupValue],ar_replace_reason[lookupKey],"ERROR"),""), "")</f>
        <v/>
      </c>
      <c r="AU164" s="3" t="str">
        <f t="shared" si="29"/>
        <v/>
      </c>
      <c r="AV164" s="3" t="str">
        <f>IF($A164="","",IF((AND($A164="ADD",OR(AU164="",AU164="Queenstown-Lakes District Council"))),"70",(_xlfn.XLOOKUP(AU164,ud_organisation_owner[lookupValue],ud_organisation_owner[lookupKey],""))))</f>
        <v/>
      </c>
      <c r="AW164" s="3" t="str">
        <f t="shared" si="30"/>
        <v/>
      </c>
      <c r="AX164" s="3" t="str">
        <f>IF($A164="","",IF((AND($A164="ADD",OR(AW164="",AW164="Queenstown-Lakes District Council"))),"70",(_xlfn.XLOOKUP(AW164,ud_organisation_owner[lookupValue],ud_organisation_owner[lookupKey],""))))</f>
        <v/>
      </c>
      <c r="AY164" s="3" t="str">
        <f t="shared" si="31"/>
        <v/>
      </c>
      <c r="AZ164" s="3" t="str">
        <f>IF($A164="","",IF((AND($A164="ADD",OR(AY164="",AY164="Local Authority"))),"17",(_xlfn.XLOOKUP(AY164,ud_sub_organisation[lookupValue],ud_sub_organisation[lookupKey],""))))</f>
        <v/>
      </c>
      <c r="BA164" s="3" t="str">
        <f t="shared" si="32"/>
        <v/>
      </c>
      <c r="BB164" s="3" t="str">
        <f>IF($A164="","",IF((AND($A164="ADD",OR(BA164="",BA164="Vested Assets"))),"12",(_xlfn.XLOOKUP(BA164,ud_work_category[lookupValue],ud_work_category[lookupKey],""))))</f>
        <v/>
      </c>
      <c r="BC164" s="8"/>
      <c r="BD164" s="2" t="str">
        <f t="shared" si="33"/>
        <v/>
      </c>
      <c r="BE164" s="3" t="str">
        <f t="shared" si="34"/>
        <v/>
      </c>
      <c r="BF164" s="3" t="str">
        <f>IF($A164="","",IF((AND($A164="ADD",OR(BE164="",BE164="Excellent"))),"1",(_xlfn.XLOOKUP(BE164,condition[lookupValue],condition[lookupKey],""))))</f>
        <v/>
      </c>
      <c r="BG164" s="7" t="str">
        <f t="shared" si="35"/>
        <v/>
      </c>
      <c r="BH164" s="9"/>
    </row>
    <row r="165" spans="2:60"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4"/>
      <c r="O165" s="6" t="str">
        <f t="shared" si="24"/>
        <v/>
      </c>
      <c r="P165" s="4"/>
      <c r="R165" s="3" t="str">
        <f>IF($A165="ADD",IF(NOT(ISBLANK(Q165)),_xlfn.XLOOKUP(Q165,len_adjust_rsn[lookupValue],len_adjust_rsn[lookupKey],"ERROR"),""), "")</f>
        <v/>
      </c>
      <c r="S165" s="6" t="str">
        <f t="shared" si="25"/>
        <v/>
      </c>
      <c r="T165" s="6"/>
      <c r="U165" s="6" t="str">
        <f t="shared" si="26"/>
        <v/>
      </c>
      <c r="X165" s="3" t="str">
        <f>IF($A165="ADD",IF(NOT(ISBLANK(W165)),_xlfn.XLOOKUP(W165,ud_actual_estimate[lookupValue],ud_actual_estimate[lookupKey],"ERROR"),""), "")</f>
        <v/>
      </c>
      <c r="AB165" s="3" t="str">
        <f>IF($A165="ADD",IF(NOT(ISBLANK(AA165)),_xlfn.XLOOKUP(AA165,ud_planting_medium[lookupValue],ud_planting_medium[lookupKey],"ERROR"),""), "")</f>
        <v/>
      </c>
      <c r="AK165" s="7"/>
      <c r="AL165" s="4" t="str">
        <f t="shared" ca="1" si="27"/>
        <v/>
      </c>
      <c r="AM165" s="4"/>
      <c r="AN165" s="3" t="str">
        <f t="shared" si="28"/>
        <v/>
      </c>
      <c r="AO165" s="3" t="str">
        <f>IF($A165="","",IF((AND($A165="ADD",OR(AN165="",AN165="In Use"))),"5",(_xlfn.XLOOKUP(AN165,ud_asset_status[lookupValue],ud_asset_status[lookupKey],""))))</f>
        <v/>
      </c>
      <c r="AQ165" s="3" t="str">
        <f>IF($A165="ADD",IF(NOT(ISBLANK(AP165)),_xlfn.XLOOKUP(AP165,ud_replacement_status[lookupValue],ud_replacement_status[lookupKey],"ERROR"),""), "")</f>
        <v/>
      </c>
      <c r="AR165" s="7"/>
      <c r="AT165" s="3" t="str">
        <f>IF($A165="ADD",IF(NOT(ISBLANK(AS165)),_xlfn.XLOOKUP(AS165,ar_replace_reason[lookupValue],ar_replace_reason[lookupKey],"ERROR"),""), "")</f>
        <v/>
      </c>
      <c r="AU165" s="3" t="str">
        <f t="shared" si="29"/>
        <v/>
      </c>
      <c r="AV165" s="3" t="str">
        <f>IF($A165="","",IF((AND($A165="ADD",OR(AU165="",AU165="Queenstown-Lakes District Council"))),"70",(_xlfn.XLOOKUP(AU165,ud_organisation_owner[lookupValue],ud_organisation_owner[lookupKey],""))))</f>
        <v/>
      </c>
      <c r="AW165" s="3" t="str">
        <f t="shared" si="30"/>
        <v/>
      </c>
      <c r="AX165" s="3" t="str">
        <f>IF($A165="","",IF((AND($A165="ADD",OR(AW165="",AW165="Queenstown-Lakes District Council"))),"70",(_xlfn.XLOOKUP(AW165,ud_organisation_owner[lookupValue],ud_organisation_owner[lookupKey],""))))</f>
        <v/>
      </c>
      <c r="AY165" s="3" t="str">
        <f t="shared" si="31"/>
        <v/>
      </c>
      <c r="AZ165" s="3" t="str">
        <f>IF($A165="","",IF((AND($A165="ADD",OR(AY165="",AY165="Local Authority"))),"17",(_xlfn.XLOOKUP(AY165,ud_sub_organisation[lookupValue],ud_sub_organisation[lookupKey],""))))</f>
        <v/>
      </c>
      <c r="BA165" s="3" t="str">
        <f t="shared" si="32"/>
        <v/>
      </c>
      <c r="BB165" s="3" t="str">
        <f>IF($A165="","",IF((AND($A165="ADD",OR(BA165="",BA165="Vested Assets"))),"12",(_xlfn.XLOOKUP(BA165,ud_work_category[lookupValue],ud_work_category[lookupKey],""))))</f>
        <v/>
      </c>
      <c r="BC165" s="8"/>
      <c r="BD165" s="2" t="str">
        <f t="shared" si="33"/>
        <v/>
      </c>
      <c r="BE165" s="3" t="str">
        <f t="shared" si="34"/>
        <v/>
      </c>
      <c r="BF165" s="3" t="str">
        <f>IF($A165="","",IF((AND($A165="ADD",OR(BE165="",BE165="Excellent"))),"1",(_xlfn.XLOOKUP(BE165,condition[lookupValue],condition[lookupKey],""))))</f>
        <v/>
      </c>
      <c r="BG165" s="7" t="str">
        <f t="shared" si="35"/>
        <v/>
      </c>
      <c r="BH165" s="9"/>
    </row>
    <row r="166" spans="2:60"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4"/>
      <c r="O166" s="6" t="str">
        <f t="shared" si="24"/>
        <v/>
      </c>
      <c r="P166" s="4"/>
      <c r="R166" s="3" t="str">
        <f>IF($A166="ADD",IF(NOT(ISBLANK(Q166)),_xlfn.XLOOKUP(Q166,len_adjust_rsn[lookupValue],len_adjust_rsn[lookupKey],"ERROR"),""), "")</f>
        <v/>
      </c>
      <c r="S166" s="6" t="str">
        <f t="shared" si="25"/>
        <v/>
      </c>
      <c r="T166" s="6"/>
      <c r="U166" s="6" t="str">
        <f t="shared" si="26"/>
        <v/>
      </c>
      <c r="X166" s="3" t="str">
        <f>IF($A166="ADD",IF(NOT(ISBLANK(W166)),_xlfn.XLOOKUP(W166,ud_actual_estimate[lookupValue],ud_actual_estimate[lookupKey],"ERROR"),""), "")</f>
        <v/>
      </c>
      <c r="AB166" s="3" t="str">
        <f>IF($A166="ADD",IF(NOT(ISBLANK(AA166)),_xlfn.XLOOKUP(AA166,ud_planting_medium[lookupValue],ud_planting_medium[lookupKey],"ERROR"),""), "")</f>
        <v/>
      </c>
      <c r="AK166" s="7"/>
      <c r="AL166" s="4" t="str">
        <f t="shared" ca="1" si="27"/>
        <v/>
      </c>
      <c r="AM166" s="4"/>
      <c r="AN166" s="3" t="str">
        <f t="shared" si="28"/>
        <v/>
      </c>
      <c r="AO166" s="3" t="str">
        <f>IF($A166="","",IF((AND($A166="ADD",OR(AN166="",AN166="In Use"))),"5",(_xlfn.XLOOKUP(AN166,ud_asset_status[lookupValue],ud_asset_status[lookupKey],""))))</f>
        <v/>
      </c>
      <c r="AQ166" s="3" t="str">
        <f>IF($A166="ADD",IF(NOT(ISBLANK(AP166)),_xlfn.XLOOKUP(AP166,ud_replacement_status[lookupValue],ud_replacement_status[lookupKey],"ERROR"),""), "")</f>
        <v/>
      </c>
      <c r="AR166" s="7"/>
      <c r="AT166" s="3" t="str">
        <f>IF($A166="ADD",IF(NOT(ISBLANK(AS166)),_xlfn.XLOOKUP(AS166,ar_replace_reason[lookupValue],ar_replace_reason[lookupKey],"ERROR"),""), "")</f>
        <v/>
      </c>
      <c r="AU166" s="3" t="str">
        <f t="shared" si="29"/>
        <v/>
      </c>
      <c r="AV166" s="3" t="str">
        <f>IF($A166="","",IF((AND($A166="ADD",OR(AU166="",AU166="Queenstown-Lakes District Council"))),"70",(_xlfn.XLOOKUP(AU166,ud_organisation_owner[lookupValue],ud_organisation_owner[lookupKey],""))))</f>
        <v/>
      </c>
      <c r="AW166" s="3" t="str">
        <f t="shared" si="30"/>
        <v/>
      </c>
      <c r="AX166" s="3" t="str">
        <f>IF($A166="","",IF((AND($A166="ADD",OR(AW166="",AW166="Queenstown-Lakes District Council"))),"70",(_xlfn.XLOOKUP(AW166,ud_organisation_owner[lookupValue],ud_organisation_owner[lookupKey],""))))</f>
        <v/>
      </c>
      <c r="AY166" s="3" t="str">
        <f t="shared" si="31"/>
        <v/>
      </c>
      <c r="AZ166" s="3" t="str">
        <f>IF($A166="","",IF((AND($A166="ADD",OR(AY166="",AY166="Local Authority"))),"17",(_xlfn.XLOOKUP(AY166,ud_sub_organisation[lookupValue],ud_sub_organisation[lookupKey],""))))</f>
        <v/>
      </c>
      <c r="BA166" s="3" t="str">
        <f t="shared" si="32"/>
        <v/>
      </c>
      <c r="BB166" s="3" t="str">
        <f>IF($A166="","",IF((AND($A166="ADD",OR(BA166="",BA166="Vested Assets"))),"12",(_xlfn.XLOOKUP(BA166,ud_work_category[lookupValue],ud_work_category[lookupKey],""))))</f>
        <v/>
      </c>
      <c r="BC166" s="8"/>
      <c r="BD166" s="2" t="str">
        <f t="shared" si="33"/>
        <v/>
      </c>
      <c r="BE166" s="3" t="str">
        <f t="shared" si="34"/>
        <v/>
      </c>
      <c r="BF166" s="3" t="str">
        <f>IF($A166="","",IF((AND($A166="ADD",OR(BE166="",BE166="Excellent"))),"1",(_xlfn.XLOOKUP(BE166,condition[lookupValue],condition[lookupKey],""))))</f>
        <v/>
      </c>
      <c r="BG166" s="7" t="str">
        <f t="shared" si="35"/>
        <v/>
      </c>
      <c r="BH166" s="9"/>
    </row>
    <row r="167" spans="2:60"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4"/>
      <c r="O167" s="6" t="str">
        <f t="shared" si="24"/>
        <v/>
      </c>
      <c r="P167" s="4"/>
      <c r="R167" s="3" t="str">
        <f>IF($A167="ADD",IF(NOT(ISBLANK(Q167)),_xlfn.XLOOKUP(Q167,len_adjust_rsn[lookupValue],len_adjust_rsn[lookupKey],"ERROR"),""), "")</f>
        <v/>
      </c>
      <c r="S167" s="6" t="str">
        <f t="shared" si="25"/>
        <v/>
      </c>
      <c r="T167" s="6"/>
      <c r="U167" s="6" t="str">
        <f t="shared" si="26"/>
        <v/>
      </c>
      <c r="X167" s="3" t="str">
        <f>IF($A167="ADD",IF(NOT(ISBLANK(W167)),_xlfn.XLOOKUP(W167,ud_actual_estimate[lookupValue],ud_actual_estimate[lookupKey],"ERROR"),""), "")</f>
        <v/>
      </c>
      <c r="AB167" s="3" t="str">
        <f>IF($A167="ADD",IF(NOT(ISBLANK(AA167)),_xlfn.XLOOKUP(AA167,ud_planting_medium[lookupValue],ud_planting_medium[lookupKey],"ERROR"),""), "")</f>
        <v/>
      </c>
      <c r="AK167" s="7"/>
      <c r="AL167" s="4" t="str">
        <f t="shared" ca="1" si="27"/>
        <v/>
      </c>
      <c r="AM167" s="4"/>
      <c r="AN167" s="3" t="str">
        <f t="shared" si="28"/>
        <v/>
      </c>
      <c r="AO167" s="3" t="str">
        <f>IF($A167="","",IF((AND($A167="ADD",OR(AN167="",AN167="In Use"))),"5",(_xlfn.XLOOKUP(AN167,ud_asset_status[lookupValue],ud_asset_status[lookupKey],""))))</f>
        <v/>
      </c>
      <c r="AQ167" s="3" t="str">
        <f>IF($A167="ADD",IF(NOT(ISBLANK(AP167)),_xlfn.XLOOKUP(AP167,ud_replacement_status[lookupValue],ud_replacement_status[lookupKey],"ERROR"),""), "")</f>
        <v/>
      </c>
      <c r="AR167" s="7"/>
      <c r="AT167" s="3" t="str">
        <f>IF($A167="ADD",IF(NOT(ISBLANK(AS167)),_xlfn.XLOOKUP(AS167,ar_replace_reason[lookupValue],ar_replace_reason[lookupKey],"ERROR"),""), "")</f>
        <v/>
      </c>
      <c r="AU167" s="3" t="str">
        <f t="shared" si="29"/>
        <v/>
      </c>
      <c r="AV167" s="3" t="str">
        <f>IF($A167="","",IF((AND($A167="ADD",OR(AU167="",AU167="Queenstown-Lakes District Council"))),"70",(_xlfn.XLOOKUP(AU167,ud_organisation_owner[lookupValue],ud_organisation_owner[lookupKey],""))))</f>
        <v/>
      </c>
      <c r="AW167" s="3" t="str">
        <f t="shared" si="30"/>
        <v/>
      </c>
      <c r="AX167" s="3" t="str">
        <f>IF($A167="","",IF((AND($A167="ADD",OR(AW167="",AW167="Queenstown-Lakes District Council"))),"70",(_xlfn.XLOOKUP(AW167,ud_organisation_owner[lookupValue],ud_organisation_owner[lookupKey],""))))</f>
        <v/>
      </c>
      <c r="AY167" s="3" t="str">
        <f t="shared" si="31"/>
        <v/>
      </c>
      <c r="AZ167" s="3" t="str">
        <f>IF($A167="","",IF((AND($A167="ADD",OR(AY167="",AY167="Local Authority"))),"17",(_xlfn.XLOOKUP(AY167,ud_sub_organisation[lookupValue],ud_sub_organisation[lookupKey],""))))</f>
        <v/>
      </c>
      <c r="BA167" s="3" t="str">
        <f t="shared" si="32"/>
        <v/>
      </c>
      <c r="BB167" s="3" t="str">
        <f>IF($A167="","",IF((AND($A167="ADD",OR(BA167="",BA167="Vested Assets"))),"12",(_xlfn.XLOOKUP(BA167,ud_work_category[lookupValue],ud_work_category[lookupKey],""))))</f>
        <v/>
      </c>
      <c r="BC167" s="8"/>
      <c r="BD167" s="2" t="str">
        <f t="shared" si="33"/>
        <v/>
      </c>
      <c r="BE167" s="3" t="str">
        <f t="shared" si="34"/>
        <v/>
      </c>
      <c r="BF167" s="3" t="str">
        <f>IF($A167="","",IF((AND($A167="ADD",OR(BE167="",BE167="Excellent"))),"1",(_xlfn.XLOOKUP(BE167,condition[lookupValue],condition[lookupKey],""))))</f>
        <v/>
      </c>
      <c r="BG167" s="7" t="str">
        <f t="shared" si="35"/>
        <v/>
      </c>
      <c r="BH167" s="9"/>
    </row>
    <row r="168" spans="2:60"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4"/>
      <c r="O168" s="6" t="str">
        <f t="shared" si="24"/>
        <v/>
      </c>
      <c r="P168" s="4"/>
      <c r="R168" s="3" t="str">
        <f>IF($A168="ADD",IF(NOT(ISBLANK(Q168)),_xlfn.XLOOKUP(Q168,len_adjust_rsn[lookupValue],len_adjust_rsn[lookupKey],"ERROR"),""), "")</f>
        <v/>
      </c>
      <c r="S168" s="6" t="str">
        <f t="shared" si="25"/>
        <v/>
      </c>
      <c r="T168" s="6"/>
      <c r="U168" s="6" t="str">
        <f t="shared" si="26"/>
        <v/>
      </c>
      <c r="X168" s="3" t="str">
        <f>IF($A168="ADD",IF(NOT(ISBLANK(W168)),_xlfn.XLOOKUP(W168,ud_actual_estimate[lookupValue],ud_actual_estimate[lookupKey],"ERROR"),""), "")</f>
        <v/>
      </c>
      <c r="AB168" s="3" t="str">
        <f>IF($A168="ADD",IF(NOT(ISBLANK(AA168)),_xlfn.XLOOKUP(AA168,ud_planting_medium[lookupValue],ud_planting_medium[lookupKey],"ERROR"),""), "")</f>
        <v/>
      </c>
      <c r="AK168" s="7"/>
      <c r="AL168" s="4" t="str">
        <f t="shared" ca="1" si="27"/>
        <v/>
      </c>
      <c r="AM168" s="4"/>
      <c r="AN168" s="3" t="str">
        <f t="shared" si="28"/>
        <v/>
      </c>
      <c r="AO168" s="3" t="str">
        <f>IF($A168="","",IF((AND($A168="ADD",OR(AN168="",AN168="In Use"))),"5",(_xlfn.XLOOKUP(AN168,ud_asset_status[lookupValue],ud_asset_status[lookupKey],""))))</f>
        <v/>
      </c>
      <c r="AQ168" s="3" t="str">
        <f>IF($A168="ADD",IF(NOT(ISBLANK(AP168)),_xlfn.XLOOKUP(AP168,ud_replacement_status[lookupValue],ud_replacement_status[lookupKey],"ERROR"),""), "")</f>
        <v/>
      </c>
      <c r="AR168" s="7"/>
      <c r="AT168" s="3" t="str">
        <f>IF($A168="ADD",IF(NOT(ISBLANK(AS168)),_xlfn.XLOOKUP(AS168,ar_replace_reason[lookupValue],ar_replace_reason[lookupKey],"ERROR"),""), "")</f>
        <v/>
      </c>
      <c r="AU168" s="3" t="str">
        <f t="shared" si="29"/>
        <v/>
      </c>
      <c r="AV168" s="3" t="str">
        <f>IF($A168="","",IF((AND($A168="ADD",OR(AU168="",AU168="Queenstown-Lakes District Council"))),"70",(_xlfn.XLOOKUP(AU168,ud_organisation_owner[lookupValue],ud_organisation_owner[lookupKey],""))))</f>
        <v/>
      </c>
      <c r="AW168" s="3" t="str">
        <f t="shared" si="30"/>
        <v/>
      </c>
      <c r="AX168" s="3" t="str">
        <f>IF($A168="","",IF((AND($A168="ADD",OR(AW168="",AW168="Queenstown-Lakes District Council"))),"70",(_xlfn.XLOOKUP(AW168,ud_organisation_owner[lookupValue],ud_organisation_owner[lookupKey],""))))</f>
        <v/>
      </c>
      <c r="AY168" s="3" t="str">
        <f t="shared" si="31"/>
        <v/>
      </c>
      <c r="AZ168" s="3" t="str">
        <f>IF($A168="","",IF((AND($A168="ADD",OR(AY168="",AY168="Local Authority"))),"17",(_xlfn.XLOOKUP(AY168,ud_sub_organisation[lookupValue],ud_sub_organisation[lookupKey],""))))</f>
        <v/>
      </c>
      <c r="BA168" s="3" t="str">
        <f t="shared" si="32"/>
        <v/>
      </c>
      <c r="BB168" s="3" t="str">
        <f>IF($A168="","",IF((AND($A168="ADD",OR(BA168="",BA168="Vested Assets"))),"12",(_xlfn.XLOOKUP(BA168,ud_work_category[lookupValue],ud_work_category[lookupKey],""))))</f>
        <v/>
      </c>
      <c r="BC168" s="8"/>
      <c r="BD168" s="2" t="str">
        <f t="shared" si="33"/>
        <v/>
      </c>
      <c r="BE168" s="3" t="str">
        <f t="shared" si="34"/>
        <v/>
      </c>
      <c r="BF168" s="3" t="str">
        <f>IF($A168="","",IF((AND($A168="ADD",OR(BE168="",BE168="Excellent"))),"1",(_xlfn.XLOOKUP(BE168,condition[lookupValue],condition[lookupKey],""))))</f>
        <v/>
      </c>
      <c r="BG168" s="7" t="str">
        <f t="shared" si="35"/>
        <v/>
      </c>
      <c r="BH168" s="9"/>
    </row>
    <row r="169" spans="2:60"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4"/>
      <c r="O169" s="6" t="str">
        <f t="shared" si="24"/>
        <v/>
      </c>
      <c r="P169" s="4"/>
      <c r="R169" s="3" t="str">
        <f>IF($A169="ADD",IF(NOT(ISBLANK(Q169)),_xlfn.XLOOKUP(Q169,len_adjust_rsn[lookupValue],len_adjust_rsn[lookupKey],"ERROR"),""), "")</f>
        <v/>
      </c>
      <c r="S169" s="6" t="str">
        <f t="shared" si="25"/>
        <v/>
      </c>
      <c r="T169" s="6"/>
      <c r="U169" s="6" t="str">
        <f t="shared" si="26"/>
        <v/>
      </c>
      <c r="X169" s="3" t="str">
        <f>IF($A169="ADD",IF(NOT(ISBLANK(W169)),_xlfn.XLOOKUP(W169,ud_actual_estimate[lookupValue],ud_actual_estimate[lookupKey],"ERROR"),""), "")</f>
        <v/>
      </c>
      <c r="AB169" s="3" t="str">
        <f>IF($A169="ADD",IF(NOT(ISBLANK(AA169)),_xlfn.XLOOKUP(AA169,ud_planting_medium[lookupValue],ud_planting_medium[lookupKey],"ERROR"),""), "")</f>
        <v/>
      </c>
      <c r="AK169" s="7"/>
      <c r="AL169" s="4" t="str">
        <f t="shared" ca="1" si="27"/>
        <v/>
      </c>
      <c r="AM169" s="4"/>
      <c r="AN169" s="3" t="str">
        <f t="shared" si="28"/>
        <v/>
      </c>
      <c r="AO169" s="3" t="str">
        <f>IF($A169="","",IF((AND($A169="ADD",OR(AN169="",AN169="In Use"))),"5",(_xlfn.XLOOKUP(AN169,ud_asset_status[lookupValue],ud_asset_status[lookupKey],""))))</f>
        <v/>
      </c>
      <c r="AQ169" s="3" t="str">
        <f>IF($A169="ADD",IF(NOT(ISBLANK(AP169)),_xlfn.XLOOKUP(AP169,ud_replacement_status[lookupValue],ud_replacement_status[lookupKey],"ERROR"),""), "")</f>
        <v/>
      </c>
      <c r="AR169" s="7"/>
      <c r="AT169" s="3" t="str">
        <f>IF($A169="ADD",IF(NOT(ISBLANK(AS169)),_xlfn.XLOOKUP(AS169,ar_replace_reason[lookupValue],ar_replace_reason[lookupKey],"ERROR"),""), "")</f>
        <v/>
      </c>
      <c r="AU169" s="3" t="str">
        <f t="shared" si="29"/>
        <v/>
      </c>
      <c r="AV169" s="3" t="str">
        <f>IF($A169="","",IF((AND($A169="ADD",OR(AU169="",AU169="Queenstown-Lakes District Council"))),"70",(_xlfn.XLOOKUP(AU169,ud_organisation_owner[lookupValue],ud_organisation_owner[lookupKey],""))))</f>
        <v/>
      </c>
      <c r="AW169" s="3" t="str">
        <f t="shared" si="30"/>
        <v/>
      </c>
      <c r="AX169" s="3" t="str">
        <f>IF($A169="","",IF((AND($A169="ADD",OR(AW169="",AW169="Queenstown-Lakes District Council"))),"70",(_xlfn.XLOOKUP(AW169,ud_organisation_owner[lookupValue],ud_organisation_owner[lookupKey],""))))</f>
        <v/>
      </c>
      <c r="AY169" s="3" t="str">
        <f t="shared" si="31"/>
        <v/>
      </c>
      <c r="AZ169" s="3" t="str">
        <f>IF($A169="","",IF((AND($A169="ADD",OR(AY169="",AY169="Local Authority"))),"17",(_xlfn.XLOOKUP(AY169,ud_sub_organisation[lookupValue],ud_sub_organisation[lookupKey],""))))</f>
        <v/>
      </c>
      <c r="BA169" s="3" t="str">
        <f t="shared" si="32"/>
        <v/>
      </c>
      <c r="BB169" s="3" t="str">
        <f>IF($A169="","",IF((AND($A169="ADD",OR(BA169="",BA169="Vested Assets"))),"12",(_xlfn.XLOOKUP(BA169,ud_work_category[lookupValue],ud_work_category[lookupKey],""))))</f>
        <v/>
      </c>
      <c r="BC169" s="8"/>
      <c r="BD169" s="2" t="str">
        <f t="shared" si="33"/>
        <v/>
      </c>
      <c r="BE169" s="3" t="str">
        <f t="shared" si="34"/>
        <v/>
      </c>
      <c r="BF169" s="3" t="str">
        <f>IF($A169="","",IF((AND($A169="ADD",OR(BE169="",BE169="Excellent"))),"1",(_xlfn.XLOOKUP(BE169,condition[lookupValue],condition[lookupKey],""))))</f>
        <v/>
      </c>
      <c r="BG169" s="7" t="str">
        <f t="shared" si="35"/>
        <v/>
      </c>
      <c r="BH169" s="9"/>
    </row>
    <row r="170" spans="2:60"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4"/>
      <c r="O170" s="6" t="str">
        <f t="shared" si="24"/>
        <v/>
      </c>
      <c r="P170" s="4"/>
      <c r="R170" s="3" t="str">
        <f>IF($A170="ADD",IF(NOT(ISBLANK(Q170)),_xlfn.XLOOKUP(Q170,len_adjust_rsn[lookupValue],len_adjust_rsn[lookupKey],"ERROR"),""), "")</f>
        <v/>
      </c>
      <c r="S170" s="6" t="str">
        <f t="shared" si="25"/>
        <v/>
      </c>
      <c r="T170" s="6"/>
      <c r="U170" s="6" t="str">
        <f t="shared" si="26"/>
        <v/>
      </c>
      <c r="X170" s="3" t="str">
        <f>IF($A170="ADD",IF(NOT(ISBLANK(W170)),_xlfn.XLOOKUP(W170,ud_actual_estimate[lookupValue],ud_actual_estimate[lookupKey],"ERROR"),""), "")</f>
        <v/>
      </c>
      <c r="AB170" s="3" t="str">
        <f>IF($A170="ADD",IF(NOT(ISBLANK(AA170)),_xlfn.XLOOKUP(AA170,ud_planting_medium[lookupValue],ud_planting_medium[lookupKey],"ERROR"),""), "")</f>
        <v/>
      </c>
      <c r="AK170" s="7"/>
      <c r="AL170" s="4" t="str">
        <f t="shared" ca="1" si="27"/>
        <v/>
      </c>
      <c r="AM170" s="4"/>
      <c r="AN170" s="3" t="str">
        <f t="shared" si="28"/>
        <v/>
      </c>
      <c r="AO170" s="3" t="str">
        <f>IF($A170="","",IF((AND($A170="ADD",OR(AN170="",AN170="In Use"))),"5",(_xlfn.XLOOKUP(AN170,ud_asset_status[lookupValue],ud_asset_status[lookupKey],""))))</f>
        <v/>
      </c>
      <c r="AQ170" s="3" t="str">
        <f>IF($A170="ADD",IF(NOT(ISBLANK(AP170)),_xlfn.XLOOKUP(AP170,ud_replacement_status[lookupValue],ud_replacement_status[lookupKey],"ERROR"),""), "")</f>
        <v/>
      </c>
      <c r="AR170" s="7"/>
      <c r="AT170" s="3" t="str">
        <f>IF($A170="ADD",IF(NOT(ISBLANK(AS170)),_xlfn.XLOOKUP(AS170,ar_replace_reason[lookupValue],ar_replace_reason[lookupKey],"ERROR"),""), "")</f>
        <v/>
      </c>
      <c r="AU170" s="3" t="str">
        <f t="shared" si="29"/>
        <v/>
      </c>
      <c r="AV170" s="3" t="str">
        <f>IF($A170="","",IF((AND($A170="ADD",OR(AU170="",AU170="Queenstown-Lakes District Council"))),"70",(_xlfn.XLOOKUP(AU170,ud_organisation_owner[lookupValue],ud_organisation_owner[lookupKey],""))))</f>
        <v/>
      </c>
      <c r="AW170" s="3" t="str">
        <f t="shared" si="30"/>
        <v/>
      </c>
      <c r="AX170" s="3" t="str">
        <f>IF($A170="","",IF((AND($A170="ADD",OR(AW170="",AW170="Queenstown-Lakes District Council"))),"70",(_xlfn.XLOOKUP(AW170,ud_organisation_owner[lookupValue],ud_organisation_owner[lookupKey],""))))</f>
        <v/>
      </c>
      <c r="AY170" s="3" t="str">
        <f t="shared" si="31"/>
        <v/>
      </c>
      <c r="AZ170" s="3" t="str">
        <f>IF($A170="","",IF((AND($A170="ADD",OR(AY170="",AY170="Local Authority"))),"17",(_xlfn.XLOOKUP(AY170,ud_sub_organisation[lookupValue],ud_sub_organisation[lookupKey],""))))</f>
        <v/>
      </c>
      <c r="BA170" s="3" t="str">
        <f t="shared" si="32"/>
        <v/>
      </c>
      <c r="BB170" s="3" t="str">
        <f>IF($A170="","",IF((AND($A170="ADD",OR(BA170="",BA170="Vested Assets"))),"12",(_xlfn.XLOOKUP(BA170,ud_work_category[lookupValue],ud_work_category[lookupKey],""))))</f>
        <v/>
      </c>
      <c r="BC170" s="8"/>
      <c r="BD170" s="2" t="str">
        <f t="shared" si="33"/>
        <v/>
      </c>
      <c r="BE170" s="3" t="str">
        <f t="shared" si="34"/>
        <v/>
      </c>
      <c r="BF170" s="3" t="str">
        <f>IF($A170="","",IF((AND($A170="ADD",OR(BE170="",BE170="Excellent"))),"1",(_xlfn.XLOOKUP(BE170,condition[lookupValue],condition[lookupKey],""))))</f>
        <v/>
      </c>
      <c r="BG170" s="7" t="str">
        <f t="shared" si="35"/>
        <v/>
      </c>
      <c r="BH170" s="9"/>
    </row>
    <row r="171" spans="2:60"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4"/>
      <c r="O171" s="6" t="str">
        <f t="shared" si="24"/>
        <v/>
      </c>
      <c r="P171" s="4"/>
      <c r="R171" s="3" t="str">
        <f>IF($A171="ADD",IF(NOT(ISBLANK(Q171)),_xlfn.XLOOKUP(Q171,len_adjust_rsn[lookupValue],len_adjust_rsn[lookupKey],"ERROR"),""), "")</f>
        <v/>
      </c>
      <c r="S171" s="6" t="str">
        <f t="shared" si="25"/>
        <v/>
      </c>
      <c r="T171" s="6"/>
      <c r="U171" s="6" t="str">
        <f t="shared" si="26"/>
        <v/>
      </c>
      <c r="X171" s="3" t="str">
        <f>IF($A171="ADD",IF(NOT(ISBLANK(W171)),_xlfn.XLOOKUP(W171,ud_actual_estimate[lookupValue],ud_actual_estimate[lookupKey],"ERROR"),""), "")</f>
        <v/>
      </c>
      <c r="AB171" s="3" t="str">
        <f>IF($A171="ADD",IF(NOT(ISBLANK(AA171)),_xlfn.XLOOKUP(AA171,ud_planting_medium[lookupValue],ud_planting_medium[lookupKey],"ERROR"),""), "")</f>
        <v/>
      </c>
      <c r="AK171" s="7"/>
      <c r="AL171" s="4" t="str">
        <f t="shared" ca="1" si="27"/>
        <v/>
      </c>
      <c r="AM171" s="4"/>
      <c r="AN171" s="3" t="str">
        <f t="shared" si="28"/>
        <v/>
      </c>
      <c r="AO171" s="3" t="str">
        <f>IF($A171="","",IF((AND($A171="ADD",OR(AN171="",AN171="In Use"))),"5",(_xlfn.XLOOKUP(AN171,ud_asset_status[lookupValue],ud_asset_status[lookupKey],""))))</f>
        <v/>
      </c>
      <c r="AQ171" s="3" t="str">
        <f>IF($A171="ADD",IF(NOT(ISBLANK(AP171)),_xlfn.XLOOKUP(AP171,ud_replacement_status[lookupValue],ud_replacement_status[lookupKey],"ERROR"),""), "")</f>
        <v/>
      </c>
      <c r="AR171" s="7"/>
      <c r="AT171" s="3" t="str">
        <f>IF($A171="ADD",IF(NOT(ISBLANK(AS171)),_xlfn.XLOOKUP(AS171,ar_replace_reason[lookupValue],ar_replace_reason[lookupKey],"ERROR"),""), "")</f>
        <v/>
      </c>
      <c r="AU171" s="3" t="str">
        <f t="shared" si="29"/>
        <v/>
      </c>
      <c r="AV171" s="3" t="str">
        <f>IF($A171="","",IF((AND($A171="ADD",OR(AU171="",AU171="Queenstown-Lakes District Council"))),"70",(_xlfn.XLOOKUP(AU171,ud_organisation_owner[lookupValue],ud_organisation_owner[lookupKey],""))))</f>
        <v/>
      </c>
      <c r="AW171" s="3" t="str">
        <f t="shared" si="30"/>
        <v/>
      </c>
      <c r="AX171" s="3" t="str">
        <f>IF($A171="","",IF((AND($A171="ADD",OR(AW171="",AW171="Queenstown-Lakes District Council"))),"70",(_xlfn.XLOOKUP(AW171,ud_organisation_owner[lookupValue],ud_organisation_owner[lookupKey],""))))</f>
        <v/>
      </c>
      <c r="AY171" s="3" t="str">
        <f t="shared" si="31"/>
        <v/>
      </c>
      <c r="AZ171" s="3" t="str">
        <f>IF($A171="","",IF((AND($A171="ADD",OR(AY171="",AY171="Local Authority"))),"17",(_xlfn.XLOOKUP(AY171,ud_sub_organisation[lookupValue],ud_sub_organisation[lookupKey],""))))</f>
        <v/>
      </c>
      <c r="BA171" s="3" t="str">
        <f t="shared" si="32"/>
        <v/>
      </c>
      <c r="BB171" s="3" t="str">
        <f>IF($A171="","",IF((AND($A171="ADD",OR(BA171="",BA171="Vested Assets"))),"12",(_xlfn.XLOOKUP(BA171,ud_work_category[lookupValue],ud_work_category[lookupKey],""))))</f>
        <v/>
      </c>
      <c r="BC171" s="8"/>
      <c r="BD171" s="2" t="str">
        <f t="shared" si="33"/>
        <v/>
      </c>
      <c r="BE171" s="3" t="str">
        <f t="shared" si="34"/>
        <v/>
      </c>
      <c r="BF171" s="3" t="str">
        <f>IF($A171="","",IF((AND($A171="ADD",OR(BE171="",BE171="Excellent"))),"1",(_xlfn.XLOOKUP(BE171,condition[lookupValue],condition[lookupKey],""))))</f>
        <v/>
      </c>
      <c r="BG171" s="7" t="str">
        <f t="shared" si="35"/>
        <v/>
      </c>
      <c r="BH171" s="9"/>
    </row>
    <row r="172" spans="2:60"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4"/>
      <c r="O172" s="6" t="str">
        <f t="shared" si="24"/>
        <v/>
      </c>
      <c r="P172" s="4"/>
      <c r="R172" s="3" t="str">
        <f>IF($A172="ADD",IF(NOT(ISBLANK(Q172)),_xlfn.XLOOKUP(Q172,len_adjust_rsn[lookupValue],len_adjust_rsn[lookupKey],"ERROR"),""), "")</f>
        <v/>
      </c>
      <c r="S172" s="6" t="str">
        <f t="shared" si="25"/>
        <v/>
      </c>
      <c r="T172" s="6"/>
      <c r="U172" s="6" t="str">
        <f t="shared" si="26"/>
        <v/>
      </c>
      <c r="X172" s="3" t="str">
        <f>IF($A172="ADD",IF(NOT(ISBLANK(W172)),_xlfn.XLOOKUP(W172,ud_actual_estimate[lookupValue],ud_actual_estimate[lookupKey],"ERROR"),""), "")</f>
        <v/>
      </c>
      <c r="AB172" s="3" t="str">
        <f>IF($A172="ADD",IF(NOT(ISBLANK(AA172)),_xlfn.XLOOKUP(AA172,ud_planting_medium[lookupValue],ud_planting_medium[lookupKey],"ERROR"),""), "")</f>
        <v/>
      </c>
      <c r="AK172" s="7"/>
      <c r="AL172" s="4" t="str">
        <f t="shared" ca="1" si="27"/>
        <v/>
      </c>
      <c r="AM172" s="4"/>
      <c r="AN172" s="3" t="str">
        <f t="shared" si="28"/>
        <v/>
      </c>
      <c r="AO172" s="3" t="str">
        <f>IF($A172="","",IF((AND($A172="ADD",OR(AN172="",AN172="In Use"))),"5",(_xlfn.XLOOKUP(AN172,ud_asset_status[lookupValue],ud_asset_status[lookupKey],""))))</f>
        <v/>
      </c>
      <c r="AQ172" s="3" t="str">
        <f>IF($A172="ADD",IF(NOT(ISBLANK(AP172)),_xlfn.XLOOKUP(AP172,ud_replacement_status[lookupValue],ud_replacement_status[lookupKey],"ERROR"),""), "")</f>
        <v/>
      </c>
      <c r="AR172" s="7"/>
      <c r="AT172" s="3" t="str">
        <f>IF($A172="ADD",IF(NOT(ISBLANK(AS172)),_xlfn.XLOOKUP(AS172,ar_replace_reason[lookupValue],ar_replace_reason[lookupKey],"ERROR"),""), "")</f>
        <v/>
      </c>
      <c r="AU172" s="3" t="str">
        <f t="shared" si="29"/>
        <v/>
      </c>
      <c r="AV172" s="3" t="str">
        <f>IF($A172="","",IF((AND($A172="ADD",OR(AU172="",AU172="Queenstown-Lakes District Council"))),"70",(_xlfn.XLOOKUP(AU172,ud_organisation_owner[lookupValue],ud_organisation_owner[lookupKey],""))))</f>
        <v/>
      </c>
      <c r="AW172" s="3" t="str">
        <f t="shared" si="30"/>
        <v/>
      </c>
      <c r="AX172" s="3" t="str">
        <f>IF($A172="","",IF((AND($A172="ADD",OR(AW172="",AW172="Queenstown-Lakes District Council"))),"70",(_xlfn.XLOOKUP(AW172,ud_organisation_owner[lookupValue],ud_organisation_owner[lookupKey],""))))</f>
        <v/>
      </c>
      <c r="AY172" s="3" t="str">
        <f t="shared" si="31"/>
        <v/>
      </c>
      <c r="AZ172" s="3" t="str">
        <f>IF($A172="","",IF((AND($A172="ADD",OR(AY172="",AY172="Local Authority"))),"17",(_xlfn.XLOOKUP(AY172,ud_sub_organisation[lookupValue],ud_sub_organisation[lookupKey],""))))</f>
        <v/>
      </c>
      <c r="BA172" s="3" t="str">
        <f t="shared" si="32"/>
        <v/>
      </c>
      <c r="BB172" s="3" t="str">
        <f>IF($A172="","",IF((AND($A172="ADD",OR(BA172="",BA172="Vested Assets"))),"12",(_xlfn.XLOOKUP(BA172,ud_work_category[lookupValue],ud_work_category[lookupKey],""))))</f>
        <v/>
      </c>
      <c r="BC172" s="8"/>
      <c r="BD172" s="2" t="str">
        <f t="shared" si="33"/>
        <v/>
      </c>
      <c r="BE172" s="3" t="str">
        <f t="shared" si="34"/>
        <v/>
      </c>
      <c r="BF172" s="3" t="str">
        <f>IF($A172="","",IF((AND($A172="ADD",OR(BE172="",BE172="Excellent"))),"1",(_xlfn.XLOOKUP(BE172,condition[lookupValue],condition[lookupKey],""))))</f>
        <v/>
      </c>
      <c r="BG172" s="7" t="str">
        <f t="shared" si="35"/>
        <v/>
      </c>
      <c r="BH172" s="9"/>
    </row>
    <row r="173" spans="2:60"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4"/>
      <c r="O173" s="6" t="str">
        <f t="shared" si="24"/>
        <v/>
      </c>
      <c r="P173" s="4"/>
      <c r="R173" s="3" t="str">
        <f>IF($A173="ADD",IF(NOT(ISBLANK(Q173)),_xlfn.XLOOKUP(Q173,len_adjust_rsn[lookupValue],len_adjust_rsn[lookupKey],"ERROR"),""), "")</f>
        <v/>
      </c>
      <c r="S173" s="6" t="str">
        <f t="shared" si="25"/>
        <v/>
      </c>
      <c r="T173" s="6"/>
      <c r="U173" s="6" t="str">
        <f t="shared" si="26"/>
        <v/>
      </c>
      <c r="X173" s="3" t="str">
        <f>IF($A173="ADD",IF(NOT(ISBLANK(W173)),_xlfn.XLOOKUP(W173,ud_actual_estimate[lookupValue],ud_actual_estimate[lookupKey],"ERROR"),""), "")</f>
        <v/>
      </c>
      <c r="AB173" s="3" t="str">
        <f>IF($A173="ADD",IF(NOT(ISBLANK(AA173)),_xlfn.XLOOKUP(AA173,ud_planting_medium[lookupValue],ud_planting_medium[lookupKey],"ERROR"),""), "")</f>
        <v/>
      </c>
      <c r="AK173" s="7"/>
      <c r="AL173" s="4" t="str">
        <f t="shared" ca="1" si="27"/>
        <v/>
      </c>
      <c r="AM173" s="4"/>
      <c r="AN173" s="3" t="str">
        <f t="shared" si="28"/>
        <v/>
      </c>
      <c r="AO173" s="3" t="str">
        <f>IF($A173="","",IF((AND($A173="ADD",OR(AN173="",AN173="In Use"))),"5",(_xlfn.XLOOKUP(AN173,ud_asset_status[lookupValue],ud_asset_status[lookupKey],""))))</f>
        <v/>
      </c>
      <c r="AQ173" s="3" t="str">
        <f>IF($A173="ADD",IF(NOT(ISBLANK(AP173)),_xlfn.XLOOKUP(AP173,ud_replacement_status[lookupValue],ud_replacement_status[lookupKey],"ERROR"),""), "")</f>
        <v/>
      </c>
      <c r="AR173" s="7"/>
      <c r="AT173" s="3" t="str">
        <f>IF($A173="ADD",IF(NOT(ISBLANK(AS173)),_xlfn.XLOOKUP(AS173,ar_replace_reason[lookupValue],ar_replace_reason[lookupKey],"ERROR"),""), "")</f>
        <v/>
      </c>
      <c r="AU173" s="3" t="str">
        <f t="shared" si="29"/>
        <v/>
      </c>
      <c r="AV173" s="3" t="str">
        <f>IF($A173="","",IF((AND($A173="ADD",OR(AU173="",AU173="Queenstown-Lakes District Council"))),"70",(_xlfn.XLOOKUP(AU173,ud_organisation_owner[lookupValue],ud_organisation_owner[lookupKey],""))))</f>
        <v/>
      </c>
      <c r="AW173" s="3" t="str">
        <f t="shared" si="30"/>
        <v/>
      </c>
      <c r="AX173" s="3" t="str">
        <f>IF($A173="","",IF((AND($A173="ADD",OR(AW173="",AW173="Queenstown-Lakes District Council"))),"70",(_xlfn.XLOOKUP(AW173,ud_organisation_owner[lookupValue],ud_organisation_owner[lookupKey],""))))</f>
        <v/>
      </c>
      <c r="AY173" s="3" t="str">
        <f t="shared" si="31"/>
        <v/>
      </c>
      <c r="AZ173" s="3" t="str">
        <f>IF($A173="","",IF((AND($A173="ADD",OR(AY173="",AY173="Local Authority"))),"17",(_xlfn.XLOOKUP(AY173,ud_sub_organisation[lookupValue],ud_sub_organisation[lookupKey],""))))</f>
        <v/>
      </c>
      <c r="BA173" s="3" t="str">
        <f t="shared" si="32"/>
        <v/>
      </c>
      <c r="BB173" s="3" t="str">
        <f>IF($A173="","",IF((AND($A173="ADD",OR(BA173="",BA173="Vested Assets"))),"12",(_xlfn.XLOOKUP(BA173,ud_work_category[lookupValue],ud_work_category[lookupKey],""))))</f>
        <v/>
      </c>
      <c r="BC173" s="8"/>
      <c r="BD173" s="2" t="str">
        <f t="shared" si="33"/>
        <v/>
      </c>
      <c r="BE173" s="3" t="str">
        <f t="shared" si="34"/>
        <v/>
      </c>
      <c r="BF173" s="3" t="str">
        <f>IF($A173="","",IF((AND($A173="ADD",OR(BE173="",BE173="Excellent"))),"1",(_xlfn.XLOOKUP(BE173,condition[lookupValue],condition[lookupKey],""))))</f>
        <v/>
      </c>
      <c r="BG173" s="7" t="str">
        <f t="shared" si="35"/>
        <v/>
      </c>
      <c r="BH173" s="9"/>
    </row>
    <row r="174" spans="2:60"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4"/>
      <c r="O174" s="6" t="str">
        <f t="shared" si="24"/>
        <v/>
      </c>
      <c r="P174" s="4"/>
      <c r="R174" s="3" t="str">
        <f>IF($A174="ADD",IF(NOT(ISBLANK(Q174)),_xlfn.XLOOKUP(Q174,len_adjust_rsn[lookupValue],len_adjust_rsn[lookupKey],"ERROR"),""), "")</f>
        <v/>
      </c>
      <c r="S174" s="6" t="str">
        <f t="shared" si="25"/>
        <v/>
      </c>
      <c r="T174" s="6"/>
      <c r="U174" s="6" t="str">
        <f t="shared" si="26"/>
        <v/>
      </c>
      <c r="X174" s="3" t="str">
        <f>IF($A174="ADD",IF(NOT(ISBLANK(W174)),_xlfn.XLOOKUP(W174,ud_actual_estimate[lookupValue],ud_actual_estimate[lookupKey],"ERROR"),""), "")</f>
        <v/>
      </c>
      <c r="AB174" s="3" t="str">
        <f>IF($A174="ADD",IF(NOT(ISBLANK(AA174)),_xlfn.XLOOKUP(AA174,ud_planting_medium[lookupValue],ud_planting_medium[lookupKey],"ERROR"),""), "")</f>
        <v/>
      </c>
      <c r="AK174" s="7"/>
      <c r="AL174" s="4" t="str">
        <f t="shared" ca="1" si="27"/>
        <v/>
      </c>
      <c r="AM174" s="4"/>
      <c r="AN174" s="3" t="str">
        <f t="shared" si="28"/>
        <v/>
      </c>
      <c r="AO174" s="3" t="str">
        <f>IF($A174="","",IF((AND($A174="ADD",OR(AN174="",AN174="In Use"))),"5",(_xlfn.XLOOKUP(AN174,ud_asset_status[lookupValue],ud_asset_status[lookupKey],""))))</f>
        <v/>
      </c>
      <c r="AQ174" s="3" t="str">
        <f>IF($A174="ADD",IF(NOT(ISBLANK(AP174)),_xlfn.XLOOKUP(AP174,ud_replacement_status[lookupValue],ud_replacement_status[lookupKey],"ERROR"),""), "")</f>
        <v/>
      </c>
      <c r="AR174" s="7"/>
      <c r="AT174" s="3" t="str">
        <f>IF($A174="ADD",IF(NOT(ISBLANK(AS174)),_xlfn.XLOOKUP(AS174,ar_replace_reason[lookupValue],ar_replace_reason[lookupKey],"ERROR"),""), "")</f>
        <v/>
      </c>
      <c r="AU174" s="3" t="str">
        <f t="shared" si="29"/>
        <v/>
      </c>
      <c r="AV174" s="3" t="str">
        <f>IF($A174="","",IF((AND($A174="ADD",OR(AU174="",AU174="Queenstown-Lakes District Council"))),"70",(_xlfn.XLOOKUP(AU174,ud_organisation_owner[lookupValue],ud_organisation_owner[lookupKey],""))))</f>
        <v/>
      </c>
      <c r="AW174" s="3" t="str">
        <f t="shared" si="30"/>
        <v/>
      </c>
      <c r="AX174" s="3" t="str">
        <f>IF($A174="","",IF((AND($A174="ADD",OR(AW174="",AW174="Queenstown-Lakes District Council"))),"70",(_xlfn.XLOOKUP(AW174,ud_organisation_owner[lookupValue],ud_organisation_owner[lookupKey],""))))</f>
        <v/>
      </c>
      <c r="AY174" s="3" t="str">
        <f t="shared" si="31"/>
        <v/>
      </c>
      <c r="AZ174" s="3" t="str">
        <f>IF($A174="","",IF((AND($A174="ADD",OR(AY174="",AY174="Local Authority"))),"17",(_xlfn.XLOOKUP(AY174,ud_sub_organisation[lookupValue],ud_sub_organisation[lookupKey],""))))</f>
        <v/>
      </c>
      <c r="BA174" s="3" t="str">
        <f t="shared" si="32"/>
        <v/>
      </c>
      <c r="BB174" s="3" t="str">
        <f>IF($A174="","",IF((AND($A174="ADD",OR(BA174="",BA174="Vested Assets"))),"12",(_xlfn.XLOOKUP(BA174,ud_work_category[lookupValue],ud_work_category[lookupKey],""))))</f>
        <v/>
      </c>
      <c r="BC174" s="8"/>
      <c r="BD174" s="2" t="str">
        <f t="shared" si="33"/>
        <v/>
      </c>
      <c r="BE174" s="3" t="str">
        <f t="shared" si="34"/>
        <v/>
      </c>
      <c r="BF174" s="3" t="str">
        <f>IF($A174="","",IF((AND($A174="ADD",OR(BE174="",BE174="Excellent"))),"1",(_xlfn.XLOOKUP(BE174,condition[lookupValue],condition[lookupKey],""))))</f>
        <v/>
      </c>
      <c r="BG174" s="7" t="str">
        <f t="shared" si="35"/>
        <v/>
      </c>
      <c r="BH174" s="9"/>
    </row>
    <row r="175" spans="2:60"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4"/>
      <c r="O175" s="6" t="str">
        <f t="shared" si="24"/>
        <v/>
      </c>
      <c r="P175" s="4"/>
      <c r="R175" s="3" t="str">
        <f>IF($A175="ADD",IF(NOT(ISBLANK(Q175)),_xlfn.XLOOKUP(Q175,len_adjust_rsn[lookupValue],len_adjust_rsn[lookupKey],"ERROR"),""), "")</f>
        <v/>
      </c>
      <c r="S175" s="6" t="str">
        <f t="shared" si="25"/>
        <v/>
      </c>
      <c r="T175" s="6"/>
      <c r="U175" s="6" t="str">
        <f t="shared" si="26"/>
        <v/>
      </c>
      <c r="X175" s="3" t="str">
        <f>IF($A175="ADD",IF(NOT(ISBLANK(W175)),_xlfn.XLOOKUP(W175,ud_actual_estimate[lookupValue],ud_actual_estimate[lookupKey],"ERROR"),""), "")</f>
        <v/>
      </c>
      <c r="AB175" s="3" t="str">
        <f>IF($A175="ADD",IF(NOT(ISBLANK(AA175)),_xlfn.XLOOKUP(AA175,ud_planting_medium[lookupValue],ud_planting_medium[lookupKey],"ERROR"),""), "")</f>
        <v/>
      </c>
      <c r="AK175" s="7"/>
      <c r="AL175" s="4" t="str">
        <f t="shared" ca="1" si="27"/>
        <v/>
      </c>
      <c r="AM175" s="4"/>
      <c r="AN175" s="3" t="str">
        <f t="shared" si="28"/>
        <v/>
      </c>
      <c r="AO175" s="3" t="str">
        <f>IF($A175="","",IF((AND($A175="ADD",OR(AN175="",AN175="In Use"))),"5",(_xlfn.XLOOKUP(AN175,ud_asset_status[lookupValue],ud_asset_status[lookupKey],""))))</f>
        <v/>
      </c>
      <c r="AQ175" s="3" t="str">
        <f>IF($A175="ADD",IF(NOT(ISBLANK(AP175)),_xlfn.XLOOKUP(AP175,ud_replacement_status[lookupValue],ud_replacement_status[lookupKey],"ERROR"),""), "")</f>
        <v/>
      </c>
      <c r="AR175" s="7"/>
      <c r="AT175" s="3" t="str">
        <f>IF($A175="ADD",IF(NOT(ISBLANK(AS175)),_xlfn.XLOOKUP(AS175,ar_replace_reason[lookupValue],ar_replace_reason[lookupKey],"ERROR"),""), "")</f>
        <v/>
      </c>
      <c r="AU175" s="3" t="str">
        <f t="shared" si="29"/>
        <v/>
      </c>
      <c r="AV175" s="3" t="str">
        <f>IF($A175="","",IF((AND($A175="ADD",OR(AU175="",AU175="Queenstown-Lakes District Council"))),"70",(_xlfn.XLOOKUP(AU175,ud_organisation_owner[lookupValue],ud_organisation_owner[lookupKey],""))))</f>
        <v/>
      </c>
      <c r="AW175" s="3" t="str">
        <f t="shared" si="30"/>
        <v/>
      </c>
      <c r="AX175" s="3" t="str">
        <f>IF($A175="","",IF((AND($A175="ADD",OR(AW175="",AW175="Queenstown-Lakes District Council"))),"70",(_xlfn.XLOOKUP(AW175,ud_organisation_owner[lookupValue],ud_organisation_owner[lookupKey],""))))</f>
        <v/>
      </c>
      <c r="AY175" s="3" t="str">
        <f t="shared" si="31"/>
        <v/>
      </c>
      <c r="AZ175" s="3" t="str">
        <f>IF($A175="","",IF((AND($A175="ADD",OR(AY175="",AY175="Local Authority"))),"17",(_xlfn.XLOOKUP(AY175,ud_sub_organisation[lookupValue],ud_sub_organisation[lookupKey],""))))</f>
        <v/>
      </c>
      <c r="BA175" s="3" t="str">
        <f t="shared" si="32"/>
        <v/>
      </c>
      <c r="BB175" s="3" t="str">
        <f>IF($A175="","",IF((AND($A175="ADD",OR(BA175="",BA175="Vested Assets"))),"12",(_xlfn.XLOOKUP(BA175,ud_work_category[lookupValue],ud_work_category[lookupKey],""))))</f>
        <v/>
      </c>
      <c r="BC175" s="8"/>
      <c r="BD175" s="2" t="str">
        <f t="shared" si="33"/>
        <v/>
      </c>
      <c r="BE175" s="3" t="str">
        <f t="shared" si="34"/>
        <v/>
      </c>
      <c r="BF175" s="3" t="str">
        <f>IF($A175="","",IF((AND($A175="ADD",OR(BE175="",BE175="Excellent"))),"1",(_xlfn.XLOOKUP(BE175,condition[lookupValue],condition[lookupKey],""))))</f>
        <v/>
      </c>
      <c r="BG175" s="7" t="str">
        <f t="shared" si="35"/>
        <v/>
      </c>
      <c r="BH175" s="9"/>
    </row>
    <row r="176" spans="2:60"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4"/>
      <c r="O176" s="6" t="str">
        <f t="shared" si="24"/>
        <v/>
      </c>
      <c r="P176" s="4"/>
      <c r="R176" s="3" t="str">
        <f>IF($A176="ADD",IF(NOT(ISBLANK(Q176)),_xlfn.XLOOKUP(Q176,len_adjust_rsn[lookupValue],len_adjust_rsn[lookupKey],"ERROR"),""), "")</f>
        <v/>
      </c>
      <c r="S176" s="6" t="str">
        <f t="shared" si="25"/>
        <v/>
      </c>
      <c r="T176" s="6"/>
      <c r="U176" s="6" t="str">
        <f t="shared" si="26"/>
        <v/>
      </c>
      <c r="X176" s="3" t="str">
        <f>IF($A176="ADD",IF(NOT(ISBLANK(W176)),_xlfn.XLOOKUP(W176,ud_actual_estimate[lookupValue],ud_actual_estimate[lookupKey],"ERROR"),""), "")</f>
        <v/>
      </c>
      <c r="AB176" s="3" t="str">
        <f>IF($A176="ADD",IF(NOT(ISBLANK(AA176)),_xlfn.XLOOKUP(AA176,ud_planting_medium[lookupValue],ud_planting_medium[lookupKey],"ERROR"),""), "")</f>
        <v/>
      </c>
      <c r="AK176" s="7"/>
      <c r="AL176" s="4" t="str">
        <f t="shared" ca="1" si="27"/>
        <v/>
      </c>
      <c r="AM176" s="4"/>
      <c r="AN176" s="3" t="str">
        <f t="shared" si="28"/>
        <v/>
      </c>
      <c r="AO176" s="3" t="str">
        <f>IF($A176="","",IF((AND($A176="ADD",OR(AN176="",AN176="In Use"))),"5",(_xlfn.XLOOKUP(AN176,ud_asset_status[lookupValue],ud_asset_status[lookupKey],""))))</f>
        <v/>
      </c>
      <c r="AQ176" s="3" t="str">
        <f>IF($A176="ADD",IF(NOT(ISBLANK(AP176)),_xlfn.XLOOKUP(AP176,ud_replacement_status[lookupValue],ud_replacement_status[lookupKey],"ERROR"),""), "")</f>
        <v/>
      </c>
      <c r="AR176" s="7"/>
      <c r="AT176" s="3" t="str">
        <f>IF($A176="ADD",IF(NOT(ISBLANK(AS176)),_xlfn.XLOOKUP(AS176,ar_replace_reason[lookupValue],ar_replace_reason[lookupKey],"ERROR"),""), "")</f>
        <v/>
      </c>
      <c r="AU176" s="3" t="str">
        <f t="shared" si="29"/>
        <v/>
      </c>
      <c r="AV176" s="3" t="str">
        <f>IF($A176="","",IF((AND($A176="ADD",OR(AU176="",AU176="Queenstown-Lakes District Council"))),"70",(_xlfn.XLOOKUP(AU176,ud_organisation_owner[lookupValue],ud_organisation_owner[lookupKey],""))))</f>
        <v/>
      </c>
      <c r="AW176" s="3" t="str">
        <f t="shared" si="30"/>
        <v/>
      </c>
      <c r="AX176" s="3" t="str">
        <f>IF($A176="","",IF((AND($A176="ADD",OR(AW176="",AW176="Queenstown-Lakes District Council"))),"70",(_xlfn.XLOOKUP(AW176,ud_organisation_owner[lookupValue],ud_organisation_owner[lookupKey],""))))</f>
        <v/>
      </c>
      <c r="AY176" s="3" t="str">
        <f t="shared" si="31"/>
        <v/>
      </c>
      <c r="AZ176" s="3" t="str">
        <f>IF($A176="","",IF((AND($A176="ADD",OR(AY176="",AY176="Local Authority"))),"17",(_xlfn.XLOOKUP(AY176,ud_sub_organisation[lookupValue],ud_sub_organisation[lookupKey],""))))</f>
        <v/>
      </c>
      <c r="BA176" s="3" t="str">
        <f t="shared" si="32"/>
        <v/>
      </c>
      <c r="BB176" s="3" t="str">
        <f>IF($A176="","",IF((AND($A176="ADD",OR(BA176="",BA176="Vested Assets"))),"12",(_xlfn.XLOOKUP(BA176,ud_work_category[lookupValue],ud_work_category[lookupKey],""))))</f>
        <v/>
      </c>
      <c r="BC176" s="8"/>
      <c r="BD176" s="2" t="str">
        <f t="shared" si="33"/>
        <v/>
      </c>
      <c r="BE176" s="3" t="str">
        <f t="shared" si="34"/>
        <v/>
      </c>
      <c r="BF176" s="3" t="str">
        <f>IF($A176="","",IF((AND($A176="ADD",OR(BE176="",BE176="Excellent"))),"1",(_xlfn.XLOOKUP(BE176,condition[lookupValue],condition[lookupKey],""))))</f>
        <v/>
      </c>
      <c r="BG176" s="7" t="str">
        <f t="shared" si="35"/>
        <v/>
      </c>
      <c r="BH176" s="9"/>
    </row>
    <row r="177" spans="2:60"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4"/>
      <c r="O177" s="6" t="str">
        <f t="shared" si="24"/>
        <v/>
      </c>
      <c r="P177" s="4"/>
      <c r="R177" s="3" t="str">
        <f>IF($A177="ADD",IF(NOT(ISBLANK(Q177)),_xlfn.XLOOKUP(Q177,len_adjust_rsn[lookupValue],len_adjust_rsn[lookupKey],"ERROR"),""), "")</f>
        <v/>
      </c>
      <c r="S177" s="6" t="str">
        <f t="shared" si="25"/>
        <v/>
      </c>
      <c r="T177" s="6"/>
      <c r="U177" s="6" t="str">
        <f t="shared" si="26"/>
        <v/>
      </c>
      <c r="X177" s="3" t="str">
        <f>IF($A177="ADD",IF(NOT(ISBLANK(W177)),_xlfn.XLOOKUP(W177,ud_actual_estimate[lookupValue],ud_actual_estimate[lookupKey],"ERROR"),""), "")</f>
        <v/>
      </c>
      <c r="AB177" s="3" t="str">
        <f>IF($A177="ADD",IF(NOT(ISBLANK(AA177)),_xlfn.XLOOKUP(AA177,ud_planting_medium[lookupValue],ud_planting_medium[lookupKey],"ERROR"),""), "")</f>
        <v/>
      </c>
      <c r="AK177" s="7"/>
      <c r="AL177" s="4" t="str">
        <f t="shared" ca="1" si="27"/>
        <v/>
      </c>
      <c r="AM177" s="4"/>
      <c r="AN177" s="3" t="str">
        <f t="shared" si="28"/>
        <v/>
      </c>
      <c r="AO177" s="3" t="str">
        <f>IF($A177="","",IF((AND($A177="ADD",OR(AN177="",AN177="In Use"))),"5",(_xlfn.XLOOKUP(AN177,ud_asset_status[lookupValue],ud_asset_status[lookupKey],""))))</f>
        <v/>
      </c>
      <c r="AQ177" s="3" t="str">
        <f>IF($A177="ADD",IF(NOT(ISBLANK(AP177)),_xlfn.XLOOKUP(AP177,ud_replacement_status[lookupValue],ud_replacement_status[lookupKey],"ERROR"),""), "")</f>
        <v/>
      </c>
      <c r="AR177" s="7"/>
      <c r="AT177" s="3" t="str">
        <f>IF($A177="ADD",IF(NOT(ISBLANK(AS177)),_xlfn.XLOOKUP(AS177,ar_replace_reason[lookupValue],ar_replace_reason[lookupKey],"ERROR"),""), "")</f>
        <v/>
      </c>
      <c r="AU177" s="3" t="str">
        <f t="shared" si="29"/>
        <v/>
      </c>
      <c r="AV177" s="3" t="str">
        <f>IF($A177="","",IF((AND($A177="ADD",OR(AU177="",AU177="Queenstown-Lakes District Council"))),"70",(_xlfn.XLOOKUP(AU177,ud_organisation_owner[lookupValue],ud_organisation_owner[lookupKey],""))))</f>
        <v/>
      </c>
      <c r="AW177" s="3" t="str">
        <f t="shared" si="30"/>
        <v/>
      </c>
      <c r="AX177" s="3" t="str">
        <f>IF($A177="","",IF((AND($A177="ADD",OR(AW177="",AW177="Queenstown-Lakes District Council"))),"70",(_xlfn.XLOOKUP(AW177,ud_organisation_owner[lookupValue],ud_organisation_owner[lookupKey],""))))</f>
        <v/>
      </c>
      <c r="AY177" s="3" t="str">
        <f t="shared" si="31"/>
        <v/>
      </c>
      <c r="AZ177" s="3" t="str">
        <f>IF($A177="","",IF((AND($A177="ADD",OR(AY177="",AY177="Local Authority"))),"17",(_xlfn.XLOOKUP(AY177,ud_sub_organisation[lookupValue],ud_sub_organisation[lookupKey],""))))</f>
        <v/>
      </c>
      <c r="BA177" s="3" t="str">
        <f t="shared" si="32"/>
        <v/>
      </c>
      <c r="BB177" s="3" t="str">
        <f>IF($A177="","",IF((AND($A177="ADD",OR(BA177="",BA177="Vested Assets"))),"12",(_xlfn.XLOOKUP(BA177,ud_work_category[lookupValue],ud_work_category[lookupKey],""))))</f>
        <v/>
      </c>
      <c r="BC177" s="8"/>
      <c r="BD177" s="2" t="str">
        <f t="shared" si="33"/>
        <v/>
      </c>
      <c r="BE177" s="3" t="str">
        <f t="shared" si="34"/>
        <v/>
      </c>
      <c r="BF177" s="3" t="str">
        <f>IF($A177="","",IF((AND($A177="ADD",OR(BE177="",BE177="Excellent"))),"1",(_xlfn.XLOOKUP(BE177,condition[lookupValue],condition[lookupKey],""))))</f>
        <v/>
      </c>
      <c r="BG177" s="7" t="str">
        <f t="shared" si="35"/>
        <v/>
      </c>
      <c r="BH177" s="9"/>
    </row>
    <row r="178" spans="2:60"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4"/>
      <c r="O178" s="6" t="str">
        <f t="shared" si="24"/>
        <v/>
      </c>
      <c r="P178" s="4"/>
      <c r="R178" s="3" t="str">
        <f>IF($A178="ADD",IF(NOT(ISBLANK(Q178)),_xlfn.XLOOKUP(Q178,len_adjust_rsn[lookupValue],len_adjust_rsn[lookupKey],"ERROR"),""), "")</f>
        <v/>
      </c>
      <c r="S178" s="6" t="str">
        <f t="shared" si="25"/>
        <v/>
      </c>
      <c r="T178" s="6"/>
      <c r="U178" s="6" t="str">
        <f t="shared" si="26"/>
        <v/>
      </c>
      <c r="X178" s="3" t="str">
        <f>IF($A178="ADD",IF(NOT(ISBLANK(W178)),_xlfn.XLOOKUP(W178,ud_actual_estimate[lookupValue],ud_actual_estimate[lookupKey],"ERROR"),""), "")</f>
        <v/>
      </c>
      <c r="AB178" s="3" t="str">
        <f>IF($A178="ADD",IF(NOT(ISBLANK(AA178)),_xlfn.XLOOKUP(AA178,ud_planting_medium[lookupValue],ud_planting_medium[lookupKey],"ERROR"),""), "")</f>
        <v/>
      </c>
      <c r="AK178" s="7"/>
      <c r="AL178" s="4" t="str">
        <f t="shared" ca="1" si="27"/>
        <v/>
      </c>
      <c r="AM178" s="4"/>
      <c r="AN178" s="3" t="str">
        <f t="shared" si="28"/>
        <v/>
      </c>
      <c r="AO178" s="3" t="str">
        <f>IF($A178="","",IF((AND($A178="ADD",OR(AN178="",AN178="In Use"))),"5",(_xlfn.XLOOKUP(AN178,ud_asset_status[lookupValue],ud_asset_status[lookupKey],""))))</f>
        <v/>
      </c>
      <c r="AQ178" s="3" t="str">
        <f>IF($A178="ADD",IF(NOT(ISBLANK(AP178)),_xlfn.XLOOKUP(AP178,ud_replacement_status[lookupValue],ud_replacement_status[lookupKey],"ERROR"),""), "")</f>
        <v/>
      </c>
      <c r="AR178" s="7"/>
      <c r="AT178" s="3" t="str">
        <f>IF($A178="ADD",IF(NOT(ISBLANK(AS178)),_xlfn.XLOOKUP(AS178,ar_replace_reason[lookupValue],ar_replace_reason[lookupKey],"ERROR"),""), "")</f>
        <v/>
      </c>
      <c r="AU178" s="3" t="str">
        <f t="shared" si="29"/>
        <v/>
      </c>
      <c r="AV178" s="3" t="str">
        <f>IF($A178="","",IF((AND($A178="ADD",OR(AU178="",AU178="Queenstown-Lakes District Council"))),"70",(_xlfn.XLOOKUP(AU178,ud_organisation_owner[lookupValue],ud_organisation_owner[lookupKey],""))))</f>
        <v/>
      </c>
      <c r="AW178" s="3" t="str">
        <f t="shared" si="30"/>
        <v/>
      </c>
      <c r="AX178" s="3" t="str">
        <f>IF($A178="","",IF((AND($A178="ADD",OR(AW178="",AW178="Queenstown-Lakes District Council"))),"70",(_xlfn.XLOOKUP(AW178,ud_organisation_owner[lookupValue],ud_organisation_owner[lookupKey],""))))</f>
        <v/>
      </c>
      <c r="AY178" s="3" t="str">
        <f t="shared" si="31"/>
        <v/>
      </c>
      <c r="AZ178" s="3" t="str">
        <f>IF($A178="","",IF((AND($A178="ADD",OR(AY178="",AY178="Local Authority"))),"17",(_xlfn.XLOOKUP(AY178,ud_sub_organisation[lookupValue],ud_sub_organisation[lookupKey],""))))</f>
        <v/>
      </c>
      <c r="BA178" s="3" t="str">
        <f t="shared" si="32"/>
        <v/>
      </c>
      <c r="BB178" s="3" t="str">
        <f>IF($A178="","",IF((AND($A178="ADD",OR(BA178="",BA178="Vested Assets"))),"12",(_xlfn.XLOOKUP(BA178,ud_work_category[lookupValue],ud_work_category[lookupKey],""))))</f>
        <v/>
      </c>
      <c r="BC178" s="8"/>
      <c r="BD178" s="2" t="str">
        <f t="shared" si="33"/>
        <v/>
      </c>
      <c r="BE178" s="3" t="str">
        <f t="shared" si="34"/>
        <v/>
      </c>
      <c r="BF178" s="3" t="str">
        <f>IF($A178="","",IF((AND($A178="ADD",OR(BE178="",BE178="Excellent"))),"1",(_xlfn.XLOOKUP(BE178,condition[lookupValue],condition[lookupKey],""))))</f>
        <v/>
      </c>
      <c r="BG178" s="7" t="str">
        <f t="shared" si="35"/>
        <v/>
      </c>
      <c r="BH178" s="9"/>
    </row>
    <row r="179" spans="2:60"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4"/>
      <c r="O179" s="6" t="str">
        <f t="shared" si="24"/>
        <v/>
      </c>
      <c r="P179" s="4"/>
      <c r="R179" s="3" t="str">
        <f>IF($A179="ADD",IF(NOT(ISBLANK(Q179)),_xlfn.XLOOKUP(Q179,len_adjust_rsn[lookupValue],len_adjust_rsn[lookupKey],"ERROR"),""), "")</f>
        <v/>
      </c>
      <c r="S179" s="6" t="str">
        <f t="shared" si="25"/>
        <v/>
      </c>
      <c r="T179" s="6"/>
      <c r="U179" s="6" t="str">
        <f t="shared" si="26"/>
        <v/>
      </c>
      <c r="X179" s="3" t="str">
        <f>IF($A179="ADD",IF(NOT(ISBLANK(W179)),_xlfn.XLOOKUP(W179,ud_actual_estimate[lookupValue],ud_actual_estimate[lookupKey],"ERROR"),""), "")</f>
        <v/>
      </c>
      <c r="AB179" s="3" t="str">
        <f>IF($A179="ADD",IF(NOT(ISBLANK(AA179)),_xlfn.XLOOKUP(AA179,ud_planting_medium[lookupValue],ud_planting_medium[lookupKey],"ERROR"),""), "")</f>
        <v/>
      </c>
      <c r="AK179" s="7"/>
      <c r="AL179" s="4" t="str">
        <f t="shared" ca="1" si="27"/>
        <v/>
      </c>
      <c r="AM179" s="4"/>
      <c r="AN179" s="3" t="str">
        <f t="shared" si="28"/>
        <v/>
      </c>
      <c r="AO179" s="3" t="str">
        <f>IF($A179="","",IF((AND($A179="ADD",OR(AN179="",AN179="In Use"))),"5",(_xlfn.XLOOKUP(AN179,ud_asset_status[lookupValue],ud_asset_status[lookupKey],""))))</f>
        <v/>
      </c>
      <c r="AQ179" s="3" t="str">
        <f>IF($A179="ADD",IF(NOT(ISBLANK(AP179)),_xlfn.XLOOKUP(AP179,ud_replacement_status[lookupValue],ud_replacement_status[lookupKey],"ERROR"),""), "")</f>
        <v/>
      </c>
      <c r="AR179" s="7"/>
      <c r="AT179" s="3" t="str">
        <f>IF($A179="ADD",IF(NOT(ISBLANK(AS179)),_xlfn.XLOOKUP(AS179,ar_replace_reason[lookupValue],ar_replace_reason[lookupKey],"ERROR"),""), "")</f>
        <v/>
      </c>
      <c r="AU179" s="3" t="str">
        <f t="shared" si="29"/>
        <v/>
      </c>
      <c r="AV179" s="3" t="str">
        <f>IF($A179="","",IF((AND($A179="ADD",OR(AU179="",AU179="Queenstown-Lakes District Council"))),"70",(_xlfn.XLOOKUP(AU179,ud_organisation_owner[lookupValue],ud_organisation_owner[lookupKey],""))))</f>
        <v/>
      </c>
      <c r="AW179" s="3" t="str">
        <f t="shared" si="30"/>
        <v/>
      </c>
      <c r="AX179" s="3" t="str">
        <f>IF($A179="","",IF((AND($A179="ADD",OR(AW179="",AW179="Queenstown-Lakes District Council"))),"70",(_xlfn.XLOOKUP(AW179,ud_organisation_owner[lookupValue],ud_organisation_owner[lookupKey],""))))</f>
        <v/>
      </c>
      <c r="AY179" s="3" t="str">
        <f t="shared" si="31"/>
        <v/>
      </c>
      <c r="AZ179" s="3" t="str">
        <f>IF($A179="","",IF((AND($A179="ADD",OR(AY179="",AY179="Local Authority"))),"17",(_xlfn.XLOOKUP(AY179,ud_sub_organisation[lookupValue],ud_sub_organisation[lookupKey],""))))</f>
        <v/>
      </c>
      <c r="BA179" s="3" t="str">
        <f t="shared" si="32"/>
        <v/>
      </c>
      <c r="BB179" s="3" t="str">
        <f>IF($A179="","",IF((AND($A179="ADD",OR(BA179="",BA179="Vested Assets"))),"12",(_xlfn.XLOOKUP(BA179,ud_work_category[lookupValue],ud_work_category[lookupKey],""))))</f>
        <v/>
      </c>
      <c r="BC179" s="8"/>
      <c r="BD179" s="2" t="str">
        <f t="shared" si="33"/>
        <v/>
      </c>
      <c r="BE179" s="3" t="str">
        <f t="shared" si="34"/>
        <v/>
      </c>
      <c r="BF179" s="3" t="str">
        <f>IF($A179="","",IF((AND($A179="ADD",OR(BE179="",BE179="Excellent"))),"1",(_xlfn.XLOOKUP(BE179,condition[lookupValue],condition[lookupKey],""))))</f>
        <v/>
      </c>
      <c r="BG179" s="7" t="str">
        <f t="shared" si="35"/>
        <v/>
      </c>
      <c r="BH179" s="9"/>
    </row>
    <row r="180" spans="2:60"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4"/>
      <c r="O180" s="6" t="str">
        <f t="shared" si="24"/>
        <v/>
      </c>
      <c r="P180" s="4"/>
      <c r="R180" s="3" t="str">
        <f>IF($A180="ADD",IF(NOT(ISBLANK(Q180)),_xlfn.XLOOKUP(Q180,len_adjust_rsn[lookupValue],len_adjust_rsn[lookupKey],"ERROR"),""), "")</f>
        <v/>
      </c>
      <c r="S180" s="6" t="str">
        <f t="shared" si="25"/>
        <v/>
      </c>
      <c r="T180" s="6"/>
      <c r="U180" s="6" t="str">
        <f t="shared" si="26"/>
        <v/>
      </c>
      <c r="X180" s="3" t="str">
        <f>IF($A180="ADD",IF(NOT(ISBLANK(W180)),_xlfn.XLOOKUP(W180,ud_actual_estimate[lookupValue],ud_actual_estimate[lookupKey],"ERROR"),""), "")</f>
        <v/>
      </c>
      <c r="AB180" s="3" t="str">
        <f>IF($A180="ADD",IF(NOT(ISBLANK(AA180)),_xlfn.XLOOKUP(AA180,ud_planting_medium[lookupValue],ud_planting_medium[lookupKey],"ERROR"),""), "")</f>
        <v/>
      </c>
      <c r="AK180" s="7"/>
      <c r="AL180" s="4" t="str">
        <f t="shared" ca="1" si="27"/>
        <v/>
      </c>
      <c r="AM180" s="4"/>
      <c r="AN180" s="3" t="str">
        <f t="shared" si="28"/>
        <v/>
      </c>
      <c r="AO180" s="3" t="str">
        <f>IF($A180="","",IF((AND($A180="ADD",OR(AN180="",AN180="In Use"))),"5",(_xlfn.XLOOKUP(AN180,ud_asset_status[lookupValue],ud_asset_status[lookupKey],""))))</f>
        <v/>
      </c>
      <c r="AQ180" s="3" t="str">
        <f>IF($A180="ADD",IF(NOT(ISBLANK(AP180)),_xlfn.XLOOKUP(AP180,ud_replacement_status[lookupValue],ud_replacement_status[lookupKey],"ERROR"),""), "")</f>
        <v/>
      </c>
      <c r="AR180" s="7"/>
      <c r="AT180" s="3" t="str">
        <f>IF($A180="ADD",IF(NOT(ISBLANK(AS180)),_xlfn.XLOOKUP(AS180,ar_replace_reason[lookupValue],ar_replace_reason[lookupKey],"ERROR"),""), "")</f>
        <v/>
      </c>
      <c r="AU180" s="3" t="str">
        <f t="shared" si="29"/>
        <v/>
      </c>
      <c r="AV180" s="3" t="str">
        <f>IF($A180="","",IF((AND($A180="ADD",OR(AU180="",AU180="Queenstown-Lakes District Council"))),"70",(_xlfn.XLOOKUP(AU180,ud_organisation_owner[lookupValue],ud_organisation_owner[lookupKey],""))))</f>
        <v/>
      </c>
      <c r="AW180" s="3" t="str">
        <f t="shared" si="30"/>
        <v/>
      </c>
      <c r="AX180" s="3" t="str">
        <f>IF($A180="","",IF((AND($A180="ADD",OR(AW180="",AW180="Queenstown-Lakes District Council"))),"70",(_xlfn.XLOOKUP(AW180,ud_organisation_owner[lookupValue],ud_organisation_owner[lookupKey],""))))</f>
        <v/>
      </c>
      <c r="AY180" s="3" t="str">
        <f t="shared" si="31"/>
        <v/>
      </c>
      <c r="AZ180" s="3" t="str">
        <f>IF($A180="","",IF((AND($A180="ADD",OR(AY180="",AY180="Local Authority"))),"17",(_xlfn.XLOOKUP(AY180,ud_sub_organisation[lookupValue],ud_sub_organisation[lookupKey],""))))</f>
        <v/>
      </c>
      <c r="BA180" s="3" t="str">
        <f t="shared" si="32"/>
        <v/>
      </c>
      <c r="BB180" s="3" t="str">
        <f>IF($A180="","",IF((AND($A180="ADD",OR(BA180="",BA180="Vested Assets"))),"12",(_xlfn.XLOOKUP(BA180,ud_work_category[lookupValue],ud_work_category[lookupKey],""))))</f>
        <v/>
      </c>
      <c r="BC180" s="8"/>
      <c r="BD180" s="2" t="str">
        <f t="shared" si="33"/>
        <v/>
      </c>
      <c r="BE180" s="3" t="str">
        <f t="shared" si="34"/>
        <v/>
      </c>
      <c r="BF180" s="3" t="str">
        <f>IF($A180="","",IF((AND($A180="ADD",OR(BE180="",BE180="Excellent"))),"1",(_xlfn.XLOOKUP(BE180,condition[lookupValue],condition[lookupKey],""))))</f>
        <v/>
      </c>
      <c r="BG180" s="7" t="str">
        <f t="shared" si="35"/>
        <v/>
      </c>
      <c r="BH180" s="9"/>
    </row>
    <row r="181" spans="2:60"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4"/>
      <c r="O181" s="6" t="str">
        <f t="shared" si="24"/>
        <v/>
      </c>
      <c r="P181" s="4"/>
      <c r="R181" s="3" t="str">
        <f>IF($A181="ADD",IF(NOT(ISBLANK(Q181)),_xlfn.XLOOKUP(Q181,len_adjust_rsn[lookupValue],len_adjust_rsn[lookupKey],"ERROR"),""), "")</f>
        <v/>
      </c>
      <c r="S181" s="6" t="str">
        <f t="shared" si="25"/>
        <v/>
      </c>
      <c r="T181" s="6"/>
      <c r="U181" s="6" t="str">
        <f t="shared" si="26"/>
        <v/>
      </c>
      <c r="X181" s="3" t="str">
        <f>IF($A181="ADD",IF(NOT(ISBLANK(W181)),_xlfn.XLOOKUP(W181,ud_actual_estimate[lookupValue],ud_actual_estimate[lookupKey],"ERROR"),""), "")</f>
        <v/>
      </c>
      <c r="AB181" s="3" t="str">
        <f>IF($A181="ADD",IF(NOT(ISBLANK(AA181)),_xlfn.XLOOKUP(AA181,ud_planting_medium[lookupValue],ud_planting_medium[lookupKey],"ERROR"),""), "")</f>
        <v/>
      </c>
      <c r="AK181" s="7"/>
      <c r="AL181" s="4" t="str">
        <f t="shared" ca="1" si="27"/>
        <v/>
      </c>
      <c r="AM181" s="4"/>
      <c r="AN181" s="3" t="str">
        <f t="shared" si="28"/>
        <v/>
      </c>
      <c r="AO181" s="3" t="str">
        <f>IF($A181="","",IF((AND($A181="ADD",OR(AN181="",AN181="In Use"))),"5",(_xlfn.XLOOKUP(AN181,ud_asset_status[lookupValue],ud_asset_status[lookupKey],""))))</f>
        <v/>
      </c>
      <c r="AQ181" s="3" t="str">
        <f>IF($A181="ADD",IF(NOT(ISBLANK(AP181)),_xlfn.XLOOKUP(AP181,ud_replacement_status[lookupValue],ud_replacement_status[lookupKey],"ERROR"),""), "")</f>
        <v/>
      </c>
      <c r="AR181" s="7"/>
      <c r="AT181" s="3" t="str">
        <f>IF($A181="ADD",IF(NOT(ISBLANK(AS181)),_xlfn.XLOOKUP(AS181,ar_replace_reason[lookupValue],ar_replace_reason[lookupKey],"ERROR"),""), "")</f>
        <v/>
      </c>
      <c r="AU181" s="3" t="str">
        <f t="shared" si="29"/>
        <v/>
      </c>
      <c r="AV181" s="3" t="str">
        <f>IF($A181="","",IF((AND($A181="ADD",OR(AU181="",AU181="Queenstown-Lakes District Council"))),"70",(_xlfn.XLOOKUP(AU181,ud_organisation_owner[lookupValue],ud_organisation_owner[lookupKey],""))))</f>
        <v/>
      </c>
      <c r="AW181" s="3" t="str">
        <f t="shared" si="30"/>
        <v/>
      </c>
      <c r="AX181" s="3" t="str">
        <f>IF($A181="","",IF((AND($A181="ADD",OR(AW181="",AW181="Queenstown-Lakes District Council"))),"70",(_xlfn.XLOOKUP(AW181,ud_organisation_owner[lookupValue],ud_organisation_owner[lookupKey],""))))</f>
        <v/>
      </c>
      <c r="AY181" s="3" t="str">
        <f t="shared" si="31"/>
        <v/>
      </c>
      <c r="AZ181" s="3" t="str">
        <f>IF($A181="","",IF((AND($A181="ADD",OR(AY181="",AY181="Local Authority"))),"17",(_xlfn.XLOOKUP(AY181,ud_sub_organisation[lookupValue],ud_sub_organisation[lookupKey],""))))</f>
        <v/>
      </c>
      <c r="BA181" s="3" t="str">
        <f t="shared" si="32"/>
        <v/>
      </c>
      <c r="BB181" s="3" t="str">
        <f>IF($A181="","",IF((AND($A181="ADD",OR(BA181="",BA181="Vested Assets"))),"12",(_xlfn.XLOOKUP(BA181,ud_work_category[lookupValue],ud_work_category[lookupKey],""))))</f>
        <v/>
      </c>
      <c r="BC181" s="8"/>
      <c r="BD181" s="2" t="str">
        <f t="shared" si="33"/>
        <v/>
      </c>
      <c r="BE181" s="3" t="str">
        <f t="shared" si="34"/>
        <v/>
      </c>
      <c r="BF181" s="3" t="str">
        <f>IF($A181="","",IF((AND($A181="ADD",OR(BE181="",BE181="Excellent"))),"1",(_xlfn.XLOOKUP(BE181,condition[lookupValue],condition[lookupKey],""))))</f>
        <v/>
      </c>
      <c r="BG181" s="7" t="str">
        <f t="shared" si="35"/>
        <v/>
      </c>
      <c r="BH181" s="9"/>
    </row>
    <row r="182" spans="2:60"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4"/>
      <c r="O182" s="6" t="str">
        <f t="shared" si="24"/>
        <v/>
      </c>
      <c r="P182" s="4"/>
      <c r="R182" s="3" t="str">
        <f>IF($A182="ADD",IF(NOT(ISBLANK(Q182)),_xlfn.XLOOKUP(Q182,len_adjust_rsn[lookupValue],len_adjust_rsn[lookupKey],"ERROR"),""), "")</f>
        <v/>
      </c>
      <c r="S182" s="6" t="str">
        <f t="shared" si="25"/>
        <v/>
      </c>
      <c r="T182" s="6"/>
      <c r="U182" s="6" t="str">
        <f t="shared" si="26"/>
        <v/>
      </c>
      <c r="X182" s="3" t="str">
        <f>IF($A182="ADD",IF(NOT(ISBLANK(W182)),_xlfn.XLOOKUP(W182,ud_actual_estimate[lookupValue],ud_actual_estimate[lookupKey],"ERROR"),""), "")</f>
        <v/>
      </c>
      <c r="AB182" s="3" t="str">
        <f>IF($A182="ADD",IF(NOT(ISBLANK(AA182)),_xlfn.XLOOKUP(AA182,ud_planting_medium[lookupValue],ud_planting_medium[lookupKey],"ERROR"),""), "")</f>
        <v/>
      </c>
      <c r="AK182" s="7"/>
      <c r="AL182" s="4" t="str">
        <f t="shared" ca="1" si="27"/>
        <v/>
      </c>
      <c r="AM182" s="4"/>
      <c r="AN182" s="3" t="str">
        <f t="shared" si="28"/>
        <v/>
      </c>
      <c r="AO182" s="3" t="str">
        <f>IF($A182="","",IF((AND($A182="ADD",OR(AN182="",AN182="In Use"))),"5",(_xlfn.XLOOKUP(AN182,ud_asset_status[lookupValue],ud_asset_status[lookupKey],""))))</f>
        <v/>
      </c>
      <c r="AQ182" s="3" t="str">
        <f>IF($A182="ADD",IF(NOT(ISBLANK(AP182)),_xlfn.XLOOKUP(AP182,ud_replacement_status[lookupValue],ud_replacement_status[lookupKey],"ERROR"),""), "")</f>
        <v/>
      </c>
      <c r="AR182" s="7"/>
      <c r="AT182" s="3" t="str">
        <f>IF($A182="ADD",IF(NOT(ISBLANK(AS182)),_xlfn.XLOOKUP(AS182,ar_replace_reason[lookupValue],ar_replace_reason[lookupKey],"ERROR"),""), "")</f>
        <v/>
      </c>
      <c r="AU182" s="3" t="str">
        <f t="shared" si="29"/>
        <v/>
      </c>
      <c r="AV182" s="3" t="str">
        <f>IF($A182="","",IF((AND($A182="ADD",OR(AU182="",AU182="Queenstown-Lakes District Council"))),"70",(_xlfn.XLOOKUP(AU182,ud_organisation_owner[lookupValue],ud_organisation_owner[lookupKey],""))))</f>
        <v/>
      </c>
      <c r="AW182" s="3" t="str">
        <f t="shared" si="30"/>
        <v/>
      </c>
      <c r="AX182" s="3" t="str">
        <f>IF($A182="","",IF((AND($A182="ADD",OR(AW182="",AW182="Queenstown-Lakes District Council"))),"70",(_xlfn.XLOOKUP(AW182,ud_organisation_owner[lookupValue],ud_organisation_owner[lookupKey],""))))</f>
        <v/>
      </c>
      <c r="AY182" s="3" t="str">
        <f t="shared" si="31"/>
        <v/>
      </c>
      <c r="AZ182" s="3" t="str">
        <f>IF($A182="","",IF((AND($A182="ADD",OR(AY182="",AY182="Local Authority"))),"17",(_xlfn.XLOOKUP(AY182,ud_sub_organisation[lookupValue],ud_sub_organisation[lookupKey],""))))</f>
        <v/>
      </c>
      <c r="BA182" s="3" t="str">
        <f t="shared" si="32"/>
        <v/>
      </c>
      <c r="BB182" s="3" t="str">
        <f>IF($A182="","",IF((AND($A182="ADD",OR(BA182="",BA182="Vested Assets"))),"12",(_xlfn.XLOOKUP(BA182,ud_work_category[lookupValue],ud_work_category[lookupKey],""))))</f>
        <v/>
      </c>
      <c r="BC182" s="8"/>
      <c r="BD182" s="2" t="str">
        <f t="shared" si="33"/>
        <v/>
      </c>
      <c r="BE182" s="3" t="str">
        <f t="shared" si="34"/>
        <v/>
      </c>
      <c r="BF182" s="3" t="str">
        <f>IF($A182="","",IF((AND($A182="ADD",OR(BE182="",BE182="Excellent"))),"1",(_xlfn.XLOOKUP(BE182,condition[lookupValue],condition[lookupKey],""))))</f>
        <v/>
      </c>
      <c r="BG182" s="7" t="str">
        <f t="shared" si="35"/>
        <v/>
      </c>
      <c r="BH182" s="9"/>
    </row>
    <row r="183" spans="2:60"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4"/>
      <c r="O183" s="6" t="str">
        <f t="shared" si="24"/>
        <v/>
      </c>
      <c r="P183" s="4"/>
      <c r="R183" s="3" t="str">
        <f>IF($A183="ADD",IF(NOT(ISBLANK(Q183)),_xlfn.XLOOKUP(Q183,len_adjust_rsn[lookupValue],len_adjust_rsn[lookupKey],"ERROR"),""), "")</f>
        <v/>
      </c>
      <c r="S183" s="6" t="str">
        <f t="shared" si="25"/>
        <v/>
      </c>
      <c r="T183" s="6"/>
      <c r="U183" s="6" t="str">
        <f t="shared" si="26"/>
        <v/>
      </c>
      <c r="X183" s="3" t="str">
        <f>IF($A183="ADD",IF(NOT(ISBLANK(W183)),_xlfn.XLOOKUP(W183,ud_actual_estimate[lookupValue],ud_actual_estimate[lookupKey],"ERROR"),""), "")</f>
        <v/>
      </c>
      <c r="AB183" s="3" t="str">
        <f>IF($A183="ADD",IF(NOT(ISBLANK(AA183)),_xlfn.XLOOKUP(AA183,ud_planting_medium[lookupValue],ud_planting_medium[lookupKey],"ERROR"),""), "")</f>
        <v/>
      </c>
      <c r="AK183" s="7"/>
      <c r="AL183" s="4" t="str">
        <f t="shared" ca="1" si="27"/>
        <v/>
      </c>
      <c r="AM183" s="4"/>
      <c r="AN183" s="3" t="str">
        <f t="shared" si="28"/>
        <v/>
      </c>
      <c r="AO183" s="3" t="str">
        <f>IF($A183="","",IF((AND($A183="ADD",OR(AN183="",AN183="In Use"))),"5",(_xlfn.XLOOKUP(AN183,ud_asset_status[lookupValue],ud_asset_status[lookupKey],""))))</f>
        <v/>
      </c>
      <c r="AQ183" s="3" t="str">
        <f>IF($A183="ADD",IF(NOT(ISBLANK(AP183)),_xlfn.XLOOKUP(AP183,ud_replacement_status[lookupValue],ud_replacement_status[lookupKey],"ERROR"),""), "")</f>
        <v/>
      </c>
      <c r="AR183" s="7"/>
      <c r="AT183" s="3" t="str">
        <f>IF($A183="ADD",IF(NOT(ISBLANK(AS183)),_xlfn.XLOOKUP(AS183,ar_replace_reason[lookupValue],ar_replace_reason[lookupKey],"ERROR"),""), "")</f>
        <v/>
      </c>
      <c r="AU183" s="3" t="str">
        <f t="shared" si="29"/>
        <v/>
      </c>
      <c r="AV183" s="3" t="str">
        <f>IF($A183="","",IF((AND($A183="ADD",OR(AU183="",AU183="Queenstown-Lakes District Council"))),"70",(_xlfn.XLOOKUP(AU183,ud_organisation_owner[lookupValue],ud_organisation_owner[lookupKey],""))))</f>
        <v/>
      </c>
      <c r="AW183" s="3" t="str">
        <f t="shared" si="30"/>
        <v/>
      </c>
      <c r="AX183" s="3" t="str">
        <f>IF($A183="","",IF((AND($A183="ADD",OR(AW183="",AW183="Queenstown-Lakes District Council"))),"70",(_xlfn.XLOOKUP(AW183,ud_organisation_owner[lookupValue],ud_organisation_owner[lookupKey],""))))</f>
        <v/>
      </c>
      <c r="AY183" s="3" t="str">
        <f t="shared" si="31"/>
        <v/>
      </c>
      <c r="AZ183" s="3" t="str">
        <f>IF($A183="","",IF((AND($A183="ADD",OR(AY183="",AY183="Local Authority"))),"17",(_xlfn.XLOOKUP(AY183,ud_sub_organisation[lookupValue],ud_sub_organisation[lookupKey],""))))</f>
        <v/>
      </c>
      <c r="BA183" s="3" t="str">
        <f t="shared" si="32"/>
        <v/>
      </c>
      <c r="BB183" s="3" t="str">
        <f>IF($A183="","",IF((AND($A183="ADD",OR(BA183="",BA183="Vested Assets"))),"12",(_xlfn.XLOOKUP(BA183,ud_work_category[lookupValue],ud_work_category[lookupKey],""))))</f>
        <v/>
      </c>
      <c r="BC183" s="8"/>
      <c r="BD183" s="2" t="str">
        <f t="shared" si="33"/>
        <v/>
      </c>
      <c r="BE183" s="3" t="str">
        <f t="shared" si="34"/>
        <v/>
      </c>
      <c r="BF183" s="3" t="str">
        <f>IF($A183="","",IF((AND($A183="ADD",OR(BE183="",BE183="Excellent"))),"1",(_xlfn.XLOOKUP(BE183,condition[lookupValue],condition[lookupKey],""))))</f>
        <v/>
      </c>
      <c r="BG183" s="7" t="str">
        <f t="shared" si="35"/>
        <v/>
      </c>
      <c r="BH183" s="9"/>
    </row>
    <row r="184" spans="2:60"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4"/>
      <c r="O184" s="6" t="str">
        <f t="shared" si="24"/>
        <v/>
      </c>
      <c r="P184" s="4"/>
      <c r="R184" s="3" t="str">
        <f>IF($A184="ADD",IF(NOT(ISBLANK(Q184)),_xlfn.XLOOKUP(Q184,len_adjust_rsn[lookupValue],len_adjust_rsn[lookupKey],"ERROR"),""), "")</f>
        <v/>
      </c>
      <c r="S184" s="6" t="str">
        <f t="shared" si="25"/>
        <v/>
      </c>
      <c r="T184" s="6"/>
      <c r="U184" s="6" t="str">
        <f t="shared" si="26"/>
        <v/>
      </c>
      <c r="X184" s="3" t="str">
        <f>IF($A184="ADD",IF(NOT(ISBLANK(W184)),_xlfn.XLOOKUP(W184,ud_actual_estimate[lookupValue],ud_actual_estimate[lookupKey],"ERROR"),""), "")</f>
        <v/>
      </c>
      <c r="AB184" s="3" t="str">
        <f>IF($A184="ADD",IF(NOT(ISBLANK(AA184)),_xlfn.XLOOKUP(AA184,ud_planting_medium[lookupValue],ud_planting_medium[lookupKey],"ERROR"),""), "")</f>
        <v/>
      </c>
      <c r="AK184" s="7"/>
      <c r="AL184" s="4" t="str">
        <f t="shared" ca="1" si="27"/>
        <v/>
      </c>
      <c r="AM184" s="4"/>
      <c r="AN184" s="3" t="str">
        <f t="shared" si="28"/>
        <v/>
      </c>
      <c r="AO184" s="3" t="str">
        <f>IF($A184="","",IF((AND($A184="ADD",OR(AN184="",AN184="In Use"))),"5",(_xlfn.XLOOKUP(AN184,ud_asset_status[lookupValue],ud_asset_status[lookupKey],""))))</f>
        <v/>
      </c>
      <c r="AQ184" s="3" t="str">
        <f>IF($A184="ADD",IF(NOT(ISBLANK(AP184)),_xlfn.XLOOKUP(AP184,ud_replacement_status[lookupValue],ud_replacement_status[lookupKey],"ERROR"),""), "")</f>
        <v/>
      </c>
      <c r="AR184" s="7"/>
      <c r="AT184" s="3" t="str">
        <f>IF($A184="ADD",IF(NOT(ISBLANK(AS184)),_xlfn.XLOOKUP(AS184,ar_replace_reason[lookupValue],ar_replace_reason[lookupKey],"ERROR"),""), "")</f>
        <v/>
      </c>
      <c r="AU184" s="3" t="str">
        <f t="shared" si="29"/>
        <v/>
      </c>
      <c r="AV184" s="3" t="str">
        <f>IF($A184="","",IF((AND($A184="ADD",OR(AU184="",AU184="Queenstown-Lakes District Council"))),"70",(_xlfn.XLOOKUP(AU184,ud_organisation_owner[lookupValue],ud_organisation_owner[lookupKey],""))))</f>
        <v/>
      </c>
      <c r="AW184" s="3" t="str">
        <f t="shared" si="30"/>
        <v/>
      </c>
      <c r="AX184" s="3" t="str">
        <f>IF($A184="","",IF((AND($A184="ADD",OR(AW184="",AW184="Queenstown-Lakes District Council"))),"70",(_xlfn.XLOOKUP(AW184,ud_organisation_owner[lookupValue],ud_organisation_owner[lookupKey],""))))</f>
        <v/>
      </c>
      <c r="AY184" s="3" t="str">
        <f t="shared" si="31"/>
        <v/>
      </c>
      <c r="AZ184" s="3" t="str">
        <f>IF($A184="","",IF((AND($A184="ADD",OR(AY184="",AY184="Local Authority"))),"17",(_xlfn.XLOOKUP(AY184,ud_sub_organisation[lookupValue],ud_sub_organisation[lookupKey],""))))</f>
        <v/>
      </c>
      <c r="BA184" s="3" t="str">
        <f t="shared" si="32"/>
        <v/>
      </c>
      <c r="BB184" s="3" t="str">
        <f>IF($A184="","",IF((AND($A184="ADD",OR(BA184="",BA184="Vested Assets"))),"12",(_xlfn.XLOOKUP(BA184,ud_work_category[lookupValue],ud_work_category[lookupKey],""))))</f>
        <v/>
      </c>
      <c r="BC184" s="8"/>
      <c r="BD184" s="2" t="str">
        <f t="shared" si="33"/>
        <v/>
      </c>
      <c r="BE184" s="3" t="str">
        <f t="shared" si="34"/>
        <v/>
      </c>
      <c r="BF184" s="3" t="str">
        <f>IF($A184="","",IF((AND($A184="ADD",OR(BE184="",BE184="Excellent"))),"1",(_xlfn.XLOOKUP(BE184,condition[lookupValue],condition[lookupKey],""))))</f>
        <v/>
      </c>
      <c r="BG184" s="7" t="str">
        <f t="shared" si="35"/>
        <v/>
      </c>
      <c r="BH184" s="9"/>
    </row>
    <row r="185" spans="2:60"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4"/>
      <c r="O185" s="6" t="str">
        <f t="shared" si="24"/>
        <v/>
      </c>
      <c r="P185" s="4"/>
      <c r="R185" s="3" t="str">
        <f>IF($A185="ADD",IF(NOT(ISBLANK(Q185)),_xlfn.XLOOKUP(Q185,len_adjust_rsn[lookupValue],len_adjust_rsn[lookupKey],"ERROR"),""), "")</f>
        <v/>
      </c>
      <c r="S185" s="6" t="str">
        <f t="shared" si="25"/>
        <v/>
      </c>
      <c r="T185" s="6"/>
      <c r="U185" s="6" t="str">
        <f t="shared" si="26"/>
        <v/>
      </c>
      <c r="X185" s="3" t="str">
        <f>IF($A185="ADD",IF(NOT(ISBLANK(W185)),_xlfn.XLOOKUP(W185,ud_actual_estimate[lookupValue],ud_actual_estimate[lookupKey],"ERROR"),""), "")</f>
        <v/>
      </c>
      <c r="AB185" s="3" t="str">
        <f>IF($A185="ADD",IF(NOT(ISBLANK(AA185)),_xlfn.XLOOKUP(AA185,ud_planting_medium[lookupValue],ud_planting_medium[lookupKey],"ERROR"),""), "")</f>
        <v/>
      </c>
      <c r="AK185" s="7"/>
      <c r="AL185" s="4" t="str">
        <f t="shared" ca="1" si="27"/>
        <v/>
      </c>
      <c r="AM185" s="4"/>
      <c r="AN185" s="3" t="str">
        <f t="shared" si="28"/>
        <v/>
      </c>
      <c r="AO185" s="3" t="str">
        <f>IF($A185="","",IF((AND($A185="ADD",OR(AN185="",AN185="In Use"))),"5",(_xlfn.XLOOKUP(AN185,ud_asset_status[lookupValue],ud_asset_status[lookupKey],""))))</f>
        <v/>
      </c>
      <c r="AQ185" s="3" t="str">
        <f>IF($A185="ADD",IF(NOT(ISBLANK(AP185)),_xlfn.XLOOKUP(AP185,ud_replacement_status[lookupValue],ud_replacement_status[lookupKey],"ERROR"),""), "")</f>
        <v/>
      </c>
      <c r="AR185" s="7"/>
      <c r="AT185" s="3" t="str">
        <f>IF($A185="ADD",IF(NOT(ISBLANK(AS185)),_xlfn.XLOOKUP(AS185,ar_replace_reason[lookupValue],ar_replace_reason[lookupKey],"ERROR"),""), "")</f>
        <v/>
      </c>
      <c r="AU185" s="3" t="str">
        <f t="shared" si="29"/>
        <v/>
      </c>
      <c r="AV185" s="3" t="str">
        <f>IF($A185="","",IF((AND($A185="ADD",OR(AU185="",AU185="Queenstown-Lakes District Council"))),"70",(_xlfn.XLOOKUP(AU185,ud_organisation_owner[lookupValue],ud_organisation_owner[lookupKey],""))))</f>
        <v/>
      </c>
      <c r="AW185" s="3" t="str">
        <f t="shared" si="30"/>
        <v/>
      </c>
      <c r="AX185" s="3" t="str">
        <f>IF($A185="","",IF((AND($A185="ADD",OR(AW185="",AW185="Queenstown-Lakes District Council"))),"70",(_xlfn.XLOOKUP(AW185,ud_organisation_owner[lookupValue],ud_organisation_owner[lookupKey],""))))</f>
        <v/>
      </c>
      <c r="AY185" s="3" t="str">
        <f t="shared" si="31"/>
        <v/>
      </c>
      <c r="AZ185" s="3" t="str">
        <f>IF($A185="","",IF((AND($A185="ADD",OR(AY185="",AY185="Local Authority"))),"17",(_xlfn.XLOOKUP(AY185,ud_sub_organisation[lookupValue],ud_sub_organisation[lookupKey],""))))</f>
        <v/>
      </c>
      <c r="BA185" s="3" t="str">
        <f t="shared" si="32"/>
        <v/>
      </c>
      <c r="BB185" s="3" t="str">
        <f>IF($A185="","",IF((AND($A185="ADD",OR(BA185="",BA185="Vested Assets"))),"12",(_xlfn.XLOOKUP(BA185,ud_work_category[lookupValue],ud_work_category[lookupKey],""))))</f>
        <v/>
      </c>
      <c r="BC185" s="8"/>
      <c r="BD185" s="2" t="str">
        <f t="shared" si="33"/>
        <v/>
      </c>
      <c r="BE185" s="3" t="str">
        <f t="shared" si="34"/>
        <v/>
      </c>
      <c r="BF185" s="3" t="str">
        <f>IF($A185="","",IF((AND($A185="ADD",OR(BE185="",BE185="Excellent"))),"1",(_xlfn.XLOOKUP(BE185,condition[lookupValue],condition[lookupKey],""))))</f>
        <v/>
      </c>
      <c r="BG185" s="7" t="str">
        <f t="shared" si="35"/>
        <v/>
      </c>
      <c r="BH185" s="9"/>
    </row>
    <row r="186" spans="2:60"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4"/>
      <c r="O186" s="6" t="str">
        <f t="shared" si="24"/>
        <v/>
      </c>
      <c r="P186" s="4"/>
      <c r="R186" s="3" t="str">
        <f>IF($A186="ADD",IF(NOT(ISBLANK(Q186)),_xlfn.XLOOKUP(Q186,len_adjust_rsn[lookupValue],len_adjust_rsn[lookupKey],"ERROR"),""), "")</f>
        <v/>
      </c>
      <c r="S186" s="6" t="str">
        <f t="shared" si="25"/>
        <v/>
      </c>
      <c r="T186" s="6"/>
      <c r="U186" s="6" t="str">
        <f t="shared" si="26"/>
        <v/>
      </c>
      <c r="X186" s="3" t="str">
        <f>IF($A186="ADD",IF(NOT(ISBLANK(W186)),_xlfn.XLOOKUP(W186,ud_actual_estimate[lookupValue],ud_actual_estimate[lookupKey],"ERROR"),""), "")</f>
        <v/>
      </c>
      <c r="AB186" s="3" t="str">
        <f>IF($A186="ADD",IF(NOT(ISBLANK(AA186)),_xlfn.XLOOKUP(AA186,ud_planting_medium[lookupValue],ud_planting_medium[lookupKey],"ERROR"),""), "")</f>
        <v/>
      </c>
      <c r="AK186" s="7"/>
      <c r="AL186" s="4" t="str">
        <f t="shared" ca="1" si="27"/>
        <v/>
      </c>
      <c r="AM186" s="4"/>
      <c r="AN186" s="3" t="str">
        <f t="shared" si="28"/>
        <v/>
      </c>
      <c r="AO186" s="3" t="str">
        <f>IF($A186="","",IF((AND($A186="ADD",OR(AN186="",AN186="In Use"))),"5",(_xlfn.XLOOKUP(AN186,ud_asset_status[lookupValue],ud_asset_status[lookupKey],""))))</f>
        <v/>
      </c>
      <c r="AQ186" s="3" t="str">
        <f>IF($A186="ADD",IF(NOT(ISBLANK(AP186)),_xlfn.XLOOKUP(AP186,ud_replacement_status[lookupValue],ud_replacement_status[lookupKey],"ERROR"),""), "")</f>
        <v/>
      </c>
      <c r="AR186" s="7"/>
      <c r="AT186" s="3" t="str">
        <f>IF($A186="ADD",IF(NOT(ISBLANK(AS186)),_xlfn.XLOOKUP(AS186,ar_replace_reason[lookupValue],ar_replace_reason[lookupKey],"ERROR"),""), "")</f>
        <v/>
      </c>
      <c r="AU186" s="3" t="str">
        <f t="shared" si="29"/>
        <v/>
      </c>
      <c r="AV186" s="3" t="str">
        <f>IF($A186="","",IF((AND($A186="ADD",OR(AU186="",AU186="Queenstown-Lakes District Council"))),"70",(_xlfn.XLOOKUP(AU186,ud_organisation_owner[lookupValue],ud_organisation_owner[lookupKey],""))))</f>
        <v/>
      </c>
      <c r="AW186" s="3" t="str">
        <f t="shared" si="30"/>
        <v/>
      </c>
      <c r="AX186" s="3" t="str">
        <f>IF($A186="","",IF((AND($A186="ADD",OR(AW186="",AW186="Queenstown-Lakes District Council"))),"70",(_xlfn.XLOOKUP(AW186,ud_organisation_owner[lookupValue],ud_organisation_owner[lookupKey],""))))</f>
        <v/>
      </c>
      <c r="AY186" s="3" t="str">
        <f t="shared" si="31"/>
        <v/>
      </c>
      <c r="AZ186" s="3" t="str">
        <f>IF($A186="","",IF((AND($A186="ADD",OR(AY186="",AY186="Local Authority"))),"17",(_xlfn.XLOOKUP(AY186,ud_sub_organisation[lookupValue],ud_sub_organisation[lookupKey],""))))</f>
        <v/>
      </c>
      <c r="BA186" s="3" t="str">
        <f t="shared" si="32"/>
        <v/>
      </c>
      <c r="BB186" s="3" t="str">
        <f>IF($A186="","",IF((AND($A186="ADD",OR(BA186="",BA186="Vested Assets"))),"12",(_xlfn.XLOOKUP(BA186,ud_work_category[lookupValue],ud_work_category[lookupKey],""))))</f>
        <v/>
      </c>
      <c r="BC186" s="8"/>
      <c r="BD186" s="2" t="str">
        <f t="shared" si="33"/>
        <v/>
      </c>
      <c r="BE186" s="3" t="str">
        <f t="shared" si="34"/>
        <v/>
      </c>
      <c r="BF186" s="3" t="str">
        <f>IF($A186="","",IF((AND($A186="ADD",OR(BE186="",BE186="Excellent"))),"1",(_xlfn.XLOOKUP(BE186,condition[lookupValue],condition[lookupKey],""))))</f>
        <v/>
      </c>
      <c r="BG186" s="7" t="str">
        <f t="shared" si="35"/>
        <v/>
      </c>
      <c r="BH186" s="9"/>
    </row>
    <row r="187" spans="2:60"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4"/>
      <c r="O187" s="6" t="str">
        <f t="shared" si="24"/>
        <v/>
      </c>
      <c r="P187" s="4"/>
      <c r="R187" s="3" t="str">
        <f>IF($A187="ADD",IF(NOT(ISBLANK(Q187)),_xlfn.XLOOKUP(Q187,len_adjust_rsn[lookupValue],len_adjust_rsn[lookupKey],"ERROR"),""), "")</f>
        <v/>
      </c>
      <c r="S187" s="6" t="str">
        <f t="shared" si="25"/>
        <v/>
      </c>
      <c r="T187" s="6"/>
      <c r="U187" s="6" t="str">
        <f t="shared" si="26"/>
        <v/>
      </c>
      <c r="X187" s="3" t="str">
        <f>IF($A187="ADD",IF(NOT(ISBLANK(W187)),_xlfn.XLOOKUP(W187,ud_actual_estimate[lookupValue],ud_actual_estimate[lookupKey],"ERROR"),""), "")</f>
        <v/>
      </c>
      <c r="AB187" s="3" t="str">
        <f>IF($A187="ADD",IF(NOT(ISBLANK(AA187)),_xlfn.XLOOKUP(AA187,ud_planting_medium[lookupValue],ud_planting_medium[lookupKey],"ERROR"),""), "")</f>
        <v/>
      </c>
      <c r="AK187" s="7"/>
      <c r="AL187" s="4" t="str">
        <f t="shared" ca="1" si="27"/>
        <v/>
      </c>
      <c r="AM187" s="4"/>
      <c r="AN187" s="3" t="str">
        <f t="shared" si="28"/>
        <v/>
      </c>
      <c r="AO187" s="3" t="str">
        <f>IF($A187="","",IF((AND($A187="ADD",OR(AN187="",AN187="In Use"))),"5",(_xlfn.XLOOKUP(AN187,ud_asset_status[lookupValue],ud_asset_status[lookupKey],""))))</f>
        <v/>
      </c>
      <c r="AQ187" s="3" t="str">
        <f>IF($A187="ADD",IF(NOT(ISBLANK(AP187)),_xlfn.XLOOKUP(AP187,ud_replacement_status[lookupValue],ud_replacement_status[lookupKey],"ERROR"),""), "")</f>
        <v/>
      </c>
      <c r="AR187" s="7"/>
      <c r="AT187" s="3" t="str">
        <f>IF($A187="ADD",IF(NOT(ISBLANK(AS187)),_xlfn.XLOOKUP(AS187,ar_replace_reason[lookupValue],ar_replace_reason[lookupKey],"ERROR"),""), "")</f>
        <v/>
      </c>
      <c r="AU187" s="3" t="str">
        <f t="shared" si="29"/>
        <v/>
      </c>
      <c r="AV187" s="3" t="str">
        <f>IF($A187="","",IF((AND($A187="ADD",OR(AU187="",AU187="Queenstown-Lakes District Council"))),"70",(_xlfn.XLOOKUP(AU187,ud_organisation_owner[lookupValue],ud_organisation_owner[lookupKey],""))))</f>
        <v/>
      </c>
      <c r="AW187" s="3" t="str">
        <f t="shared" si="30"/>
        <v/>
      </c>
      <c r="AX187" s="3" t="str">
        <f>IF($A187="","",IF((AND($A187="ADD",OR(AW187="",AW187="Queenstown-Lakes District Council"))),"70",(_xlfn.XLOOKUP(AW187,ud_organisation_owner[lookupValue],ud_organisation_owner[lookupKey],""))))</f>
        <v/>
      </c>
      <c r="AY187" s="3" t="str">
        <f t="shared" si="31"/>
        <v/>
      </c>
      <c r="AZ187" s="3" t="str">
        <f>IF($A187="","",IF((AND($A187="ADD",OR(AY187="",AY187="Local Authority"))),"17",(_xlfn.XLOOKUP(AY187,ud_sub_organisation[lookupValue],ud_sub_organisation[lookupKey],""))))</f>
        <v/>
      </c>
      <c r="BA187" s="3" t="str">
        <f t="shared" si="32"/>
        <v/>
      </c>
      <c r="BB187" s="3" t="str">
        <f>IF($A187="","",IF((AND($A187="ADD",OR(BA187="",BA187="Vested Assets"))),"12",(_xlfn.XLOOKUP(BA187,ud_work_category[lookupValue],ud_work_category[lookupKey],""))))</f>
        <v/>
      </c>
      <c r="BC187" s="8"/>
      <c r="BD187" s="2" t="str">
        <f t="shared" si="33"/>
        <v/>
      </c>
      <c r="BE187" s="3" t="str">
        <f t="shared" si="34"/>
        <v/>
      </c>
      <c r="BF187" s="3" t="str">
        <f>IF($A187="","",IF((AND($A187="ADD",OR(BE187="",BE187="Excellent"))),"1",(_xlfn.XLOOKUP(BE187,condition[lookupValue],condition[lookupKey],""))))</f>
        <v/>
      </c>
      <c r="BG187" s="7" t="str">
        <f t="shared" si="35"/>
        <v/>
      </c>
      <c r="BH187" s="9"/>
    </row>
    <row r="188" spans="2:60"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4"/>
      <c r="O188" s="6" t="str">
        <f t="shared" si="24"/>
        <v/>
      </c>
      <c r="P188" s="4"/>
      <c r="R188" s="3" t="str">
        <f>IF($A188="ADD",IF(NOT(ISBLANK(Q188)),_xlfn.XLOOKUP(Q188,len_adjust_rsn[lookupValue],len_adjust_rsn[lookupKey],"ERROR"),""), "")</f>
        <v/>
      </c>
      <c r="S188" s="6" t="str">
        <f t="shared" si="25"/>
        <v/>
      </c>
      <c r="T188" s="6"/>
      <c r="U188" s="6" t="str">
        <f t="shared" si="26"/>
        <v/>
      </c>
      <c r="X188" s="3" t="str">
        <f>IF($A188="ADD",IF(NOT(ISBLANK(W188)),_xlfn.XLOOKUP(W188,ud_actual_estimate[lookupValue],ud_actual_estimate[lookupKey],"ERROR"),""), "")</f>
        <v/>
      </c>
      <c r="AB188" s="3" t="str">
        <f>IF($A188="ADD",IF(NOT(ISBLANK(AA188)),_xlfn.XLOOKUP(AA188,ud_planting_medium[lookupValue],ud_planting_medium[lookupKey],"ERROR"),""), "")</f>
        <v/>
      </c>
      <c r="AK188" s="7"/>
      <c r="AL188" s="4" t="str">
        <f t="shared" ca="1" si="27"/>
        <v/>
      </c>
      <c r="AM188" s="4"/>
      <c r="AN188" s="3" t="str">
        <f t="shared" si="28"/>
        <v/>
      </c>
      <c r="AO188" s="3" t="str">
        <f>IF($A188="","",IF((AND($A188="ADD",OR(AN188="",AN188="In Use"))),"5",(_xlfn.XLOOKUP(AN188,ud_asset_status[lookupValue],ud_asset_status[lookupKey],""))))</f>
        <v/>
      </c>
      <c r="AQ188" s="3" t="str">
        <f>IF($A188="ADD",IF(NOT(ISBLANK(AP188)),_xlfn.XLOOKUP(AP188,ud_replacement_status[lookupValue],ud_replacement_status[lookupKey],"ERROR"),""), "")</f>
        <v/>
      </c>
      <c r="AR188" s="7"/>
      <c r="AT188" s="3" t="str">
        <f>IF($A188="ADD",IF(NOT(ISBLANK(AS188)),_xlfn.XLOOKUP(AS188,ar_replace_reason[lookupValue],ar_replace_reason[lookupKey],"ERROR"),""), "")</f>
        <v/>
      </c>
      <c r="AU188" s="3" t="str">
        <f t="shared" si="29"/>
        <v/>
      </c>
      <c r="AV188" s="3" t="str">
        <f>IF($A188="","",IF((AND($A188="ADD",OR(AU188="",AU188="Queenstown-Lakes District Council"))),"70",(_xlfn.XLOOKUP(AU188,ud_organisation_owner[lookupValue],ud_organisation_owner[lookupKey],""))))</f>
        <v/>
      </c>
      <c r="AW188" s="3" t="str">
        <f t="shared" si="30"/>
        <v/>
      </c>
      <c r="AX188" s="3" t="str">
        <f>IF($A188="","",IF((AND($A188="ADD",OR(AW188="",AW188="Queenstown-Lakes District Council"))),"70",(_xlfn.XLOOKUP(AW188,ud_organisation_owner[lookupValue],ud_organisation_owner[lookupKey],""))))</f>
        <v/>
      </c>
      <c r="AY188" s="3" t="str">
        <f t="shared" si="31"/>
        <v/>
      </c>
      <c r="AZ188" s="3" t="str">
        <f>IF($A188="","",IF((AND($A188="ADD",OR(AY188="",AY188="Local Authority"))),"17",(_xlfn.XLOOKUP(AY188,ud_sub_organisation[lookupValue],ud_sub_organisation[lookupKey],""))))</f>
        <v/>
      </c>
      <c r="BA188" s="3" t="str">
        <f t="shared" si="32"/>
        <v/>
      </c>
      <c r="BB188" s="3" t="str">
        <f>IF($A188="","",IF((AND($A188="ADD",OR(BA188="",BA188="Vested Assets"))),"12",(_xlfn.XLOOKUP(BA188,ud_work_category[lookupValue],ud_work_category[lookupKey],""))))</f>
        <v/>
      </c>
      <c r="BC188" s="8"/>
      <c r="BD188" s="2" t="str">
        <f t="shared" si="33"/>
        <v/>
      </c>
      <c r="BE188" s="3" t="str">
        <f t="shared" si="34"/>
        <v/>
      </c>
      <c r="BF188" s="3" t="str">
        <f>IF($A188="","",IF((AND($A188="ADD",OR(BE188="",BE188="Excellent"))),"1",(_xlfn.XLOOKUP(BE188,condition[lookupValue],condition[lookupKey],""))))</f>
        <v/>
      </c>
      <c r="BG188" s="7" t="str">
        <f t="shared" si="35"/>
        <v/>
      </c>
      <c r="BH188" s="9"/>
    </row>
    <row r="189" spans="2:60"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4"/>
      <c r="O189" s="6" t="str">
        <f t="shared" si="24"/>
        <v/>
      </c>
      <c r="P189" s="4"/>
      <c r="R189" s="3" t="str">
        <f>IF($A189="ADD",IF(NOT(ISBLANK(Q189)),_xlfn.XLOOKUP(Q189,len_adjust_rsn[lookupValue],len_adjust_rsn[lookupKey],"ERROR"),""), "")</f>
        <v/>
      </c>
      <c r="S189" s="6" t="str">
        <f t="shared" si="25"/>
        <v/>
      </c>
      <c r="T189" s="6"/>
      <c r="U189" s="6" t="str">
        <f t="shared" si="26"/>
        <v/>
      </c>
      <c r="X189" s="3" t="str">
        <f>IF($A189="ADD",IF(NOT(ISBLANK(W189)),_xlfn.XLOOKUP(W189,ud_actual_estimate[lookupValue],ud_actual_estimate[lookupKey],"ERROR"),""), "")</f>
        <v/>
      </c>
      <c r="AB189" s="3" t="str">
        <f>IF($A189="ADD",IF(NOT(ISBLANK(AA189)),_xlfn.XLOOKUP(AA189,ud_planting_medium[lookupValue],ud_planting_medium[lookupKey],"ERROR"),""), "")</f>
        <v/>
      </c>
      <c r="AK189" s="7"/>
      <c r="AL189" s="4" t="str">
        <f t="shared" ca="1" si="27"/>
        <v/>
      </c>
      <c r="AM189" s="4"/>
      <c r="AN189" s="3" t="str">
        <f t="shared" si="28"/>
        <v/>
      </c>
      <c r="AO189" s="3" t="str">
        <f>IF($A189="","",IF((AND($A189="ADD",OR(AN189="",AN189="In Use"))),"5",(_xlfn.XLOOKUP(AN189,ud_asset_status[lookupValue],ud_asset_status[lookupKey],""))))</f>
        <v/>
      </c>
      <c r="AQ189" s="3" t="str">
        <f>IF($A189="ADD",IF(NOT(ISBLANK(AP189)),_xlfn.XLOOKUP(AP189,ud_replacement_status[lookupValue],ud_replacement_status[lookupKey],"ERROR"),""), "")</f>
        <v/>
      </c>
      <c r="AR189" s="7"/>
      <c r="AT189" s="3" t="str">
        <f>IF($A189="ADD",IF(NOT(ISBLANK(AS189)),_xlfn.XLOOKUP(AS189,ar_replace_reason[lookupValue],ar_replace_reason[lookupKey],"ERROR"),""), "")</f>
        <v/>
      </c>
      <c r="AU189" s="3" t="str">
        <f t="shared" si="29"/>
        <v/>
      </c>
      <c r="AV189" s="3" t="str">
        <f>IF($A189="","",IF((AND($A189="ADD",OR(AU189="",AU189="Queenstown-Lakes District Council"))),"70",(_xlfn.XLOOKUP(AU189,ud_organisation_owner[lookupValue],ud_organisation_owner[lookupKey],""))))</f>
        <v/>
      </c>
      <c r="AW189" s="3" t="str">
        <f t="shared" si="30"/>
        <v/>
      </c>
      <c r="AX189" s="3" t="str">
        <f>IF($A189="","",IF((AND($A189="ADD",OR(AW189="",AW189="Queenstown-Lakes District Council"))),"70",(_xlfn.XLOOKUP(AW189,ud_organisation_owner[lookupValue],ud_organisation_owner[lookupKey],""))))</f>
        <v/>
      </c>
      <c r="AY189" s="3" t="str">
        <f t="shared" si="31"/>
        <v/>
      </c>
      <c r="AZ189" s="3" t="str">
        <f>IF($A189="","",IF((AND($A189="ADD",OR(AY189="",AY189="Local Authority"))),"17",(_xlfn.XLOOKUP(AY189,ud_sub_organisation[lookupValue],ud_sub_organisation[lookupKey],""))))</f>
        <v/>
      </c>
      <c r="BA189" s="3" t="str">
        <f t="shared" si="32"/>
        <v/>
      </c>
      <c r="BB189" s="3" t="str">
        <f>IF($A189="","",IF((AND($A189="ADD",OR(BA189="",BA189="Vested Assets"))),"12",(_xlfn.XLOOKUP(BA189,ud_work_category[lookupValue],ud_work_category[lookupKey],""))))</f>
        <v/>
      </c>
      <c r="BC189" s="8"/>
      <c r="BD189" s="2" t="str">
        <f t="shared" si="33"/>
        <v/>
      </c>
      <c r="BE189" s="3" t="str">
        <f t="shared" si="34"/>
        <v/>
      </c>
      <c r="BF189" s="3" t="str">
        <f>IF($A189="","",IF((AND($A189="ADD",OR(BE189="",BE189="Excellent"))),"1",(_xlfn.XLOOKUP(BE189,condition[lookupValue],condition[lookupKey],""))))</f>
        <v/>
      </c>
      <c r="BG189" s="7" t="str">
        <f t="shared" si="35"/>
        <v/>
      </c>
      <c r="BH189" s="9"/>
    </row>
    <row r="190" spans="2:60"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4"/>
      <c r="O190" s="6" t="str">
        <f t="shared" si="24"/>
        <v/>
      </c>
      <c r="P190" s="4"/>
      <c r="R190" s="3" t="str">
        <f>IF($A190="ADD",IF(NOT(ISBLANK(Q190)),_xlfn.XLOOKUP(Q190,len_adjust_rsn[lookupValue],len_adjust_rsn[lookupKey],"ERROR"),""), "")</f>
        <v/>
      </c>
      <c r="S190" s="6" t="str">
        <f t="shared" si="25"/>
        <v/>
      </c>
      <c r="T190" s="6"/>
      <c r="U190" s="6" t="str">
        <f t="shared" si="26"/>
        <v/>
      </c>
      <c r="X190" s="3" t="str">
        <f>IF($A190="ADD",IF(NOT(ISBLANK(W190)),_xlfn.XLOOKUP(W190,ud_actual_estimate[lookupValue],ud_actual_estimate[lookupKey],"ERROR"),""), "")</f>
        <v/>
      </c>
      <c r="AB190" s="3" t="str">
        <f>IF($A190="ADD",IF(NOT(ISBLANK(AA190)),_xlfn.XLOOKUP(AA190,ud_planting_medium[lookupValue],ud_planting_medium[lookupKey],"ERROR"),""), "")</f>
        <v/>
      </c>
      <c r="AK190" s="7"/>
      <c r="AL190" s="4" t="str">
        <f t="shared" ca="1" si="27"/>
        <v/>
      </c>
      <c r="AM190" s="4"/>
      <c r="AN190" s="3" t="str">
        <f t="shared" si="28"/>
        <v/>
      </c>
      <c r="AO190" s="3" t="str">
        <f>IF($A190="","",IF((AND($A190="ADD",OR(AN190="",AN190="In Use"))),"5",(_xlfn.XLOOKUP(AN190,ud_asset_status[lookupValue],ud_asset_status[lookupKey],""))))</f>
        <v/>
      </c>
      <c r="AQ190" s="3" t="str">
        <f>IF($A190="ADD",IF(NOT(ISBLANK(AP190)),_xlfn.XLOOKUP(AP190,ud_replacement_status[lookupValue],ud_replacement_status[lookupKey],"ERROR"),""), "")</f>
        <v/>
      </c>
      <c r="AR190" s="7"/>
      <c r="AT190" s="3" t="str">
        <f>IF($A190="ADD",IF(NOT(ISBLANK(AS190)),_xlfn.XLOOKUP(AS190,ar_replace_reason[lookupValue],ar_replace_reason[lookupKey],"ERROR"),""), "")</f>
        <v/>
      </c>
      <c r="AU190" s="3" t="str">
        <f t="shared" si="29"/>
        <v/>
      </c>
      <c r="AV190" s="3" t="str">
        <f>IF($A190="","",IF((AND($A190="ADD",OR(AU190="",AU190="Queenstown-Lakes District Council"))),"70",(_xlfn.XLOOKUP(AU190,ud_organisation_owner[lookupValue],ud_organisation_owner[lookupKey],""))))</f>
        <v/>
      </c>
      <c r="AW190" s="3" t="str">
        <f t="shared" si="30"/>
        <v/>
      </c>
      <c r="AX190" s="3" t="str">
        <f>IF($A190="","",IF((AND($A190="ADD",OR(AW190="",AW190="Queenstown-Lakes District Council"))),"70",(_xlfn.XLOOKUP(AW190,ud_organisation_owner[lookupValue],ud_organisation_owner[lookupKey],""))))</f>
        <v/>
      </c>
      <c r="AY190" s="3" t="str">
        <f t="shared" si="31"/>
        <v/>
      </c>
      <c r="AZ190" s="3" t="str">
        <f>IF($A190="","",IF((AND($A190="ADD",OR(AY190="",AY190="Local Authority"))),"17",(_xlfn.XLOOKUP(AY190,ud_sub_organisation[lookupValue],ud_sub_organisation[lookupKey],""))))</f>
        <v/>
      </c>
      <c r="BA190" s="3" t="str">
        <f t="shared" si="32"/>
        <v/>
      </c>
      <c r="BB190" s="3" t="str">
        <f>IF($A190="","",IF((AND($A190="ADD",OR(BA190="",BA190="Vested Assets"))),"12",(_xlfn.XLOOKUP(BA190,ud_work_category[lookupValue],ud_work_category[lookupKey],""))))</f>
        <v/>
      </c>
      <c r="BC190" s="8"/>
      <c r="BD190" s="2" t="str">
        <f t="shared" si="33"/>
        <v/>
      </c>
      <c r="BE190" s="3" t="str">
        <f t="shared" si="34"/>
        <v/>
      </c>
      <c r="BF190" s="3" t="str">
        <f>IF($A190="","",IF((AND($A190="ADD",OR(BE190="",BE190="Excellent"))),"1",(_xlfn.XLOOKUP(BE190,condition[lookupValue],condition[lookupKey],""))))</f>
        <v/>
      </c>
      <c r="BG190" s="7" t="str">
        <f t="shared" si="35"/>
        <v/>
      </c>
      <c r="BH190" s="9"/>
    </row>
    <row r="191" spans="2:60"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4"/>
      <c r="O191" s="6" t="str">
        <f t="shared" si="24"/>
        <v/>
      </c>
      <c r="P191" s="4"/>
      <c r="R191" s="3" t="str">
        <f>IF($A191="ADD",IF(NOT(ISBLANK(Q191)),_xlfn.XLOOKUP(Q191,len_adjust_rsn[lookupValue],len_adjust_rsn[lookupKey],"ERROR"),""), "")</f>
        <v/>
      </c>
      <c r="S191" s="6" t="str">
        <f t="shared" si="25"/>
        <v/>
      </c>
      <c r="T191" s="6"/>
      <c r="U191" s="6" t="str">
        <f t="shared" si="26"/>
        <v/>
      </c>
      <c r="X191" s="3" t="str">
        <f>IF($A191="ADD",IF(NOT(ISBLANK(W191)),_xlfn.XLOOKUP(W191,ud_actual_estimate[lookupValue],ud_actual_estimate[lookupKey],"ERROR"),""), "")</f>
        <v/>
      </c>
      <c r="AB191" s="3" t="str">
        <f>IF($A191="ADD",IF(NOT(ISBLANK(AA191)),_xlfn.XLOOKUP(AA191,ud_planting_medium[lookupValue],ud_planting_medium[lookupKey],"ERROR"),""), "")</f>
        <v/>
      </c>
      <c r="AK191" s="7"/>
      <c r="AL191" s="4" t="str">
        <f t="shared" ca="1" si="27"/>
        <v/>
      </c>
      <c r="AM191" s="4"/>
      <c r="AN191" s="3" t="str">
        <f t="shared" si="28"/>
        <v/>
      </c>
      <c r="AO191" s="3" t="str">
        <f>IF($A191="","",IF((AND($A191="ADD",OR(AN191="",AN191="In Use"))),"5",(_xlfn.XLOOKUP(AN191,ud_asset_status[lookupValue],ud_asset_status[lookupKey],""))))</f>
        <v/>
      </c>
      <c r="AQ191" s="3" t="str">
        <f>IF($A191="ADD",IF(NOT(ISBLANK(AP191)),_xlfn.XLOOKUP(AP191,ud_replacement_status[lookupValue],ud_replacement_status[lookupKey],"ERROR"),""), "")</f>
        <v/>
      </c>
      <c r="AR191" s="7"/>
      <c r="AT191" s="3" t="str">
        <f>IF($A191="ADD",IF(NOT(ISBLANK(AS191)),_xlfn.XLOOKUP(AS191,ar_replace_reason[lookupValue],ar_replace_reason[lookupKey],"ERROR"),""), "")</f>
        <v/>
      </c>
      <c r="AU191" s="3" t="str">
        <f t="shared" si="29"/>
        <v/>
      </c>
      <c r="AV191" s="3" t="str">
        <f>IF($A191="","",IF((AND($A191="ADD",OR(AU191="",AU191="Queenstown-Lakes District Council"))),"70",(_xlfn.XLOOKUP(AU191,ud_organisation_owner[lookupValue],ud_organisation_owner[lookupKey],""))))</f>
        <v/>
      </c>
      <c r="AW191" s="3" t="str">
        <f t="shared" si="30"/>
        <v/>
      </c>
      <c r="AX191" s="3" t="str">
        <f>IF($A191="","",IF((AND($A191="ADD",OR(AW191="",AW191="Queenstown-Lakes District Council"))),"70",(_xlfn.XLOOKUP(AW191,ud_organisation_owner[lookupValue],ud_organisation_owner[lookupKey],""))))</f>
        <v/>
      </c>
      <c r="AY191" s="3" t="str">
        <f t="shared" si="31"/>
        <v/>
      </c>
      <c r="AZ191" s="3" t="str">
        <f>IF($A191="","",IF((AND($A191="ADD",OR(AY191="",AY191="Local Authority"))),"17",(_xlfn.XLOOKUP(AY191,ud_sub_organisation[lookupValue],ud_sub_organisation[lookupKey],""))))</f>
        <v/>
      </c>
      <c r="BA191" s="3" t="str">
        <f t="shared" si="32"/>
        <v/>
      </c>
      <c r="BB191" s="3" t="str">
        <f>IF($A191="","",IF((AND($A191="ADD",OR(BA191="",BA191="Vested Assets"))),"12",(_xlfn.XLOOKUP(BA191,ud_work_category[lookupValue],ud_work_category[lookupKey],""))))</f>
        <v/>
      </c>
      <c r="BC191" s="8"/>
      <c r="BD191" s="2" t="str">
        <f t="shared" si="33"/>
        <v/>
      </c>
      <c r="BE191" s="3" t="str">
        <f t="shared" si="34"/>
        <v/>
      </c>
      <c r="BF191" s="3" t="str">
        <f>IF($A191="","",IF((AND($A191="ADD",OR(BE191="",BE191="Excellent"))),"1",(_xlfn.XLOOKUP(BE191,condition[lookupValue],condition[lookupKey],""))))</f>
        <v/>
      </c>
      <c r="BG191" s="7" t="str">
        <f t="shared" si="35"/>
        <v/>
      </c>
      <c r="BH191" s="9"/>
    </row>
    <row r="192" spans="2:60"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4"/>
      <c r="O192" s="6" t="str">
        <f t="shared" si="24"/>
        <v/>
      </c>
      <c r="P192" s="4"/>
      <c r="R192" s="3" t="str">
        <f>IF($A192="ADD",IF(NOT(ISBLANK(Q192)),_xlfn.XLOOKUP(Q192,len_adjust_rsn[lookupValue],len_adjust_rsn[lookupKey],"ERROR"),""), "")</f>
        <v/>
      </c>
      <c r="S192" s="6" t="str">
        <f t="shared" si="25"/>
        <v/>
      </c>
      <c r="T192" s="6"/>
      <c r="U192" s="6" t="str">
        <f t="shared" si="26"/>
        <v/>
      </c>
      <c r="X192" s="3" t="str">
        <f>IF($A192="ADD",IF(NOT(ISBLANK(W192)),_xlfn.XLOOKUP(W192,ud_actual_estimate[lookupValue],ud_actual_estimate[lookupKey],"ERROR"),""), "")</f>
        <v/>
      </c>
      <c r="AB192" s="3" t="str">
        <f>IF($A192="ADD",IF(NOT(ISBLANK(AA192)),_xlfn.XLOOKUP(AA192,ud_planting_medium[lookupValue],ud_planting_medium[lookupKey],"ERROR"),""), "")</f>
        <v/>
      </c>
      <c r="AK192" s="7"/>
      <c r="AL192" s="4" t="str">
        <f t="shared" ca="1" si="27"/>
        <v/>
      </c>
      <c r="AM192" s="4"/>
      <c r="AN192" s="3" t="str">
        <f t="shared" si="28"/>
        <v/>
      </c>
      <c r="AO192" s="3" t="str">
        <f>IF($A192="","",IF((AND($A192="ADD",OR(AN192="",AN192="In Use"))),"5",(_xlfn.XLOOKUP(AN192,ud_asset_status[lookupValue],ud_asset_status[lookupKey],""))))</f>
        <v/>
      </c>
      <c r="AQ192" s="3" t="str">
        <f>IF($A192="ADD",IF(NOT(ISBLANK(AP192)),_xlfn.XLOOKUP(AP192,ud_replacement_status[lookupValue],ud_replacement_status[lookupKey],"ERROR"),""), "")</f>
        <v/>
      </c>
      <c r="AR192" s="7"/>
      <c r="AT192" s="3" t="str">
        <f>IF($A192="ADD",IF(NOT(ISBLANK(AS192)),_xlfn.XLOOKUP(AS192,ar_replace_reason[lookupValue],ar_replace_reason[lookupKey],"ERROR"),""), "")</f>
        <v/>
      </c>
      <c r="AU192" s="3" t="str">
        <f t="shared" si="29"/>
        <v/>
      </c>
      <c r="AV192" s="3" t="str">
        <f>IF($A192="","",IF((AND($A192="ADD",OR(AU192="",AU192="Queenstown-Lakes District Council"))),"70",(_xlfn.XLOOKUP(AU192,ud_organisation_owner[lookupValue],ud_organisation_owner[lookupKey],""))))</f>
        <v/>
      </c>
      <c r="AW192" s="3" t="str">
        <f t="shared" si="30"/>
        <v/>
      </c>
      <c r="AX192" s="3" t="str">
        <f>IF($A192="","",IF((AND($A192="ADD",OR(AW192="",AW192="Queenstown-Lakes District Council"))),"70",(_xlfn.XLOOKUP(AW192,ud_organisation_owner[lookupValue],ud_organisation_owner[lookupKey],""))))</f>
        <v/>
      </c>
      <c r="AY192" s="3" t="str">
        <f t="shared" si="31"/>
        <v/>
      </c>
      <c r="AZ192" s="3" t="str">
        <f>IF($A192="","",IF((AND($A192="ADD",OR(AY192="",AY192="Local Authority"))),"17",(_xlfn.XLOOKUP(AY192,ud_sub_organisation[lookupValue],ud_sub_organisation[lookupKey],""))))</f>
        <v/>
      </c>
      <c r="BA192" s="3" t="str">
        <f t="shared" si="32"/>
        <v/>
      </c>
      <c r="BB192" s="3" t="str">
        <f>IF($A192="","",IF((AND($A192="ADD",OR(BA192="",BA192="Vested Assets"))),"12",(_xlfn.XLOOKUP(BA192,ud_work_category[lookupValue],ud_work_category[lookupKey],""))))</f>
        <v/>
      </c>
      <c r="BC192" s="8"/>
      <c r="BD192" s="2" t="str">
        <f t="shared" si="33"/>
        <v/>
      </c>
      <c r="BE192" s="3" t="str">
        <f t="shared" si="34"/>
        <v/>
      </c>
      <c r="BF192" s="3" t="str">
        <f>IF($A192="","",IF((AND($A192="ADD",OR(BE192="",BE192="Excellent"))),"1",(_xlfn.XLOOKUP(BE192,condition[lookupValue],condition[lookupKey],""))))</f>
        <v/>
      </c>
      <c r="BG192" s="7" t="str">
        <f t="shared" si="35"/>
        <v/>
      </c>
      <c r="BH192" s="9"/>
    </row>
    <row r="193" spans="2:60"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4"/>
      <c r="O193" s="6" t="str">
        <f t="shared" si="24"/>
        <v/>
      </c>
      <c r="P193" s="4"/>
      <c r="R193" s="3" t="str">
        <f>IF($A193="ADD",IF(NOT(ISBLANK(Q193)),_xlfn.XLOOKUP(Q193,len_adjust_rsn[lookupValue],len_adjust_rsn[lookupKey],"ERROR"),""), "")</f>
        <v/>
      </c>
      <c r="S193" s="6" t="str">
        <f t="shared" si="25"/>
        <v/>
      </c>
      <c r="T193" s="6"/>
      <c r="U193" s="6" t="str">
        <f t="shared" si="26"/>
        <v/>
      </c>
      <c r="X193" s="3" t="str">
        <f>IF($A193="ADD",IF(NOT(ISBLANK(W193)),_xlfn.XLOOKUP(W193,ud_actual_estimate[lookupValue],ud_actual_estimate[lookupKey],"ERROR"),""), "")</f>
        <v/>
      </c>
      <c r="AB193" s="3" t="str">
        <f>IF($A193="ADD",IF(NOT(ISBLANK(AA193)),_xlfn.XLOOKUP(AA193,ud_planting_medium[lookupValue],ud_planting_medium[lookupKey],"ERROR"),""), "")</f>
        <v/>
      </c>
      <c r="AK193" s="7"/>
      <c r="AL193" s="4" t="str">
        <f t="shared" ca="1" si="27"/>
        <v/>
      </c>
      <c r="AM193" s="4"/>
      <c r="AN193" s="3" t="str">
        <f t="shared" si="28"/>
        <v/>
      </c>
      <c r="AO193" s="3" t="str">
        <f>IF($A193="","",IF((AND($A193="ADD",OR(AN193="",AN193="In Use"))),"5",(_xlfn.XLOOKUP(AN193,ud_asset_status[lookupValue],ud_asset_status[lookupKey],""))))</f>
        <v/>
      </c>
      <c r="AQ193" s="3" t="str">
        <f>IF($A193="ADD",IF(NOT(ISBLANK(AP193)),_xlfn.XLOOKUP(AP193,ud_replacement_status[lookupValue],ud_replacement_status[lookupKey],"ERROR"),""), "")</f>
        <v/>
      </c>
      <c r="AR193" s="7"/>
      <c r="AT193" s="3" t="str">
        <f>IF($A193="ADD",IF(NOT(ISBLANK(AS193)),_xlfn.XLOOKUP(AS193,ar_replace_reason[lookupValue],ar_replace_reason[lookupKey],"ERROR"),""), "")</f>
        <v/>
      </c>
      <c r="AU193" s="3" t="str">
        <f t="shared" si="29"/>
        <v/>
      </c>
      <c r="AV193" s="3" t="str">
        <f>IF($A193="","",IF((AND($A193="ADD",OR(AU193="",AU193="Queenstown-Lakes District Council"))),"70",(_xlfn.XLOOKUP(AU193,ud_organisation_owner[lookupValue],ud_organisation_owner[lookupKey],""))))</f>
        <v/>
      </c>
      <c r="AW193" s="3" t="str">
        <f t="shared" si="30"/>
        <v/>
      </c>
      <c r="AX193" s="3" t="str">
        <f>IF($A193="","",IF((AND($A193="ADD",OR(AW193="",AW193="Queenstown-Lakes District Council"))),"70",(_xlfn.XLOOKUP(AW193,ud_organisation_owner[lookupValue],ud_organisation_owner[lookupKey],""))))</f>
        <v/>
      </c>
      <c r="AY193" s="3" t="str">
        <f t="shared" si="31"/>
        <v/>
      </c>
      <c r="AZ193" s="3" t="str">
        <f>IF($A193="","",IF((AND($A193="ADD",OR(AY193="",AY193="Local Authority"))),"17",(_xlfn.XLOOKUP(AY193,ud_sub_organisation[lookupValue],ud_sub_organisation[lookupKey],""))))</f>
        <v/>
      </c>
      <c r="BA193" s="3" t="str">
        <f t="shared" si="32"/>
        <v/>
      </c>
      <c r="BB193" s="3" t="str">
        <f>IF($A193="","",IF((AND($A193="ADD",OR(BA193="",BA193="Vested Assets"))),"12",(_xlfn.XLOOKUP(BA193,ud_work_category[lookupValue],ud_work_category[lookupKey],""))))</f>
        <v/>
      </c>
      <c r="BC193" s="8"/>
      <c r="BD193" s="2" t="str">
        <f t="shared" si="33"/>
        <v/>
      </c>
      <c r="BE193" s="3" t="str">
        <f t="shared" si="34"/>
        <v/>
      </c>
      <c r="BF193" s="3" t="str">
        <f>IF($A193="","",IF((AND($A193="ADD",OR(BE193="",BE193="Excellent"))),"1",(_xlfn.XLOOKUP(BE193,condition[lookupValue],condition[lookupKey],""))))</f>
        <v/>
      </c>
      <c r="BG193" s="7" t="str">
        <f t="shared" si="35"/>
        <v/>
      </c>
      <c r="BH193" s="9"/>
    </row>
    <row r="194" spans="2:60"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4"/>
      <c r="O194" s="6" t="str">
        <f t="shared" si="24"/>
        <v/>
      </c>
      <c r="P194" s="4"/>
      <c r="R194" s="3" t="str">
        <f>IF($A194="ADD",IF(NOT(ISBLANK(Q194)),_xlfn.XLOOKUP(Q194,len_adjust_rsn[lookupValue],len_adjust_rsn[lookupKey],"ERROR"),""), "")</f>
        <v/>
      </c>
      <c r="S194" s="6" t="str">
        <f t="shared" si="25"/>
        <v/>
      </c>
      <c r="T194" s="6"/>
      <c r="U194" s="6" t="str">
        <f t="shared" si="26"/>
        <v/>
      </c>
      <c r="X194" s="3" t="str">
        <f>IF($A194="ADD",IF(NOT(ISBLANK(W194)),_xlfn.XLOOKUP(W194,ud_actual_estimate[lookupValue],ud_actual_estimate[lookupKey],"ERROR"),""), "")</f>
        <v/>
      </c>
      <c r="AB194" s="3" t="str">
        <f>IF($A194="ADD",IF(NOT(ISBLANK(AA194)),_xlfn.XLOOKUP(AA194,ud_planting_medium[lookupValue],ud_planting_medium[lookupKey],"ERROR"),""), "")</f>
        <v/>
      </c>
      <c r="AK194" s="7"/>
      <c r="AL194" s="4" t="str">
        <f t="shared" ca="1" si="27"/>
        <v/>
      </c>
      <c r="AM194" s="4"/>
      <c r="AN194" s="3" t="str">
        <f t="shared" si="28"/>
        <v/>
      </c>
      <c r="AO194" s="3" t="str">
        <f>IF($A194="","",IF((AND($A194="ADD",OR(AN194="",AN194="In Use"))),"5",(_xlfn.XLOOKUP(AN194,ud_asset_status[lookupValue],ud_asset_status[lookupKey],""))))</f>
        <v/>
      </c>
      <c r="AQ194" s="3" t="str">
        <f>IF($A194="ADD",IF(NOT(ISBLANK(AP194)),_xlfn.XLOOKUP(AP194,ud_replacement_status[lookupValue],ud_replacement_status[lookupKey],"ERROR"),""), "")</f>
        <v/>
      </c>
      <c r="AR194" s="7"/>
      <c r="AT194" s="3" t="str">
        <f>IF($A194="ADD",IF(NOT(ISBLANK(AS194)),_xlfn.XLOOKUP(AS194,ar_replace_reason[lookupValue],ar_replace_reason[lookupKey],"ERROR"),""), "")</f>
        <v/>
      </c>
      <c r="AU194" s="3" t="str">
        <f t="shared" si="29"/>
        <v/>
      </c>
      <c r="AV194" s="3" t="str">
        <f>IF($A194="","",IF((AND($A194="ADD",OR(AU194="",AU194="Queenstown-Lakes District Council"))),"70",(_xlfn.XLOOKUP(AU194,ud_organisation_owner[lookupValue],ud_organisation_owner[lookupKey],""))))</f>
        <v/>
      </c>
      <c r="AW194" s="3" t="str">
        <f t="shared" si="30"/>
        <v/>
      </c>
      <c r="AX194" s="3" t="str">
        <f>IF($A194="","",IF((AND($A194="ADD",OR(AW194="",AW194="Queenstown-Lakes District Council"))),"70",(_xlfn.XLOOKUP(AW194,ud_organisation_owner[lookupValue],ud_organisation_owner[lookupKey],""))))</f>
        <v/>
      </c>
      <c r="AY194" s="3" t="str">
        <f t="shared" si="31"/>
        <v/>
      </c>
      <c r="AZ194" s="3" t="str">
        <f>IF($A194="","",IF((AND($A194="ADD",OR(AY194="",AY194="Local Authority"))),"17",(_xlfn.XLOOKUP(AY194,ud_sub_organisation[lookupValue],ud_sub_organisation[lookupKey],""))))</f>
        <v/>
      </c>
      <c r="BA194" s="3" t="str">
        <f t="shared" si="32"/>
        <v/>
      </c>
      <c r="BB194" s="3" t="str">
        <f>IF($A194="","",IF((AND($A194="ADD",OR(BA194="",BA194="Vested Assets"))),"12",(_xlfn.XLOOKUP(BA194,ud_work_category[lookupValue],ud_work_category[lookupKey],""))))</f>
        <v/>
      </c>
      <c r="BC194" s="8"/>
      <c r="BD194" s="2" t="str">
        <f t="shared" si="33"/>
        <v/>
      </c>
      <c r="BE194" s="3" t="str">
        <f t="shared" si="34"/>
        <v/>
      </c>
      <c r="BF194" s="3" t="str">
        <f>IF($A194="","",IF((AND($A194="ADD",OR(BE194="",BE194="Excellent"))),"1",(_xlfn.XLOOKUP(BE194,condition[lookupValue],condition[lookupKey],""))))</f>
        <v/>
      </c>
      <c r="BG194" s="7" t="str">
        <f t="shared" si="35"/>
        <v/>
      </c>
      <c r="BH194" s="9"/>
    </row>
    <row r="195" spans="2:60"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4"/>
      <c r="O195" s="6" t="str">
        <f t="shared" si="24"/>
        <v/>
      </c>
      <c r="P195" s="4"/>
      <c r="R195" s="3" t="str">
        <f>IF($A195="ADD",IF(NOT(ISBLANK(Q195)),_xlfn.XLOOKUP(Q195,len_adjust_rsn[lookupValue],len_adjust_rsn[lookupKey],"ERROR"),""), "")</f>
        <v/>
      </c>
      <c r="S195" s="6" t="str">
        <f t="shared" si="25"/>
        <v/>
      </c>
      <c r="T195" s="6"/>
      <c r="U195" s="6" t="str">
        <f t="shared" si="26"/>
        <v/>
      </c>
      <c r="X195" s="3" t="str">
        <f>IF($A195="ADD",IF(NOT(ISBLANK(W195)),_xlfn.XLOOKUP(W195,ud_actual_estimate[lookupValue],ud_actual_estimate[lookupKey],"ERROR"),""), "")</f>
        <v/>
      </c>
      <c r="AB195" s="3" t="str">
        <f>IF($A195="ADD",IF(NOT(ISBLANK(AA195)),_xlfn.XLOOKUP(AA195,ud_planting_medium[lookupValue],ud_planting_medium[lookupKey],"ERROR"),""), "")</f>
        <v/>
      </c>
      <c r="AK195" s="7"/>
      <c r="AL195" s="4" t="str">
        <f t="shared" ca="1" si="27"/>
        <v/>
      </c>
      <c r="AM195" s="4"/>
      <c r="AN195" s="3" t="str">
        <f t="shared" si="28"/>
        <v/>
      </c>
      <c r="AO195" s="3" t="str">
        <f>IF($A195="","",IF((AND($A195="ADD",OR(AN195="",AN195="In Use"))),"5",(_xlfn.XLOOKUP(AN195,ud_asset_status[lookupValue],ud_asset_status[lookupKey],""))))</f>
        <v/>
      </c>
      <c r="AQ195" s="3" t="str">
        <f>IF($A195="ADD",IF(NOT(ISBLANK(AP195)),_xlfn.XLOOKUP(AP195,ud_replacement_status[lookupValue],ud_replacement_status[lookupKey],"ERROR"),""), "")</f>
        <v/>
      </c>
      <c r="AR195" s="7"/>
      <c r="AT195" s="3" t="str">
        <f>IF($A195="ADD",IF(NOT(ISBLANK(AS195)),_xlfn.XLOOKUP(AS195,ar_replace_reason[lookupValue],ar_replace_reason[lookupKey],"ERROR"),""), "")</f>
        <v/>
      </c>
      <c r="AU195" s="3" t="str">
        <f t="shared" si="29"/>
        <v/>
      </c>
      <c r="AV195" s="3" t="str">
        <f>IF($A195="","",IF((AND($A195="ADD",OR(AU195="",AU195="Queenstown-Lakes District Council"))),"70",(_xlfn.XLOOKUP(AU195,ud_organisation_owner[lookupValue],ud_organisation_owner[lookupKey],""))))</f>
        <v/>
      </c>
      <c r="AW195" s="3" t="str">
        <f t="shared" si="30"/>
        <v/>
      </c>
      <c r="AX195" s="3" t="str">
        <f>IF($A195="","",IF((AND($A195="ADD",OR(AW195="",AW195="Queenstown-Lakes District Council"))),"70",(_xlfn.XLOOKUP(AW195,ud_organisation_owner[lookupValue],ud_organisation_owner[lookupKey],""))))</f>
        <v/>
      </c>
      <c r="AY195" s="3" t="str">
        <f t="shared" si="31"/>
        <v/>
      </c>
      <c r="AZ195" s="3" t="str">
        <f>IF($A195="","",IF((AND($A195="ADD",OR(AY195="",AY195="Local Authority"))),"17",(_xlfn.XLOOKUP(AY195,ud_sub_organisation[lookupValue],ud_sub_organisation[lookupKey],""))))</f>
        <v/>
      </c>
      <c r="BA195" s="3" t="str">
        <f t="shared" si="32"/>
        <v/>
      </c>
      <c r="BB195" s="3" t="str">
        <f>IF($A195="","",IF((AND($A195="ADD",OR(BA195="",BA195="Vested Assets"))),"12",(_xlfn.XLOOKUP(BA195,ud_work_category[lookupValue],ud_work_category[lookupKey],""))))</f>
        <v/>
      </c>
      <c r="BC195" s="8"/>
      <c r="BD195" s="2" t="str">
        <f t="shared" si="33"/>
        <v/>
      </c>
      <c r="BE195" s="3" t="str">
        <f t="shared" si="34"/>
        <v/>
      </c>
      <c r="BF195" s="3" t="str">
        <f>IF($A195="","",IF((AND($A195="ADD",OR(BE195="",BE195="Excellent"))),"1",(_xlfn.XLOOKUP(BE195,condition[lookupValue],condition[lookupKey],""))))</f>
        <v/>
      </c>
      <c r="BG195" s="7" t="str">
        <f t="shared" si="35"/>
        <v/>
      </c>
      <c r="BH195" s="9"/>
    </row>
    <row r="196" spans="2:60"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4"/>
      <c r="O196" s="6" t="str">
        <f t="shared" si="24"/>
        <v/>
      </c>
      <c r="P196" s="4"/>
      <c r="R196" s="3" t="str">
        <f>IF($A196="ADD",IF(NOT(ISBLANK(Q196)),_xlfn.XLOOKUP(Q196,len_adjust_rsn[lookupValue],len_adjust_rsn[lookupKey],"ERROR"),""), "")</f>
        <v/>
      </c>
      <c r="S196" s="6" t="str">
        <f t="shared" si="25"/>
        <v/>
      </c>
      <c r="T196" s="6"/>
      <c r="U196" s="6" t="str">
        <f t="shared" si="26"/>
        <v/>
      </c>
      <c r="X196" s="3" t="str">
        <f>IF($A196="ADD",IF(NOT(ISBLANK(W196)),_xlfn.XLOOKUP(W196,ud_actual_estimate[lookupValue],ud_actual_estimate[lookupKey],"ERROR"),""), "")</f>
        <v/>
      </c>
      <c r="AB196" s="3" t="str">
        <f>IF($A196="ADD",IF(NOT(ISBLANK(AA196)),_xlfn.XLOOKUP(AA196,ud_planting_medium[lookupValue],ud_planting_medium[lookupKey],"ERROR"),""), "")</f>
        <v/>
      </c>
      <c r="AK196" s="7"/>
      <c r="AL196" s="4" t="str">
        <f t="shared" ca="1" si="27"/>
        <v/>
      </c>
      <c r="AM196" s="4"/>
      <c r="AN196" s="3" t="str">
        <f t="shared" si="28"/>
        <v/>
      </c>
      <c r="AO196" s="3" t="str">
        <f>IF($A196="","",IF((AND($A196="ADD",OR(AN196="",AN196="In Use"))),"5",(_xlfn.XLOOKUP(AN196,ud_asset_status[lookupValue],ud_asset_status[lookupKey],""))))</f>
        <v/>
      </c>
      <c r="AQ196" s="3" t="str">
        <f>IF($A196="ADD",IF(NOT(ISBLANK(AP196)),_xlfn.XLOOKUP(AP196,ud_replacement_status[lookupValue],ud_replacement_status[lookupKey],"ERROR"),""), "")</f>
        <v/>
      </c>
      <c r="AR196" s="7"/>
      <c r="AT196" s="3" t="str">
        <f>IF($A196="ADD",IF(NOT(ISBLANK(AS196)),_xlfn.XLOOKUP(AS196,ar_replace_reason[lookupValue],ar_replace_reason[lookupKey],"ERROR"),""), "")</f>
        <v/>
      </c>
      <c r="AU196" s="3" t="str">
        <f t="shared" si="29"/>
        <v/>
      </c>
      <c r="AV196" s="3" t="str">
        <f>IF($A196="","",IF((AND($A196="ADD",OR(AU196="",AU196="Queenstown-Lakes District Council"))),"70",(_xlfn.XLOOKUP(AU196,ud_organisation_owner[lookupValue],ud_organisation_owner[lookupKey],""))))</f>
        <v/>
      </c>
      <c r="AW196" s="3" t="str">
        <f t="shared" si="30"/>
        <v/>
      </c>
      <c r="AX196" s="3" t="str">
        <f>IF($A196="","",IF((AND($A196="ADD",OR(AW196="",AW196="Queenstown-Lakes District Council"))),"70",(_xlfn.XLOOKUP(AW196,ud_organisation_owner[lookupValue],ud_organisation_owner[lookupKey],""))))</f>
        <v/>
      </c>
      <c r="AY196" s="3" t="str">
        <f t="shared" si="31"/>
        <v/>
      </c>
      <c r="AZ196" s="3" t="str">
        <f>IF($A196="","",IF((AND($A196="ADD",OR(AY196="",AY196="Local Authority"))),"17",(_xlfn.XLOOKUP(AY196,ud_sub_organisation[lookupValue],ud_sub_organisation[lookupKey],""))))</f>
        <v/>
      </c>
      <c r="BA196" s="3" t="str">
        <f t="shared" si="32"/>
        <v/>
      </c>
      <c r="BB196" s="3" t="str">
        <f>IF($A196="","",IF((AND($A196="ADD",OR(BA196="",BA196="Vested Assets"))),"12",(_xlfn.XLOOKUP(BA196,ud_work_category[lookupValue],ud_work_category[lookupKey],""))))</f>
        <v/>
      </c>
      <c r="BC196" s="8"/>
      <c r="BD196" s="2" t="str">
        <f t="shared" si="33"/>
        <v/>
      </c>
      <c r="BE196" s="3" t="str">
        <f t="shared" si="34"/>
        <v/>
      </c>
      <c r="BF196" s="3" t="str">
        <f>IF($A196="","",IF((AND($A196="ADD",OR(BE196="",BE196="Excellent"))),"1",(_xlfn.XLOOKUP(BE196,condition[lookupValue],condition[lookupKey],""))))</f>
        <v/>
      </c>
      <c r="BG196" s="7" t="str">
        <f t="shared" si="35"/>
        <v/>
      </c>
      <c r="BH196" s="9"/>
    </row>
    <row r="197" spans="2:60"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4"/>
      <c r="O197" s="6" t="str">
        <f t="shared" si="24"/>
        <v/>
      </c>
      <c r="P197" s="4"/>
      <c r="R197" s="3" t="str">
        <f>IF($A197="ADD",IF(NOT(ISBLANK(Q197)),_xlfn.XLOOKUP(Q197,len_adjust_rsn[lookupValue],len_adjust_rsn[lookupKey],"ERROR"),""), "")</f>
        <v/>
      </c>
      <c r="S197" s="6" t="str">
        <f t="shared" si="25"/>
        <v/>
      </c>
      <c r="T197" s="6"/>
      <c r="U197" s="6" t="str">
        <f t="shared" si="26"/>
        <v/>
      </c>
      <c r="X197" s="3" t="str">
        <f>IF($A197="ADD",IF(NOT(ISBLANK(W197)),_xlfn.XLOOKUP(W197,ud_actual_estimate[lookupValue],ud_actual_estimate[lookupKey],"ERROR"),""), "")</f>
        <v/>
      </c>
      <c r="AB197" s="3" t="str">
        <f>IF($A197="ADD",IF(NOT(ISBLANK(AA197)),_xlfn.XLOOKUP(AA197,ud_planting_medium[lookupValue],ud_planting_medium[lookupKey],"ERROR"),""), "")</f>
        <v/>
      </c>
      <c r="AK197" s="7"/>
      <c r="AL197" s="4" t="str">
        <f t="shared" ca="1" si="27"/>
        <v/>
      </c>
      <c r="AM197" s="4"/>
      <c r="AN197" s="3" t="str">
        <f t="shared" si="28"/>
        <v/>
      </c>
      <c r="AO197" s="3" t="str">
        <f>IF($A197="","",IF((AND($A197="ADD",OR(AN197="",AN197="In Use"))),"5",(_xlfn.XLOOKUP(AN197,ud_asset_status[lookupValue],ud_asset_status[lookupKey],""))))</f>
        <v/>
      </c>
      <c r="AQ197" s="3" t="str">
        <f>IF($A197="ADD",IF(NOT(ISBLANK(AP197)),_xlfn.XLOOKUP(AP197,ud_replacement_status[lookupValue],ud_replacement_status[lookupKey],"ERROR"),""), "")</f>
        <v/>
      </c>
      <c r="AR197" s="7"/>
      <c r="AT197" s="3" t="str">
        <f>IF($A197="ADD",IF(NOT(ISBLANK(AS197)),_xlfn.XLOOKUP(AS197,ar_replace_reason[lookupValue],ar_replace_reason[lookupKey],"ERROR"),""), "")</f>
        <v/>
      </c>
      <c r="AU197" s="3" t="str">
        <f t="shared" si="29"/>
        <v/>
      </c>
      <c r="AV197" s="3" t="str">
        <f>IF($A197="","",IF((AND($A197="ADD",OR(AU197="",AU197="Queenstown-Lakes District Council"))),"70",(_xlfn.XLOOKUP(AU197,ud_organisation_owner[lookupValue],ud_organisation_owner[lookupKey],""))))</f>
        <v/>
      </c>
      <c r="AW197" s="3" t="str">
        <f t="shared" si="30"/>
        <v/>
      </c>
      <c r="AX197" s="3" t="str">
        <f>IF($A197="","",IF((AND($A197="ADD",OR(AW197="",AW197="Queenstown-Lakes District Council"))),"70",(_xlfn.XLOOKUP(AW197,ud_organisation_owner[lookupValue],ud_organisation_owner[lookupKey],""))))</f>
        <v/>
      </c>
      <c r="AY197" s="3" t="str">
        <f t="shared" si="31"/>
        <v/>
      </c>
      <c r="AZ197" s="3" t="str">
        <f>IF($A197="","",IF((AND($A197="ADD",OR(AY197="",AY197="Local Authority"))),"17",(_xlfn.XLOOKUP(AY197,ud_sub_organisation[lookupValue],ud_sub_organisation[lookupKey],""))))</f>
        <v/>
      </c>
      <c r="BA197" s="3" t="str">
        <f t="shared" si="32"/>
        <v/>
      </c>
      <c r="BB197" s="3" t="str">
        <f>IF($A197="","",IF((AND($A197="ADD",OR(BA197="",BA197="Vested Assets"))),"12",(_xlfn.XLOOKUP(BA197,ud_work_category[lookupValue],ud_work_category[lookupKey],""))))</f>
        <v/>
      </c>
      <c r="BC197" s="8"/>
      <c r="BD197" s="2" t="str">
        <f t="shared" si="33"/>
        <v/>
      </c>
      <c r="BE197" s="3" t="str">
        <f t="shared" si="34"/>
        <v/>
      </c>
      <c r="BF197" s="3" t="str">
        <f>IF($A197="","",IF((AND($A197="ADD",OR(BE197="",BE197="Excellent"))),"1",(_xlfn.XLOOKUP(BE197,condition[lookupValue],condition[lookupKey],""))))</f>
        <v/>
      </c>
      <c r="BG197" s="7" t="str">
        <f t="shared" si="35"/>
        <v/>
      </c>
      <c r="BH197" s="9"/>
    </row>
    <row r="198" spans="2:60"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4"/>
      <c r="O198" s="6" t="str">
        <f t="shared" si="24"/>
        <v/>
      </c>
      <c r="P198" s="4"/>
      <c r="R198" s="3" t="str">
        <f>IF($A198="ADD",IF(NOT(ISBLANK(Q198)),_xlfn.XLOOKUP(Q198,len_adjust_rsn[lookupValue],len_adjust_rsn[lookupKey],"ERROR"),""), "")</f>
        <v/>
      </c>
      <c r="S198" s="6" t="str">
        <f t="shared" si="25"/>
        <v/>
      </c>
      <c r="T198" s="6"/>
      <c r="U198" s="6" t="str">
        <f t="shared" si="26"/>
        <v/>
      </c>
      <c r="X198" s="3" t="str">
        <f>IF($A198="ADD",IF(NOT(ISBLANK(W198)),_xlfn.XLOOKUP(W198,ud_actual_estimate[lookupValue],ud_actual_estimate[lookupKey],"ERROR"),""), "")</f>
        <v/>
      </c>
      <c r="AB198" s="3" t="str">
        <f>IF($A198="ADD",IF(NOT(ISBLANK(AA198)),_xlfn.XLOOKUP(AA198,ud_planting_medium[lookupValue],ud_planting_medium[lookupKey],"ERROR"),""), "")</f>
        <v/>
      </c>
      <c r="AK198" s="7"/>
      <c r="AL198" s="4" t="str">
        <f t="shared" ca="1" si="27"/>
        <v/>
      </c>
      <c r="AM198" s="4"/>
      <c r="AN198" s="3" t="str">
        <f t="shared" si="28"/>
        <v/>
      </c>
      <c r="AO198" s="3" t="str">
        <f>IF($A198="","",IF((AND($A198="ADD",OR(AN198="",AN198="In Use"))),"5",(_xlfn.XLOOKUP(AN198,ud_asset_status[lookupValue],ud_asset_status[lookupKey],""))))</f>
        <v/>
      </c>
      <c r="AQ198" s="3" t="str">
        <f>IF($A198="ADD",IF(NOT(ISBLANK(AP198)),_xlfn.XLOOKUP(AP198,ud_replacement_status[lookupValue],ud_replacement_status[lookupKey],"ERROR"),""), "")</f>
        <v/>
      </c>
      <c r="AR198" s="7"/>
      <c r="AT198" s="3" t="str">
        <f>IF($A198="ADD",IF(NOT(ISBLANK(AS198)),_xlfn.XLOOKUP(AS198,ar_replace_reason[lookupValue],ar_replace_reason[lookupKey],"ERROR"),""), "")</f>
        <v/>
      </c>
      <c r="AU198" s="3" t="str">
        <f t="shared" si="29"/>
        <v/>
      </c>
      <c r="AV198" s="3" t="str">
        <f>IF($A198="","",IF((AND($A198="ADD",OR(AU198="",AU198="Queenstown-Lakes District Council"))),"70",(_xlfn.XLOOKUP(AU198,ud_organisation_owner[lookupValue],ud_organisation_owner[lookupKey],""))))</f>
        <v/>
      </c>
      <c r="AW198" s="3" t="str">
        <f t="shared" si="30"/>
        <v/>
      </c>
      <c r="AX198" s="3" t="str">
        <f>IF($A198="","",IF((AND($A198="ADD",OR(AW198="",AW198="Queenstown-Lakes District Council"))),"70",(_xlfn.XLOOKUP(AW198,ud_organisation_owner[lookupValue],ud_organisation_owner[lookupKey],""))))</f>
        <v/>
      </c>
      <c r="AY198" s="3" t="str">
        <f t="shared" si="31"/>
        <v/>
      </c>
      <c r="AZ198" s="3" t="str">
        <f>IF($A198="","",IF((AND($A198="ADD",OR(AY198="",AY198="Local Authority"))),"17",(_xlfn.XLOOKUP(AY198,ud_sub_organisation[lookupValue],ud_sub_organisation[lookupKey],""))))</f>
        <v/>
      </c>
      <c r="BA198" s="3" t="str">
        <f t="shared" si="32"/>
        <v/>
      </c>
      <c r="BB198" s="3" t="str">
        <f>IF($A198="","",IF((AND($A198="ADD",OR(BA198="",BA198="Vested Assets"))),"12",(_xlfn.XLOOKUP(BA198,ud_work_category[lookupValue],ud_work_category[lookupKey],""))))</f>
        <v/>
      </c>
      <c r="BC198" s="8"/>
      <c r="BD198" s="2" t="str">
        <f t="shared" si="33"/>
        <v/>
      </c>
      <c r="BE198" s="3" t="str">
        <f t="shared" si="34"/>
        <v/>
      </c>
      <c r="BF198" s="3" t="str">
        <f>IF($A198="","",IF((AND($A198="ADD",OR(BE198="",BE198="Excellent"))),"1",(_xlfn.XLOOKUP(BE198,condition[lookupValue],condition[lookupKey],""))))</f>
        <v/>
      </c>
      <c r="BG198" s="7" t="str">
        <f t="shared" si="35"/>
        <v/>
      </c>
      <c r="BH198" s="9"/>
    </row>
    <row r="199" spans="2:60"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4"/>
      <c r="O199" s="6" t="str">
        <f t="shared" si="24"/>
        <v/>
      </c>
      <c r="P199" s="4"/>
      <c r="R199" s="3" t="str">
        <f>IF($A199="ADD",IF(NOT(ISBLANK(Q199)),_xlfn.XLOOKUP(Q199,len_adjust_rsn[lookupValue],len_adjust_rsn[lookupKey],"ERROR"),""), "")</f>
        <v/>
      </c>
      <c r="S199" s="6" t="str">
        <f t="shared" si="25"/>
        <v/>
      </c>
      <c r="T199" s="6"/>
      <c r="U199" s="6" t="str">
        <f t="shared" si="26"/>
        <v/>
      </c>
      <c r="X199" s="3" t="str">
        <f>IF($A199="ADD",IF(NOT(ISBLANK(W199)),_xlfn.XLOOKUP(W199,ud_actual_estimate[lookupValue],ud_actual_estimate[lookupKey],"ERROR"),""), "")</f>
        <v/>
      </c>
      <c r="AB199" s="3" t="str">
        <f>IF($A199="ADD",IF(NOT(ISBLANK(AA199)),_xlfn.XLOOKUP(AA199,ud_planting_medium[lookupValue],ud_planting_medium[lookupKey],"ERROR"),""), "")</f>
        <v/>
      </c>
      <c r="AK199" s="7"/>
      <c r="AL199" s="4" t="str">
        <f t="shared" ca="1" si="27"/>
        <v/>
      </c>
      <c r="AM199" s="4"/>
      <c r="AN199" s="3" t="str">
        <f t="shared" si="28"/>
        <v/>
      </c>
      <c r="AO199" s="3" t="str">
        <f>IF($A199="","",IF((AND($A199="ADD",OR(AN199="",AN199="In Use"))),"5",(_xlfn.XLOOKUP(AN199,ud_asset_status[lookupValue],ud_asset_status[lookupKey],""))))</f>
        <v/>
      </c>
      <c r="AQ199" s="3" t="str">
        <f>IF($A199="ADD",IF(NOT(ISBLANK(AP199)),_xlfn.XLOOKUP(AP199,ud_replacement_status[lookupValue],ud_replacement_status[lookupKey],"ERROR"),""), "")</f>
        <v/>
      </c>
      <c r="AR199" s="7"/>
      <c r="AT199" s="3" t="str">
        <f>IF($A199="ADD",IF(NOT(ISBLANK(AS199)),_xlfn.XLOOKUP(AS199,ar_replace_reason[lookupValue],ar_replace_reason[lookupKey],"ERROR"),""), "")</f>
        <v/>
      </c>
      <c r="AU199" s="3" t="str">
        <f t="shared" si="29"/>
        <v/>
      </c>
      <c r="AV199" s="3" t="str">
        <f>IF($A199="","",IF((AND($A199="ADD",OR(AU199="",AU199="Queenstown-Lakes District Council"))),"70",(_xlfn.XLOOKUP(AU199,ud_organisation_owner[lookupValue],ud_organisation_owner[lookupKey],""))))</f>
        <v/>
      </c>
      <c r="AW199" s="3" t="str">
        <f t="shared" si="30"/>
        <v/>
      </c>
      <c r="AX199" s="3" t="str">
        <f>IF($A199="","",IF((AND($A199="ADD",OR(AW199="",AW199="Queenstown-Lakes District Council"))),"70",(_xlfn.XLOOKUP(AW199,ud_organisation_owner[lookupValue],ud_organisation_owner[lookupKey],""))))</f>
        <v/>
      </c>
      <c r="AY199" s="3" t="str">
        <f t="shared" si="31"/>
        <v/>
      </c>
      <c r="AZ199" s="3" t="str">
        <f>IF($A199="","",IF((AND($A199="ADD",OR(AY199="",AY199="Local Authority"))),"17",(_xlfn.XLOOKUP(AY199,ud_sub_organisation[lookupValue],ud_sub_organisation[lookupKey],""))))</f>
        <v/>
      </c>
      <c r="BA199" s="3" t="str">
        <f t="shared" si="32"/>
        <v/>
      </c>
      <c r="BB199" s="3" t="str">
        <f>IF($A199="","",IF((AND($A199="ADD",OR(BA199="",BA199="Vested Assets"))),"12",(_xlfn.XLOOKUP(BA199,ud_work_category[lookupValue],ud_work_category[lookupKey],""))))</f>
        <v/>
      </c>
      <c r="BC199" s="8"/>
      <c r="BD199" s="2" t="str">
        <f t="shared" si="33"/>
        <v/>
      </c>
      <c r="BE199" s="3" t="str">
        <f t="shared" si="34"/>
        <v/>
      </c>
      <c r="BF199" s="3" t="str">
        <f>IF($A199="","",IF((AND($A199="ADD",OR(BE199="",BE199="Excellent"))),"1",(_xlfn.XLOOKUP(BE199,condition[lookupValue],condition[lookupKey],""))))</f>
        <v/>
      </c>
      <c r="BG199" s="7" t="str">
        <f t="shared" si="35"/>
        <v/>
      </c>
      <c r="BH199" s="9"/>
    </row>
    <row r="200" spans="2:60"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4"/>
      <c r="O200" s="6" t="str">
        <f t="shared" si="24"/>
        <v/>
      </c>
      <c r="P200" s="4"/>
      <c r="R200" s="3" t="str">
        <f>IF($A200="ADD",IF(NOT(ISBLANK(Q200)),_xlfn.XLOOKUP(Q200,len_adjust_rsn[lookupValue],len_adjust_rsn[lookupKey],"ERROR"),""), "")</f>
        <v/>
      </c>
      <c r="S200" s="6" t="str">
        <f t="shared" si="25"/>
        <v/>
      </c>
      <c r="T200" s="6"/>
      <c r="U200" s="6" t="str">
        <f t="shared" si="26"/>
        <v/>
      </c>
      <c r="X200" s="3" t="str">
        <f>IF($A200="ADD",IF(NOT(ISBLANK(W200)),_xlfn.XLOOKUP(W200,ud_actual_estimate[lookupValue],ud_actual_estimate[lookupKey],"ERROR"),""), "")</f>
        <v/>
      </c>
      <c r="AB200" s="3" t="str">
        <f>IF($A200="ADD",IF(NOT(ISBLANK(AA200)),_xlfn.XLOOKUP(AA200,ud_planting_medium[lookupValue],ud_planting_medium[lookupKey],"ERROR"),""), "")</f>
        <v/>
      </c>
      <c r="AK200" s="7"/>
      <c r="AL200" s="4" t="str">
        <f t="shared" ca="1" si="27"/>
        <v/>
      </c>
      <c r="AM200" s="4"/>
      <c r="AN200" s="3" t="str">
        <f t="shared" si="28"/>
        <v/>
      </c>
      <c r="AO200" s="3" t="str">
        <f>IF($A200="","",IF((AND($A200="ADD",OR(AN200="",AN200="In Use"))),"5",(_xlfn.XLOOKUP(AN200,ud_asset_status[lookupValue],ud_asset_status[lookupKey],""))))</f>
        <v/>
      </c>
      <c r="AQ200" s="3" t="str">
        <f>IF($A200="ADD",IF(NOT(ISBLANK(AP200)),_xlfn.XLOOKUP(AP200,ud_replacement_status[lookupValue],ud_replacement_status[lookupKey],"ERROR"),""), "")</f>
        <v/>
      </c>
      <c r="AR200" s="7"/>
      <c r="AT200" s="3" t="str">
        <f>IF($A200="ADD",IF(NOT(ISBLANK(AS200)),_xlfn.XLOOKUP(AS200,ar_replace_reason[lookupValue],ar_replace_reason[lookupKey],"ERROR"),""), "")</f>
        <v/>
      </c>
      <c r="AU200" s="3" t="str">
        <f t="shared" si="29"/>
        <v/>
      </c>
      <c r="AV200" s="3" t="str">
        <f>IF($A200="","",IF((AND($A200="ADD",OR(AU200="",AU200="Queenstown-Lakes District Council"))),"70",(_xlfn.XLOOKUP(AU200,ud_organisation_owner[lookupValue],ud_organisation_owner[lookupKey],""))))</f>
        <v/>
      </c>
      <c r="AW200" s="3" t="str">
        <f t="shared" si="30"/>
        <v/>
      </c>
      <c r="AX200" s="3" t="str">
        <f>IF($A200="","",IF((AND($A200="ADD",OR(AW200="",AW200="Queenstown-Lakes District Council"))),"70",(_xlfn.XLOOKUP(AW200,ud_organisation_owner[lookupValue],ud_organisation_owner[lookupKey],""))))</f>
        <v/>
      </c>
      <c r="AY200" s="3" t="str">
        <f t="shared" si="31"/>
        <v/>
      </c>
      <c r="AZ200" s="3" t="str">
        <f>IF($A200="","",IF((AND($A200="ADD",OR(AY200="",AY200="Local Authority"))),"17",(_xlfn.XLOOKUP(AY200,ud_sub_organisation[lookupValue],ud_sub_organisation[lookupKey],""))))</f>
        <v/>
      </c>
      <c r="BA200" s="3" t="str">
        <f t="shared" si="32"/>
        <v/>
      </c>
      <c r="BB200" s="3" t="str">
        <f>IF($A200="","",IF((AND($A200="ADD",OR(BA200="",BA200="Vested Assets"))),"12",(_xlfn.XLOOKUP(BA200,ud_work_category[lookupValue],ud_work_category[lookupKey],""))))</f>
        <v/>
      </c>
      <c r="BC200" s="8"/>
      <c r="BD200" s="2" t="str">
        <f t="shared" si="33"/>
        <v/>
      </c>
      <c r="BE200" s="3" t="str">
        <f t="shared" si="34"/>
        <v/>
      </c>
      <c r="BF200" s="3" t="str">
        <f>IF($A200="","",IF((AND($A200="ADD",OR(BE200="",BE200="Excellent"))),"1",(_xlfn.XLOOKUP(BE200,condition[lookupValue],condition[lookupKey],""))))</f>
        <v/>
      </c>
      <c r="BG200" s="7" t="str">
        <f t="shared" si="35"/>
        <v/>
      </c>
      <c r="BH200" s="9"/>
    </row>
    <row r="201" spans="2:60"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4"/>
      <c r="O201" s="6" t="str">
        <f t="shared" si="24"/>
        <v/>
      </c>
      <c r="P201" s="4"/>
      <c r="R201" s="3" t="str">
        <f>IF($A201="ADD",IF(NOT(ISBLANK(Q201)),_xlfn.XLOOKUP(Q201,len_adjust_rsn[lookupValue],len_adjust_rsn[lookupKey],"ERROR"),""), "")</f>
        <v/>
      </c>
      <c r="S201" s="6" t="str">
        <f t="shared" si="25"/>
        <v/>
      </c>
      <c r="T201" s="6"/>
      <c r="U201" s="6" t="str">
        <f t="shared" si="26"/>
        <v/>
      </c>
      <c r="X201" s="3" t="str">
        <f>IF($A201="ADD",IF(NOT(ISBLANK(W201)),_xlfn.XLOOKUP(W201,ud_actual_estimate[lookupValue],ud_actual_estimate[lookupKey],"ERROR"),""), "")</f>
        <v/>
      </c>
      <c r="AB201" s="3" t="str">
        <f>IF($A201="ADD",IF(NOT(ISBLANK(AA201)),_xlfn.XLOOKUP(AA201,ud_planting_medium[lookupValue],ud_planting_medium[lookupKey],"ERROR"),""), "")</f>
        <v/>
      </c>
      <c r="AK201" s="7"/>
      <c r="AL201" s="4" t="str">
        <f t="shared" ca="1" si="27"/>
        <v/>
      </c>
      <c r="AM201" s="4"/>
      <c r="AN201" s="3" t="str">
        <f t="shared" si="28"/>
        <v/>
      </c>
      <c r="AO201" s="3" t="str">
        <f>IF($A201="","",IF((AND($A201="ADD",OR(AN201="",AN201="In Use"))),"5",(_xlfn.XLOOKUP(AN201,ud_asset_status[lookupValue],ud_asset_status[lookupKey],""))))</f>
        <v/>
      </c>
      <c r="AQ201" s="3" t="str">
        <f>IF($A201="ADD",IF(NOT(ISBLANK(AP201)),_xlfn.XLOOKUP(AP201,ud_replacement_status[lookupValue],ud_replacement_status[lookupKey],"ERROR"),""), "")</f>
        <v/>
      </c>
      <c r="AR201" s="7"/>
      <c r="AT201" s="3" t="str">
        <f>IF($A201="ADD",IF(NOT(ISBLANK(AS201)),_xlfn.XLOOKUP(AS201,ar_replace_reason[lookupValue],ar_replace_reason[lookupKey],"ERROR"),""), "")</f>
        <v/>
      </c>
      <c r="AU201" s="3" t="str">
        <f t="shared" si="29"/>
        <v/>
      </c>
      <c r="AV201" s="3" t="str">
        <f>IF($A201="","",IF((AND($A201="ADD",OR(AU201="",AU201="Queenstown-Lakes District Council"))),"70",(_xlfn.XLOOKUP(AU201,ud_organisation_owner[lookupValue],ud_organisation_owner[lookupKey],""))))</f>
        <v/>
      </c>
      <c r="AW201" s="3" t="str">
        <f t="shared" si="30"/>
        <v/>
      </c>
      <c r="AX201" s="3" t="str">
        <f>IF($A201="","",IF((AND($A201="ADD",OR(AW201="",AW201="Queenstown-Lakes District Council"))),"70",(_xlfn.XLOOKUP(AW201,ud_organisation_owner[lookupValue],ud_organisation_owner[lookupKey],""))))</f>
        <v/>
      </c>
      <c r="AY201" s="3" t="str">
        <f t="shared" si="31"/>
        <v/>
      </c>
      <c r="AZ201" s="3" t="str">
        <f>IF($A201="","",IF((AND($A201="ADD",OR(AY201="",AY201="Local Authority"))),"17",(_xlfn.XLOOKUP(AY201,ud_sub_organisation[lookupValue],ud_sub_organisation[lookupKey],""))))</f>
        <v/>
      </c>
      <c r="BA201" s="3" t="str">
        <f t="shared" si="32"/>
        <v/>
      </c>
      <c r="BB201" s="3" t="str">
        <f>IF($A201="","",IF((AND($A201="ADD",OR(BA201="",BA201="Vested Assets"))),"12",(_xlfn.XLOOKUP(BA201,ud_work_category[lookupValue],ud_work_category[lookupKey],""))))</f>
        <v/>
      </c>
      <c r="BC201" s="8"/>
      <c r="BD201" s="2" t="str">
        <f t="shared" si="33"/>
        <v/>
      </c>
      <c r="BE201" s="3" t="str">
        <f t="shared" si="34"/>
        <v/>
      </c>
      <c r="BF201" s="3" t="str">
        <f>IF($A201="","",IF((AND($A201="ADD",OR(BE201="",BE201="Excellent"))),"1",(_xlfn.XLOOKUP(BE201,condition[lookupValue],condition[lookupKey],""))))</f>
        <v/>
      </c>
      <c r="BG201" s="7" t="str">
        <f t="shared" si="35"/>
        <v/>
      </c>
      <c r="BH201" s="9"/>
    </row>
    <row r="202" spans="2:60"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4"/>
      <c r="O202" s="6" t="str">
        <f t="shared" si="24"/>
        <v/>
      </c>
      <c r="P202" s="4"/>
      <c r="R202" s="3" t="str">
        <f>IF($A202="ADD",IF(NOT(ISBLANK(Q202)),_xlfn.XLOOKUP(Q202,len_adjust_rsn[lookupValue],len_adjust_rsn[lookupKey],"ERROR"),""), "")</f>
        <v/>
      </c>
      <c r="S202" s="6" t="str">
        <f t="shared" si="25"/>
        <v/>
      </c>
      <c r="T202" s="6"/>
      <c r="U202" s="6" t="str">
        <f t="shared" si="26"/>
        <v/>
      </c>
      <c r="X202" s="3" t="str">
        <f>IF($A202="ADD",IF(NOT(ISBLANK(W202)),_xlfn.XLOOKUP(W202,ud_actual_estimate[lookupValue],ud_actual_estimate[lookupKey],"ERROR"),""), "")</f>
        <v/>
      </c>
      <c r="AB202" s="3" t="str">
        <f>IF($A202="ADD",IF(NOT(ISBLANK(AA202)),_xlfn.XLOOKUP(AA202,ud_planting_medium[lookupValue],ud_planting_medium[lookupKey],"ERROR"),""), "")</f>
        <v/>
      </c>
      <c r="AK202" s="7"/>
      <c r="AL202" s="4" t="str">
        <f t="shared" ca="1" si="27"/>
        <v/>
      </c>
      <c r="AM202" s="4"/>
      <c r="AN202" s="3" t="str">
        <f t="shared" si="28"/>
        <v/>
      </c>
      <c r="AO202" s="3" t="str">
        <f>IF($A202="","",IF((AND($A202="ADD",OR(AN202="",AN202="In Use"))),"5",(_xlfn.XLOOKUP(AN202,ud_asset_status[lookupValue],ud_asset_status[lookupKey],""))))</f>
        <v/>
      </c>
      <c r="AQ202" s="3" t="str">
        <f>IF($A202="ADD",IF(NOT(ISBLANK(AP202)),_xlfn.XLOOKUP(AP202,ud_replacement_status[lookupValue],ud_replacement_status[lookupKey],"ERROR"),""), "")</f>
        <v/>
      </c>
      <c r="AR202" s="7"/>
      <c r="AT202" s="3" t="str">
        <f>IF($A202="ADD",IF(NOT(ISBLANK(AS202)),_xlfn.XLOOKUP(AS202,ar_replace_reason[lookupValue],ar_replace_reason[lookupKey],"ERROR"),""), "")</f>
        <v/>
      </c>
      <c r="AU202" s="3" t="str">
        <f t="shared" si="29"/>
        <v/>
      </c>
      <c r="AV202" s="3" t="str">
        <f>IF($A202="","",IF((AND($A202="ADD",OR(AU202="",AU202="Queenstown-Lakes District Council"))),"70",(_xlfn.XLOOKUP(AU202,ud_organisation_owner[lookupValue],ud_organisation_owner[lookupKey],""))))</f>
        <v/>
      </c>
      <c r="AW202" s="3" t="str">
        <f t="shared" si="30"/>
        <v/>
      </c>
      <c r="AX202" s="3" t="str">
        <f>IF($A202="","",IF((AND($A202="ADD",OR(AW202="",AW202="Queenstown-Lakes District Council"))),"70",(_xlfn.XLOOKUP(AW202,ud_organisation_owner[lookupValue],ud_organisation_owner[lookupKey],""))))</f>
        <v/>
      </c>
      <c r="AY202" s="3" t="str">
        <f t="shared" si="31"/>
        <v/>
      </c>
      <c r="AZ202" s="3" t="str">
        <f>IF($A202="","",IF((AND($A202="ADD",OR(AY202="",AY202="Local Authority"))),"17",(_xlfn.XLOOKUP(AY202,ud_sub_organisation[lookupValue],ud_sub_organisation[lookupKey],""))))</f>
        <v/>
      </c>
      <c r="BA202" s="3" t="str">
        <f t="shared" si="32"/>
        <v/>
      </c>
      <c r="BB202" s="3" t="str">
        <f>IF($A202="","",IF((AND($A202="ADD",OR(BA202="",BA202="Vested Assets"))),"12",(_xlfn.XLOOKUP(BA202,ud_work_category[lookupValue],ud_work_category[lookupKey],""))))</f>
        <v/>
      </c>
      <c r="BC202" s="8"/>
      <c r="BD202" s="2" t="str">
        <f t="shared" si="33"/>
        <v/>
      </c>
      <c r="BE202" s="3" t="str">
        <f t="shared" si="34"/>
        <v/>
      </c>
      <c r="BF202" s="3" t="str">
        <f>IF($A202="","",IF((AND($A202="ADD",OR(BE202="",BE202="Excellent"))),"1",(_xlfn.XLOOKUP(BE202,condition[lookupValue],condition[lookupKey],""))))</f>
        <v/>
      </c>
      <c r="BG202" s="7" t="str">
        <f t="shared" si="35"/>
        <v/>
      </c>
      <c r="BH202" s="9"/>
    </row>
    <row r="203" spans="2:60"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4"/>
      <c r="O203" s="6" t="str">
        <f t="shared" ref="O203:O266" si="36">IF(H203&lt;&gt;"",H203-G203,"")</f>
        <v/>
      </c>
      <c r="P203" s="4"/>
      <c r="R203" s="3" t="str">
        <f>IF($A203="ADD",IF(NOT(ISBLANK(Q203)),_xlfn.XLOOKUP(Q203,len_adjust_rsn[lookupValue],len_adjust_rsn[lookupKey],"ERROR"),""), "")</f>
        <v/>
      </c>
      <c r="S203" s="6" t="str">
        <f t="shared" ref="S203:S266" si="37">IF(M203&lt;&gt;"",O203*M203,"")</f>
        <v/>
      </c>
      <c r="T203" s="6"/>
      <c r="U203" s="6" t="str">
        <f t="shared" ref="U203:U266" si="38">IF(T203&lt;&gt;"",S203+T203,S203)</f>
        <v/>
      </c>
      <c r="X203" s="3" t="str">
        <f>IF($A203="ADD",IF(NOT(ISBLANK(W203)),_xlfn.XLOOKUP(W203,ud_actual_estimate[lookupValue],ud_actual_estimate[lookupKey],"ERROR"),""), "")</f>
        <v/>
      </c>
      <c r="AB203" s="3" t="str">
        <f>IF($A203="ADD",IF(NOT(ISBLANK(AA203)),_xlfn.XLOOKUP(AA203,ud_planting_medium[lookupValue],ud_planting_medium[lookupKey],"ERROR"),""), "")</f>
        <v/>
      </c>
      <c r="AK203" s="7"/>
      <c r="AL203" s="4" t="str">
        <f t="shared" ref="AL203:AL266" ca="1" si="39">IF(AK203&lt;&gt;"", DATEDIF(AK203, TODAY(),"Y"),"")</f>
        <v/>
      </c>
      <c r="AM203" s="4"/>
      <c r="AN203" s="3" t="str">
        <f t="shared" ref="AN203:AN266" si="40">IF($A203="ADD","In Use","")</f>
        <v/>
      </c>
      <c r="AO203" s="3" t="str">
        <f>IF($A203="","",IF((AND($A203="ADD",OR(AN203="",AN203="In Use"))),"5",(_xlfn.XLOOKUP(AN203,ud_asset_status[lookupValue],ud_asset_status[lookupKey],""))))</f>
        <v/>
      </c>
      <c r="AQ203" s="3" t="str">
        <f>IF($A203="ADD",IF(NOT(ISBLANK(AP203)),_xlfn.XLOOKUP(AP203,ud_replacement_status[lookupValue],ud_replacement_status[lookupKey],"ERROR"),""), "")</f>
        <v/>
      </c>
      <c r="AR203" s="7"/>
      <c r="AT203" s="3" t="str">
        <f>IF($A203="ADD",IF(NOT(ISBLANK(AS203)),_xlfn.XLOOKUP(AS203,ar_replace_reason[lookupValue],ar_replace_reason[lookupKey],"ERROR"),""), "")</f>
        <v/>
      </c>
      <c r="AU203" s="3" t="str">
        <f t="shared" ref="AU203:AU266" si="41">IF($A203="ADD","Queenstown-Lakes District Council","")</f>
        <v/>
      </c>
      <c r="AV203" s="3" t="str">
        <f>IF($A203="","",IF((AND($A203="ADD",OR(AU203="",AU203="Queenstown-Lakes District Council"))),"70",(_xlfn.XLOOKUP(AU203,ud_organisation_owner[lookupValue],ud_organisation_owner[lookupKey],""))))</f>
        <v/>
      </c>
      <c r="AW203" s="3" t="str">
        <f t="shared" ref="AW203:AW266" si="42">IF($A203="ADD","Queenstown-Lakes District Council","")</f>
        <v/>
      </c>
      <c r="AX203" s="3" t="str">
        <f>IF($A203="","",IF((AND($A203="ADD",OR(AW203="",AW203="Queenstown-Lakes District Council"))),"70",(_xlfn.XLOOKUP(AW203,ud_organisation_owner[lookupValue],ud_organisation_owner[lookupKey],""))))</f>
        <v/>
      </c>
      <c r="AY203" s="3" t="str">
        <f t="shared" ref="AY203:AY266" si="43">IF($A203="ADD","Local Authority","")</f>
        <v/>
      </c>
      <c r="AZ203" s="3" t="str">
        <f>IF($A203="","",IF((AND($A203="ADD",OR(AY203="",AY203="Local Authority"))),"17",(_xlfn.XLOOKUP(AY203,ud_sub_organisation[lookupValue],ud_sub_organisation[lookupKey],""))))</f>
        <v/>
      </c>
      <c r="BA203" s="3" t="str">
        <f t="shared" ref="BA203:BA266" si="44">IF($A203="ADD","Vested Assets","")</f>
        <v/>
      </c>
      <c r="BB203" s="3" t="str">
        <f>IF($A203="","",IF((AND($A203="ADD",OR(BA203="",BA203="Vested Assets"))),"12",(_xlfn.XLOOKUP(BA203,ud_work_category[lookupValue],ud_work_category[lookupKey],""))))</f>
        <v/>
      </c>
      <c r="BC203" s="8"/>
      <c r="BD203" s="2" t="str">
        <f t="shared" ref="BD203:BD266" si="45">IF($A203="ADD","TRUE","")</f>
        <v/>
      </c>
      <c r="BE203" s="3" t="str">
        <f t="shared" ref="BE203:BE266" si="46">IF($A203="ADD","Excellent","")</f>
        <v/>
      </c>
      <c r="BF203" s="3" t="str">
        <f>IF($A203="","",IF((AND($A203="ADD",OR(BE203="",BE203="Excellent"))),"1",(_xlfn.XLOOKUP(BE203,condition[lookupValue],condition[lookupKey],""))))</f>
        <v/>
      </c>
      <c r="BG203" s="7" t="str">
        <f t="shared" ref="BG203:BG266" si="47">IF(AK203&lt;&gt;"",AK203,"")</f>
        <v/>
      </c>
      <c r="BH203" s="9"/>
    </row>
    <row r="204" spans="2:60"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4"/>
      <c r="O204" s="6" t="str">
        <f t="shared" si="36"/>
        <v/>
      </c>
      <c r="P204" s="4"/>
      <c r="R204" s="3" t="str">
        <f>IF($A204="ADD",IF(NOT(ISBLANK(Q204)),_xlfn.XLOOKUP(Q204,len_adjust_rsn[lookupValue],len_adjust_rsn[lookupKey],"ERROR"),""), "")</f>
        <v/>
      </c>
      <c r="S204" s="6" t="str">
        <f t="shared" si="37"/>
        <v/>
      </c>
      <c r="T204" s="6"/>
      <c r="U204" s="6" t="str">
        <f t="shared" si="38"/>
        <v/>
      </c>
      <c r="X204" s="3" t="str">
        <f>IF($A204="ADD",IF(NOT(ISBLANK(W204)),_xlfn.XLOOKUP(W204,ud_actual_estimate[lookupValue],ud_actual_estimate[lookupKey],"ERROR"),""), "")</f>
        <v/>
      </c>
      <c r="AB204" s="3" t="str">
        <f>IF($A204="ADD",IF(NOT(ISBLANK(AA204)),_xlfn.XLOOKUP(AA204,ud_planting_medium[lookupValue],ud_planting_medium[lookupKey],"ERROR"),""), "")</f>
        <v/>
      </c>
      <c r="AK204" s="7"/>
      <c r="AL204" s="4" t="str">
        <f t="shared" ca="1" si="39"/>
        <v/>
      </c>
      <c r="AM204" s="4"/>
      <c r="AN204" s="3" t="str">
        <f t="shared" si="40"/>
        <v/>
      </c>
      <c r="AO204" s="3" t="str">
        <f>IF($A204="","",IF((AND($A204="ADD",OR(AN204="",AN204="In Use"))),"5",(_xlfn.XLOOKUP(AN204,ud_asset_status[lookupValue],ud_asset_status[lookupKey],""))))</f>
        <v/>
      </c>
      <c r="AQ204" s="3" t="str">
        <f>IF($A204="ADD",IF(NOT(ISBLANK(AP204)),_xlfn.XLOOKUP(AP204,ud_replacement_status[lookupValue],ud_replacement_status[lookupKey],"ERROR"),""), "")</f>
        <v/>
      </c>
      <c r="AR204" s="7"/>
      <c r="AT204" s="3" t="str">
        <f>IF($A204="ADD",IF(NOT(ISBLANK(AS204)),_xlfn.XLOOKUP(AS204,ar_replace_reason[lookupValue],ar_replace_reason[lookupKey],"ERROR"),""), "")</f>
        <v/>
      </c>
      <c r="AU204" s="3" t="str">
        <f t="shared" si="41"/>
        <v/>
      </c>
      <c r="AV204" s="3" t="str">
        <f>IF($A204="","",IF((AND($A204="ADD",OR(AU204="",AU204="Queenstown-Lakes District Council"))),"70",(_xlfn.XLOOKUP(AU204,ud_organisation_owner[lookupValue],ud_organisation_owner[lookupKey],""))))</f>
        <v/>
      </c>
      <c r="AW204" s="3" t="str">
        <f t="shared" si="42"/>
        <v/>
      </c>
      <c r="AX204" s="3" t="str">
        <f>IF($A204="","",IF((AND($A204="ADD",OR(AW204="",AW204="Queenstown-Lakes District Council"))),"70",(_xlfn.XLOOKUP(AW204,ud_organisation_owner[lookupValue],ud_organisation_owner[lookupKey],""))))</f>
        <v/>
      </c>
      <c r="AY204" s="3" t="str">
        <f t="shared" si="43"/>
        <v/>
      </c>
      <c r="AZ204" s="3" t="str">
        <f>IF($A204="","",IF((AND($A204="ADD",OR(AY204="",AY204="Local Authority"))),"17",(_xlfn.XLOOKUP(AY204,ud_sub_organisation[lookupValue],ud_sub_organisation[lookupKey],""))))</f>
        <v/>
      </c>
      <c r="BA204" s="3" t="str">
        <f t="shared" si="44"/>
        <v/>
      </c>
      <c r="BB204" s="3" t="str">
        <f>IF($A204="","",IF((AND($A204="ADD",OR(BA204="",BA204="Vested Assets"))),"12",(_xlfn.XLOOKUP(BA204,ud_work_category[lookupValue],ud_work_category[lookupKey],""))))</f>
        <v/>
      </c>
      <c r="BC204" s="8"/>
      <c r="BD204" s="2" t="str">
        <f t="shared" si="45"/>
        <v/>
      </c>
      <c r="BE204" s="3" t="str">
        <f t="shared" si="46"/>
        <v/>
      </c>
      <c r="BF204" s="3" t="str">
        <f>IF($A204="","",IF((AND($A204="ADD",OR(BE204="",BE204="Excellent"))),"1",(_xlfn.XLOOKUP(BE204,condition[lookupValue],condition[lookupKey],""))))</f>
        <v/>
      </c>
      <c r="BG204" s="7" t="str">
        <f t="shared" si="47"/>
        <v/>
      </c>
      <c r="BH204" s="9"/>
    </row>
    <row r="205" spans="2:60"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4"/>
      <c r="O205" s="6" t="str">
        <f t="shared" si="36"/>
        <v/>
      </c>
      <c r="P205" s="4"/>
      <c r="R205" s="3" t="str">
        <f>IF($A205="ADD",IF(NOT(ISBLANK(Q205)),_xlfn.XLOOKUP(Q205,len_adjust_rsn[lookupValue],len_adjust_rsn[lookupKey],"ERROR"),""), "")</f>
        <v/>
      </c>
      <c r="S205" s="6" t="str">
        <f t="shared" si="37"/>
        <v/>
      </c>
      <c r="T205" s="6"/>
      <c r="U205" s="6" t="str">
        <f t="shared" si="38"/>
        <v/>
      </c>
      <c r="X205" s="3" t="str">
        <f>IF($A205="ADD",IF(NOT(ISBLANK(W205)),_xlfn.XLOOKUP(W205,ud_actual_estimate[lookupValue],ud_actual_estimate[lookupKey],"ERROR"),""), "")</f>
        <v/>
      </c>
      <c r="AB205" s="3" t="str">
        <f>IF($A205="ADD",IF(NOT(ISBLANK(AA205)),_xlfn.XLOOKUP(AA205,ud_planting_medium[lookupValue],ud_planting_medium[lookupKey],"ERROR"),""), "")</f>
        <v/>
      </c>
      <c r="AK205" s="7"/>
      <c r="AL205" s="4" t="str">
        <f t="shared" ca="1" si="39"/>
        <v/>
      </c>
      <c r="AM205" s="4"/>
      <c r="AN205" s="3" t="str">
        <f t="shared" si="40"/>
        <v/>
      </c>
      <c r="AO205" s="3" t="str">
        <f>IF($A205="","",IF((AND($A205="ADD",OR(AN205="",AN205="In Use"))),"5",(_xlfn.XLOOKUP(AN205,ud_asset_status[lookupValue],ud_asset_status[lookupKey],""))))</f>
        <v/>
      </c>
      <c r="AQ205" s="3" t="str">
        <f>IF($A205="ADD",IF(NOT(ISBLANK(AP205)),_xlfn.XLOOKUP(AP205,ud_replacement_status[lookupValue],ud_replacement_status[lookupKey],"ERROR"),""), "")</f>
        <v/>
      </c>
      <c r="AR205" s="7"/>
      <c r="AT205" s="3" t="str">
        <f>IF($A205="ADD",IF(NOT(ISBLANK(AS205)),_xlfn.XLOOKUP(AS205,ar_replace_reason[lookupValue],ar_replace_reason[lookupKey],"ERROR"),""), "")</f>
        <v/>
      </c>
      <c r="AU205" s="3" t="str">
        <f t="shared" si="41"/>
        <v/>
      </c>
      <c r="AV205" s="3" t="str">
        <f>IF($A205="","",IF((AND($A205="ADD",OR(AU205="",AU205="Queenstown-Lakes District Council"))),"70",(_xlfn.XLOOKUP(AU205,ud_organisation_owner[lookupValue],ud_organisation_owner[lookupKey],""))))</f>
        <v/>
      </c>
      <c r="AW205" s="3" t="str">
        <f t="shared" si="42"/>
        <v/>
      </c>
      <c r="AX205" s="3" t="str">
        <f>IF($A205="","",IF((AND($A205="ADD",OR(AW205="",AW205="Queenstown-Lakes District Council"))),"70",(_xlfn.XLOOKUP(AW205,ud_organisation_owner[lookupValue],ud_organisation_owner[lookupKey],""))))</f>
        <v/>
      </c>
      <c r="AY205" s="3" t="str">
        <f t="shared" si="43"/>
        <v/>
      </c>
      <c r="AZ205" s="3" t="str">
        <f>IF($A205="","",IF((AND($A205="ADD",OR(AY205="",AY205="Local Authority"))),"17",(_xlfn.XLOOKUP(AY205,ud_sub_organisation[lookupValue],ud_sub_organisation[lookupKey],""))))</f>
        <v/>
      </c>
      <c r="BA205" s="3" t="str">
        <f t="shared" si="44"/>
        <v/>
      </c>
      <c r="BB205" s="3" t="str">
        <f>IF($A205="","",IF((AND($A205="ADD",OR(BA205="",BA205="Vested Assets"))),"12",(_xlfn.XLOOKUP(BA205,ud_work_category[lookupValue],ud_work_category[lookupKey],""))))</f>
        <v/>
      </c>
      <c r="BC205" s="8"/>
      <c r="BD205" s="2" t="str">
        <f t="shared" si="45"/>
        <v/>
      </c>
      <c r="BE205" s="3" t="str">
        <f t="shared" si="46"/>
        <v/>
      </c>
      <c r="BF205" s="3" t="str">
        <f>IF($A205="","",IF((AND($A205="ADD",OR(BE205="",BE205="Excellent"))),"1",(_xlfn.XLOOKUP(BE205,condition[lookupValue],condition[lookupKey],""))))</f>
        <v/>
      </c>
      <c r="BG205" s="7" t="str">
        <f t="shared" si="47"/>
        <v/>
      </c>
      <c r="BH205" s="9"/>
    </row>
    <row r="206" spans="2:60"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4"/>
      <c r="O206" s="6" t="str">
        <f t="shared" si="36"/>
        <v/>
      </c>
      <c r="P206" s="4"/>
      <c r="R206" s="3" t="str">
        <f>IF($A206="ADD",IF(NOT(ISBLANK(Q206)),_xlfn.XLOOKUP(Q206,len_adjust_rsn[lookupValue],len_adjust_rsn[lookupKey],"ERROR"),""), "")</f>
        <v/>
      </c>
      <c r="S206" s="6" t="str">
        <f t="shared" si="37"/>
        <v/>
      </c>
      <c r="T206" s="6"/>
      <c r="U206" s="6" t="str">
        <f t="shared" si="38"/>
        <v/>
      </c>
      <c r="X206" s="3" t="str">
        <f>IF($A206="ADD",IF(NOT(ISBLANK(W206)),_xlfn.XLOOKUP(W206,ud_actual_estimate[lookupValue],ud_actual_estimate[lookupKey],"ERROR"),""), "")</f>
        <v/>
      </c>
      <c r="AB206" s="3" t="str">
        <f>IF($A206="ADD",IF(NOT(ISBLANK(AA206)),_xlfn.XLOOKUP(AA206,ud_planting_medium[lookupValue],ud_planting_medium[lookupKey],"ERROR"),""), "")</f>
        <v/>
      </c>
      <c r="AK206" s="7"/>
      <c r="AL206" s="4" t="str">
        <f t="shared" ca="1" si="39"/>
        <v/>
      </c>
      <c r="AM206" s="4"/>
      <c r="AN206" s="3" t="str">
        <f t="shared" si="40"/>
        <v/>
      </c>
      <c r="AO206" s="3" t="str">
        <f>IF($A206="","",IF((AND($A206="ADD",OR(AN206="",AN206="In Use"))),"5",(_xlfn.XLOOKUP(AN206,ud_asset_status[lookupValue],ud_asset_status[lookupKey],""))))</f>
        <v/>
      </c>
      <c r="AQ206" s="3" t="str">
        <f>IF($A206="ADD",IF(NOT(ISBLANK(AP206)),_xlfn.XLOOKUP(AP206,ud_replacement_status[lookupValue],ud_replacement_status[lookupKey],"ERROR"),""), "")</f>
        <v/>
      </c>
      <c r="AR206" s="7"/>
      <c r="AT206" s="3" t="str">
        <f>IF($A206="ADD",IF(NOT(ISBLANK(AS206)),_xlfn.XLOOKUP(AS206,ar_replace_reason[lookupValue],ar_replace_reason[lookupKey],"ERROR"),""), "")</f>
        <v/>
      </c>
      <c r="AU206" s="3" t="str">
        <f t="shared" si="41"/>
        <v/>
      </c>
      <c r="AV206" s="3" t="str">
        <f>IF($A206="","",IF((AND($A206="ADD",OR(AU206="",AU206="Queenstown-Lakes District Council"))),"70",(_xlfn.XLOOKUP(AU206,ud_organisation_owner[lookupValue],ud_organisation_owner[lookupKey],""))))</f>
        <v/>
      </c>
      <c r="AW206" s="3" t="str">
        <f t="shared" si="42"/>
        <v/>
      </c>
      <c r="AX206" s="3" t="str">
        <f>IF($A206="","",IF((AND($A206="ADD",OR(AW206="",AW206="Queenstown-Lakes District Council"))),"70",(_xlfn.XLOOKUP(AW206,ud_organisation_owner[lookupValue],ud_organisation_owner[lookupKey],""))))</f>
        <v/>
      </c>
      <c r="AY206" s="3" t="str">
        <f t="shared" si="43"/>
        <v/>
      </c>
      <c r="AZ206" s="3" t="str">
        <f>IF($A206="","",IF((AND($A206="ADD",OR(AY206="",AY206="Local Authority"))),"17",(_xlfn.XLOOKUP(AY206,ud_sub_organisation[lookupValue],ud_sub_organisation[lookupKey],""))))</f>
        <v/>
      </c>
      <c r="BA206" s="3" t="str">
        <f t="shared" si="44"/>
        <v/>
      </c>
      <c r="BB206" s="3" t="str">
        <f>IF($A206="","",IF((AND($A206="ADD",OR(BA206="",BA206="Vested Assets"))),"12",(_xlfn.XLOOKUP(BA206,ud_work_category[lookupValue],ud_work_category[lookupKey],""))))</f>
        <v/>
      </c>
      <c r="BC206" s="8"/>
      <c r="BD206" s="2" t="str">
        <f t="shared" si="45"/>
        <v/>
      </c>
      <c r="BE206" s="3" t="str">
        <f t="shared" si="46"/>
        <v/>
      </c>
      <c r="BF206" s="3" t="str">
        <f>IF($A206="","",IF((AND($A206="ADD",OR(BE206="",BE206="Excellent"))),"1",(_xlfn.XLOOKUP(BE206,condition[lookupValue],condition[lookupKey],""))))</f>
        <v/>
      </c>
      <c r="BG206" s="7" t="str">
        <f t="shared" si="47"/>
        <v/>
      </c>
      <c r="BH206" s="9"/>
    </row>
    <row r="207" spans="2:60"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4"/>
      <c r="O207" s="6" t="str">
        <f t="shared" si="36"/>
        <v/>
      </c>
      <c r="P207" s="4"/>
      <c r="R207" s="3" t="str">
        <f>IF($A207="ADD",IF(NOT(ISBLANK(Q207)),_xlfn.XLOOKUP(Q207,len_adjust_rsn[lookupValue],len_adjust_rsn[lookupKey],"ERROR"),""), "")</f>
        <v/>
      </c>
      <c r="S207" s="6" t="str">
        <f t="shared" si="37"/>
        <v/>
      </c>
      <c r="T207" s="6"/>
      <c r="U207" s="6" t="str">
        <f t="shared" si="38"/>
        <v/>
      </c>
      <c r="X207" s="3" t="str">
        <f>IF($A207="ADD",IF(NOT(ISBLANK(W207)),_xlfn.XLOOKUP(W207,ud_actual_estimate[lookupValue],ud_actual_estimate[lookupKey],"ERROR"),""), "")</f>
        <v/>
      </c>
      <c r="AB207" s="3" t="str">
        <f>IF($A207="ADD",IF(NOT(ISBLANK(AA207)),_xlfn.XLOOKUP(AA207,ud_planting_medium[lookupValue],ud_planting_medium[lookupKey],"ERROR"),""), "")</f>
        <v/>
      </c>
      <c r="AK207" s="7"/>
      <c r="AL207" s="4" t="str">
        <f t="shared" ca="1" si="39"/>
        <v/>
      </c>
      <c r="AM207" s="4"/>
      <c r="AN207" s="3" t="str">
        <f t="shared" si="40"/>
        <v/>
      </c>
      <c r="AO207" s="3" t="str">
        <f>IF($A207="","",IF((AND($A207="ADD",OR(AN207="",AN207="In Use"))),"5",(_xlfn.XLOOKUP(AN207,ud_asset_status[lookupValue],ud_asset_status[lookupKey],""))))</f>
        <v/>
      </c>
      <c r="AQ207" s="3" t="str">
        <f>IF($A207="ADD",IF(NOT(ISBLANK(AP207)),_xlfn.XLOOKUP(AP207,ud_replacement_status[lookupValue],ud_replacement_status[lookupKey],"ERROR"),""), "")</f>
        <v/>
      </c>
      <c r="AR207" s="7"/>
      <c r="AT207" s="3" t="str">
        <f>IF($A207="ADD",IF(NOT(ISBLANK(AS207)),_xlfn.XLOOKUP(AS207,ar_replace_reason[lookupValue],ar_replace_reason[lookupKey],"ERROR"),""), "")</f>
        <v/>
      </c>
      <c r="AU207" s="3" t="str">
        <f t="shared" si="41"/>
        <v/>
      </c>
      <c r="AV207" s="3" t="str">
        <f>IF($A207="","",IF((AND($A207="ADD",OR(AU207="",AU207="Queenstown-Lakes District Council"))),"70",(_xlfn.XLOOKUP(AU207,ud_organisation_owner[lookupValue],ud_organisation_owner[lookupKey],""))))</f>
        <v/>
      </c>
      <c r="AW207" s="3" t="str">
        <f t="shared" si="42"/>
        <v/>
      </c>
      <c r="AX207" s="3" t="str">
        <f>IF($A207="","",IF((AND($A207="ADD",OR(AW207="",AW207="Queenstown-Lakes District Council"))),"70",(_xlfn.XLOOKUP(AW207,ud_organisation_owner[lookupValue],ud_organisation_owner[lookupKey],""))))</f>
        <v/>
      </c>
      <c r="AY207" s="3" t="str">
        <f t="shared" si="43"/>
        <v/>
      </c>
      <c r="AZ207" s="3" t="str">
        <f>IF($A207="","",IF((AND($A207="ADD",OR(AY207="",AY207="Local Authority"))),"17",(_xlfn.XLOOKUP(AY207,ud_sub_organisation[lookupValue],ud_sub_organisation[lookupKey],""))))</f>
        <v/>
      </c>
      <c r="BA207" s="3" t="str">
        <f t="shared" si="44"/>
        <v/>
      </c>
      <c r="BB207" s="3" t="str">
        <f>IF($A207="","",IF((AND($A207="ADD",OR(BA207="",BA207="Vested Assets"))),"12",(_xlfn.XLOOKUP(BA207,ud_work_category[lookupValue],ud_work_category[lookupKey],""))))</f>
        <v/>
      </c>
      <c r="BC207" s="8"/>
      <c r="BD207" s="2" t="str">
        <f t="shared" si="45"/>
        <v/>
      </c>
      <c r="BE207" s="3" t="str">
        <f t="shared" si="46"/>
        <v/>
      </c>
      <c r="BF207" s="3" t="str">
        <f>IF($A207="","",IF((AND($A207="ADD",OR(BE207="",BE207="Excellent"))),"1",(_xlfn.XLOOKUP(BE207,condition[lookupValue],condition[lookupKey],""))))</f>
        <v/>
      </c>
      <c r="BG207" s="7" t="str">
        <f t="shared" si="47"/>
        <v/>
      </c>
      <c r="BH207" s="9"/>
    </row>
    <row r="208" spans="2:60"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4"/>
      <c r="O208" s="6" t="str">
        <f t="shared" si="36"/>
        <v/>
      </c>
      <c r="P208" s="4"/>
      <c r="R208" s="3" t="str">
        <f>IF($A208="ADD",IF(NOT(ISBLANK(Q208)),_xlfn.XLOOKUP(Q208,len_adjust_rsn[lookupValue],len_adjust_rsn[lookupKey],"ERROR"),""), "")</f>
        <v/>
      </c>
      <c r="S208" s="6" t="str">
        <f t="shared" si="37"/>
        <v/>
      </c>
      <c r="T208" s="6"/>
      <c r="U208" s="6" t="str">
        <f t="shared" si="38"/>
        <v/>
      </c>
      <c r="X208" s="3" t="str">
        <f>IF($A208="ADD",IF(NOT(ISBLANK(W208)),_xlfn.XLOOKUP(W208,ud_actual_estimate[lookupValue],ud_actual_estimate[lookupKey],"ERROR"),""), "")</f>
        <v/>
      </c>
      <c r="AB208" s="3" t="str">
        <f>IF($A208="ADD",IF(NOT(ISBLANK(AA208)),_xlfn.XLOOKUP(AA208,ud_planting_medium[lookupValue],ud_planting_medium[lookupKey],"ERROR"),""), "")</f>
        <v/>
      </c>
      <c r="AK208" s="7"/>
      <c r="AL208" s="4" t="str">
        <f t="shared" ca="1" si="39"/>
        <v/>
      </c>
      <c r="AM208" s="4"/>
      <c r="AN208" s="3" t="str">
        <f t="shared" si="40"/>
        <v/>
      </c>
      <c r="AO208" s="3" t="str">
        <f>IF($A208="","",IF((AND($A208="ADD",OR(AN208="",AN208="In Use"))),"5",(_xlfn.XLOOKUP(AN208,ud_asset_status[lookupValue],ud_asset_status[lookupKey],""))))</f>
        <v/>
      </c>
      <c r="AQ208" s="3" t="str">
        <f>IF($A208="ADD",IF(NOT(ISBLANK(AP208)),_xlfn.XLOOKUP(AP208,ud_replacement_status[lookupValue],ud_replacement_status[lookupKey],"ERROR"),""), "")</f>
        <v/>
      </c>
      <c r="AR208" s="7"/>
      <c r="AT208" s="3" t="str">
        <f>IF($A208="ADD",IF(NOT(ISBLANK(AS208)),_xlfn.XLOOKUP(AS208,ar_replace_reason[lookupValue],ar_replace_reason[lookupKey],"ERROR"),""), "")</f>
        <v/>
      </c>
      <c r="AU208" s="3" t="str">
        <f t="shared" si="41"/>
        <v/>
      </c>
      <c r="AV208" s="3" t="str">
        <f>IF($A208="","",IF((AND($A208="ADD",OR(AU208="",AU208="Queenstown-Lakes District Council"))),"70",(_xlfn.XLOOKUP(AU208,ud_organisation_owner[lookupValue],ud_organisation_owner[lookupKey],""))))</f>
        <v/>
      </c>
      <c r="AW208" s="3" t="str">
        <f t="shared" si="42"/>
        <v/>
      </c>
      <c r="AX208" s="3" t="str">
        <f>IF($A208="","",IF((AND($A208="ADD",OR(AW208="",AW208="Queenstown-Lakes District Council"))),"70",(_xlfn.XLOOKUP(AW208,ud_organisation_owner[lookupValue],ud_organisation_owner[lookupKey],""))))</f>
        <v/>
      </c>
      <c r="AY208" s="3" t="str">
        <f t="shared" si="43"/>
        <v/>
      </c>
      <c r="AZ208" s="3" t="str">
        <f>IF($A208="","",IF((AND($A208="ADD",OR(AY208="",AY208="Local Authority"))),"17",(_xlfn.XLOOKUP(AY208,ud_sub_organisation[lookupValue],ud_sub_organisation[lookupKey],""))))</f>
        <v/>
      </c>
      <c r="BA208" s="3" t="str">
        <f t="shared" si="44"/>
        <v/>
      </c>
      <c r="BB208" s="3" t="str">
        <f>IF($A208="","",IF((AND($A208="ADD",OR(BA208="",BA208="Vested Assets"))),"12",(_xlfn.XLOOKUP(BA208,ud_work_category[lookupValue],ud_work_category[lookupKey],""))))</f>
        <v/>
      </c>
      <c r="BC208" s="8"/>
      <c r="BD208" s="2" t="str">
        <f t="shared" si="45"/>
        <v/>
      </c>
      <c r="BE208" s="3" t="str">
        <f t="shared" si="46"/>
        <v/>
      </c>
      <c r="BF208" s="3" t="str">
        <f>IF($A208="","",IF((AND($A208="ADD",OR(BE208="",BE208="Excellent"))),"1",(_xlfn.XLOOKUP(BE208,condition[lookupValue],condition[lookupKey],""))))</f>
        <v/>
      </c>
      <c r="BG208" s="7" t="str">
        <f t="shared" si="47"/>
        <v/>
      </c>
      <c r="BH208" s="9"/>
    </row>
    <row r="209" spans="2:60"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4"/>
      <c r="O209" s="6" t="str">
        <f t="shared" si="36"/>
        <v/>
      </c>
      <c r="P209" s="4"/>
      <c r="R209" s="3" t="str">
        <f>IF($A209="ADD",IF(NOT(ISBLANK(Q209)),_xlfn.XLOOKUP(Q209,len_adjust_rsn[lookupValue],len_adjust_rsn[lookupKey],"ERROR"),""), "")</f>
        <v/>
      </c>
      <c r="S209" s="6" t="str">
        <f t="shared" si="37"/>
        <v/>
      </c>
      <c r="T209" s="6"/>
      <c r="U209" s="6" t="str">
        <f t="shared" si="38"/>
        <v/>
      </c>
      <c r="X209" s="3" t="str">
        <f>IF($A209="ADD",IF(NOT(ISBLANK(W209)),_xlfn.XLOOKUP(W209,ud_actual_estimate[lookupValue],ud_actual_estimate[lookupKey],"ERROR"),""), "")</f>
        <v/>
      </c>
      <c r="AB209" s="3" t="str">
        <f>IF($A209="ADD",IF(NOT(ISBLANK(AA209)),_xlfn.XLOOKUP(AA209,ud_planting_medium[lookupValue],ud_planting_medium[lookupKey],"ERROR"),""), "")</f>
        <v/>
      </c>
      <c r="AK209" s="7"/>
      <c r="AL209" s="4" t="str">
        <f t="shared" ca="1" si="39"/>
        <v/>
      </c>
      <c r="AM209" s="4"/>
      <c r="AN209" s="3" t="str">
        <f t="shared" si="40"/>
        <v/>
      </c>
      <c r="AO209" s="3" t="str">
        <f>IF($A209="","",IF((AND($A209="ADD",OR(AN209="",AN209="In Use"))),"5",(_xlfn.XLOOKUP(AN209,ud_asset_status[lookupValue],ud_asset_status[lookupKey],""))))</f>
        <v/>
      </c>
      <c r="AQ209" s="3" t="str">
        <f>IF($A209="ADD",IF(NOT(ISBLANK(AP209)),_xlfn.XLOOKUP(AP209,ud_replacement_status[lookupValue],ud_replacement_status[lookupKey],"ERROR"),""), "")</f>
        <v/>
      </c>
      <c r="AR209" s="7"/>
      <c r="AT209" s="3" t="str">
        <f>IF($A209="ADD",IF(NOT(ISBLANK(AS209)),_xlfn.XLOOKUP(AS209,ar_replace_reason[lookupValue],ar_replace_reason[lookupKey],"ERROR"),""), "")</f>
        <v/>
      </c>
      <c r="AU209" s="3" t="str">
        <f t="shared" si="41"/>
        <v/>
      </c>
      <c r="AV209" s="3" t="str">
        <f>IF($A209="","",IF((AND($A209="ADD",OR(AU209="",AU209="Queenstown-Lakes District Council"))),"70",(_xlfn.XLOOKUP(AU209,ud_organisation_owner[lookupValue],ud_organisation_owner[lookupKey],""))))</f>
        <v/>
      </c>
      <c r="AW209" s="3" t="str">
        <f t="shared" si="42"/>
        <v/>
      </c>
      <c r="AX209" s="3" t="str">
        <f>IF($A209="","",IF((AND($A209="ADD",OR(AW209="",AW209="Queenstown-Lakes District Council"))),"70",(_xlfn.XLOOKUP(AW209,ud_organisation_owner[lookupValue],ud_organisation_owner[lookupKey],""))))</f>
        <v/>
      </c>
      <c r="AY209" s="3" t="str">
        <f t="shared" si="43"/>
        <v/>
      </c>
      <c r="AZ209" s="3" t="str">
        <f>IF($A209="","",IF((AND($A209="ADD",OR(AY209="",AY209="Local Authority"))),"17",(_xlfn.XLOOKUP(AY209,ud_sub_organisation[lookupValue],ud_sub_organisation[lookupKey],""))))</f>
        <v/>
      </c>
      <c r="BA209" s="3" t="str">
        <f t="shared" si="44"/>
        <v/>
      </c>
      <c r="BB209" s="3" t="str">
        <f>IF($A209="","",IF((AND($A209="ADD",OR(BA209="",BA209="Vested Assets"))),"12",(_xlfn.XLOOKUP(BA209,ud_work_category[lookupValue],ud_work_category[lookupKey],""))))</f>
        <v/>
      </c>
      <c r="BC209" s="8"/>
      <c r="BD209" s="2" t="str">
        <f t="shared" si="45"/>
        <v/>
      </c>
      <c r="BE209" s="3" t="str">
        <f t="shared" si="46"/>
        <v/>
      </c>
      <c r="BF209" s="3" t="str">
        <f>IF($A209="","",IF((AND($A209="ADD",OR(BE209="",BE209="Excellent"))),"1",(_xlfn.XLOOKUP(BE209,condition[lookupValue],condition[lookupKey],""))))</f>
        <v/>
      </c>
      <c r="BG209" s="7" t="str">
        <f t="shared" si="47"/>
        <v/>
      </c>
      <c r="BH209" s="9"/>
    </row>
    <row r="210" spans="2:60"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4"/>
      <c r="O210" s="6" t="str">
        <f t="shared" si="36"/>
        <v/>
      </c>
      <c r="P210" s="4"/>
      <c r="R210" s="3" t="str">
        <f>IF($A210="ADD",IF(NOT(ISBLANK(Q210)),_xlfn.XLOOKUP(Q210,len_adjust_rsn[lookupValue],len_adjust_rsn[lookupKey],"ERROR"),""), "")</f>
        <v/>
      </c>
      <c r="S210" s="6" t="str">
        <f t="shared" si="37"/>
        <v/>
      </c>
      <c r="T210" s="6"/>
      <c r="U210" s="6" t="str">
        <f t="shared" si="38"/>
        <v/>
      </c>
      <c r="X210" s="3" t="str">
        <f>IF($A210="ADD",IF(NOT(ISBLANK(W210)),_xlfn.XLOOKUP(W210,ud_actual_estimate[lookupValue],ud_actual_estimate[lookupKey],"ERROR"),""), "")</f>
        <v/>
      </c>
      <c r="AB210" s="3" t="str">
        <f>IF($A210="ADD",IF(NOT(ISBLANK(AA210)),_xlfn.XLOOKUP(AA210,ud_planting_medium[lookupValue],ud_planting_medium[lookupKey],"ERROR"),""), "")</f>
        <v/>
      </c>
      <c r="AK210" s="7"/>
      <c r="AL210" s="4" t="str">
        <f t="shared" ca="1" si="39"/>
        <v/>
      </c>
      <c r="AM210" s="4"/>
      <c r="AN210" s="3" t="str">
        <f t="shared" si="40"/>
        <v/>
      </c>
      <c r="AO210" s="3" t="str">
        <f>IF($A210="","",IF((AND($A210="ADD",OR(AN210="",AN210="In Use"))),"5",(_xlfn.XLOOKUP(AN210,ud_asset_status[lookupValue],ud_asset_status[lookupKey],""))))</f>
        <v/>
      </c>
      <c r="AQ210" s="3" t="str">
        <f>IF($A210="ADD",IF(NOT(ISBLANK(AP210)),_xlfn.XLOOKUP(AP210,ud_replacement_status[lookupValue],ud_replacement_status[lookupKey],"ERROR"),""), "")</f>
        <v/>
      </c>
      <c r="AR210" s="7"/>
      <c r="AT210" s="3" t="str">
        <f>IF($A210="ADD",IF(NOT(ISBLANK(AS210)),_xlfn.XLOOKUP(AS210,ar_replace_reason[lookupValue],ar_replace_reason[lookupKey],"ERROR"),""), "")</f>
        <v/>
      </c>
      <c r="AU210" s="3" t="str">
        <f t="shared" si="41"/>
        <v/>
      </c>
      <c r="AV210" s="3" t="str">
        <f>IF($A210="","",IF((AND($A210="ADD",OR(AU210="",AU210="Queenstown-Lakes District Council"))),"70",(_xlfn.XLOOKUP(AU210,ud_organisation_owner[lookupValue],ud_organisation_owner[lookupKey],""))))</f>
        <v/>
      </c>
      <c r="AW210" s="3" t="str">
        <f t="shared" si="42"/>
        <v/>
      </c>
      <c r="AX210" s="3" t="str">
        <f>IF($A210="","",IF((AND($A210="ADD",OR(AW210="",AW210="Queenstown-Lakes District Council"))),"70",(_xlfn.XLOOKUP(AW210,ud_organisation_owner[lookupValue],ud_organisation_owner[lookupKey],""))))</f>
        <v/>
      </c>
      <c r="AY210" s="3" t="str">
        <f t="shared" si="43"/>
        <v/>
      </c>
      <c r="AZ210" s="3" t="str">
        <f>IF($A210="","",IF((AND($A210="ADD",OR(AY210="",AY210="Local Authority"))),"17",(_xlfn.XLOOKUP(AY210,ud_sub_organisation[lookupValue],ud_sub_organisation[lookupKey],""))))</f>
        <v/>
      </c>
      <c r="BA210" s="3" t="str">
        <f t="shared" si="44"/>
        <v/>
      </c>
      <c r="BB210" s="3" t="str">
        <f>IF($A210="","",IF((AND($A210="ADD",OR(BA210="",BA210="Vested Assets"))),"12",(_xlfn.XLOOKUP(BA210,ud_work_category[lookupValue],ud_work_category[lookupKey],""))))</f>
        <v/>
      </c>
      <c r="BC210" s="8"/>
      <c r="BD210" s="2" t="str">
        <f t="shared" si="45"/>
        <v/>
      </c>
      <c r="BE210" s="3" t="str">
        <f t="shared" si="46"/>
        <v/>
      </c>
      <c r="BF210" s="3" t="str">
        <f>IF($A210="","",IF((AND($A210="ADD",OR(BE210="",BE210="Excellent"))),"1",(_xlfn.XLOOKUP(BE210,condition[lookupValue],condition[lookupKey],""))))</f>
        <v/>
      </c>
      <c r="BG210" s="7" t="str">
        <f t="shared" si="47"/>
        <v/>
      </c>
      <c r="BH210" s="9"/>
    </row>
    <row r="211" spans="2:60"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4"/>
      <c r="O211" s="6" t="str">
        <f t="shared" si="36"/>
        <v/>
      </c>
      <c r="P211" s="4"/>
      <c r="R211" s="3" t="str">
        <f>IF($A211="ADD",IF(NOT(ISBLANK(Q211)),_xlfn.XLOOKUP(Q211,len_adjust_rsn[lookupValue],len_adjust_rsn[lookupKey],"ERROR"),""), "")</f>
        <v/>
      </c>
      <c r="S211" s="6" t="str">
        <f t="shared" si="37"/>
        <v/>
      </c>
      <c r="T211" s="6"/>
      <c r="U211" s="6" t="str">
        <f t="shared" si="38"/>
        <v/>
      </c>
      <c r="X211" s="3" t="str">
        <f>IF($A211="ADD",IF(NOT(ISBLANK(W211)),_xlfn.XLOOKUP(W211,ud_actual_estimate[lookupValue],ud_actual_estimate[lookupKey],"ERROR"),""), "")</f>
        <v/>
      </c>
      <c r="AB211" s="3" t="str">
        <f>IF($A211="ADD",IF(NOT(ISBLANK(AA211)),_xlfn.XLOOKUP(AA211,ud_planting_medium[lookupValue],ud_planting_medium[lookupKey],"ERROR"),""), "")</f>
        <v/>
      </c>
      <c r="AK211" s="7"/>
      <c r="AL211" s="4" t="str">
        <f t="shared" ca="1" si="39"/>
        <v/>
      </c>
      <c r="AM211" s="4"/>
      <c r="AN211" s="3" t="str">
        <f t="shared" si="40"/>
        <v/>
      </c>
      <c r="AO211" s="3" t="str">
        <f>IF($A211="","",IF((AND($A211="ADD",OR(AN211="",AN211="In Use"))),"5",(_xlfn.XLOOKUP(AN211,ud_asset_status[lookupValue],ud_asset_status[lookupKey],""))))</f>
        <v/>
      </c>
      <c r="AQ211" s="3" t="str">
        <f>IF($A211="ADD",IF(NOT(ISBLANK(AP211)),_xlfn.XLOOKUP(AP211,ud_replacement_status[lookupValue],ud_replacement_status[lookupKey],"ERROR"),""), "")</f>
        <v/>
      </c>
      <c r="AR211" s="7"/>
      <c r="AT211" s="3" t="str">
        <f>IF($A211="ADD",IF(NOT(ISBLANK(AS211)),_xlfn.XLOOKUP(AS211,ar_replace_reason[lookupValue],ar_replace_reason[lookupKey],"ERROR"),""), "")</f>
        <v/>
      </c>
      <c r="AU211" s="3" t="str">
        <f t="shared" si="41"/>
        <v/>
      </c>
      <c r="AV211" s="3" t="str">
        <f>IF($A211="","",IF((AND($A211="ADD",OR(AU211="",AU211="Queenstown-Lakes District Council"))),"70",(_xlfn.XLOOKUP(AU211,ud_organisation_owner[lookupValue],ud_organisation_owner[lookupKey],""))))</f>
        <v/>
      </c>
      <c r="AW211" s="3" t="str">
        <f t="shared" si="42"/>
        <v/>
      </c>
      <c r="AX211" s="3" t="str">
        <f>IF($A211="","",IF((AND($A211="ADD",OR(AW211="",AW211="Queenstown-Lakes District Council"))),"70",(_xlfn.XLOOKUP(AW211,ud_organisation_owner[lookupValue],ud_organisation_owner[lookupKey],""))))</f>
        <v/>
      </c>
      <c r="AY211" s="3" t="str">
        <f t="shared" si="43"/>
        <v/>
      </c>
      <c r="AZ211" s="3" t="str">
        <f>IF($A211="","",IF((AND($A211="ADD",OR(AY211="",AY211="Local Authority"))),"17",(_xlfn.XLOOKUP(AY211,ud_sub_organisation[lookupValue],ud_sub_organisation[lookupKey],""))))</f>
        <v/>
      </c>
      <c r="BA211" s="3" t="str">
        <f t="shared" si="44"/>
        <v/>
      </c>
      <c r="BB211" s="3" t="str">
        <f>IF($A211="","",IF((AND($A211="ADD",OR(BA211="",BA211="Vested Assets"))),"12",(_xlfn.XLOOKUP(BA211,ud_work_category[lookupValue],ud_work_category[lookupKey],""))))</f>
        <v/>
      </c>
      <c r="BC211" s="8"/>
      <c r="BD211" s="2" t="str">
        <f t="shared" si="45"/>
        <v/>
      </c>
      <c r="BE211" s="3" t="str">
        <f t="shared" si="46"/>
        <v/>
      </c>
      <c r="BF211" s="3" t="str">
        <f>IF($A211="","",IF((AND($A211="ADD",OR(BE211="",BE211="Excellent"))),"1",(_xlfn.XLOOKUP(BE211,condition[lookupValue],condition[lookupKey],""))))</f>
        <v/>
      </c>
      <c r="BG211" s="7" t="str">
        <f t="shared" si="47"/>
        <v/>
      </c>
      <c r="BH211" s="9"/>
    </row>
    <row r="212" spans="2:60"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4"/>
      <c r="O212" s="6" t="str">
        <f t="shared" si="36"/>
        <v/>
      </c>
      <c r="P212" s="4"/>
      <c r="R212" s="3" t="str">
        <f>IF($A212="ADD",IF(NOT(ISBLANK(Q212)),_xlfn.XLOOKUP(Q212,len_adjust_rsn[lookupValue],len_adjust_rsn[lookupKey],"ERROR"),""), "")</f>
        <v/>
      </c>
      <c r="S212" s="6" t="str">
        <f t="shared" si="37"/>
        <v/>
      </c>
      <c r="T212" s="6"/>
      <c r="U212" s="6" t="str">
        <f t="shared" si="38"/>
        <v/>
      </c>
      <c r="X212" s="3" t="str">
        <f>IF($A212="ADD",IF(NOT(ISBLANK(W212)),_xlfn.XLOOKUP(W212,ud_actual_estimate[lookupValue],ud_actual_estimate[lookupKey],"ERROR"),""), "")</f>
        <v/>
      </c>
      <c r="AB212" s="3" t="str">
        <f>IF($A212="ADD",IF(NOT(ISBLANK(AA212)),_xlfn.XLOOKUP(AA212,ud_planting_medium[lookupValue],ud_planting_medium[lookupKey],"ERROR"),""), "")</f>
        <v/>
      </c>
      <c r="AK212" s="7"/>
      <c r="AL212" s="4" t="str">
        <f t="shared" ca="1" si="39"/>
        <v/>
      </c>
      <c r="AM212" s="4"/>
      <c r="AN212" s="3" t="str">
        <f t="shared" si="40"/>
        <v/>
      </c>
      <c r="AO212" s="3" t="str">
        <f>IF($A212="","",IF((AND($A212="ADD",OR(AN212="",AN212="In Use"))),"5",(_xlfn.XLOOKUP(AN212,ud_asset_status[lookupValue],ud_asset_status[lookupKey],""))))</f>
        <v/>
      </c>
      <c r="AQ212" s="3" t="str">
        <f>IF($A212="ADD",IF(NOT(ISBLANK(AP212)),_xlfn.XLOOKUP(AP212,ud_replacement_status[lookupValue],ud_replacement_status[lookupKey],"ERROR"),""), "")</f>
        <v/>
      </c>
      <c r="AR212" s="7"/>
      <c r="AT212" s="3" t="str">
        <f>IF($A212="ADD",IF(NOT(ISBLANK(AS212)),_xlfn.XLOOKUP(AS212,ar_replace_reason[lookupValue],ar_replace_reason[lookupKey],"ERROR"),""), "")</f>
        <v/>
      </c>
      <c r="AU212" s="3" t="str">
        <f t="shared" si="41"/>
        <v/>
      </c>
      <c r="AV212" s="3" t="str">
        <f>IF($A212="","",IF((AND($A212="ADD",OR(AU212="",AU212="Queenstown-Lakes District Council"))),"70",(_xlfn.XLOOKUP(AU212,ud_organisation_owner[lookupValue],ud_organisation_owner[lookupKey],""))))</f>
        <v/>
      </c>
      <c r="AW212" s="3" t="str">
        <f t="shared" si="42"/>
        <v/>
      </c>
      <c r="AX212" s="3" t="str">
        <f>IF($A212="","",IF((AND($A212="ADD",OR(AW212="",AW212="Queenstown-Lakes District Council"))),"70",(_xlfn.XLOOKUP(AW212,ud_organisation_owner[lookupValue],ud_organisation_owner[lookupKey],""))))</f>
        <v/>
      </c>
      <c r="AY212" s="3" t="str">
        <f t="shared" si="43"/>
        <v/>
      </c>
      <c r="AZ212" s="3" t="str">
        <f>IF($A212="","",IF((AND($A212="ADD",OR(AY212="",AY212="Local Authority"))),"17",(_xlfn.XLOOKUP(AY212,ud_sub_organisation[lookupValue],ud_sub_organisation[lookupKey],""))))</f>
        <v/>
      </c>
      <c r="BA212" s="3" t="str">
        <f t="shared" si="44"/>
        <v/>
      </c>
      <c r="BB212" s="3" t="str">
        <f>IF($A212="","",IF((AND($A212="ADD",OR(BA212="",BA212="Vested Assets"))),"12",(_xlfn.XLOOKUP(BA212,ud_work_category[lookupValue],ud_work_category[lookupKey],""))))</f>
        <v/>
      </c>
      <c r="BC212" s="8"/>
      <c r="BD212" s="2" t="str">
        <f t="shared" si="45"/>
        <v/>
      </c>
      <c r="BE212" s="3" t="str">
        <f t="shared" si="46"/>
        <v/>
      </c>
      <c r="BF212" s="3" t="str">
        <f>IF($A212="","",IF((AND($A212="ADD",OR(BE212="",BE212="Excellent"))),"1",(_xlfn.XLOOKUP(BE212,condition[lookupValue],condition[lookupKey],""))))</f>
        <v/>
      </c>
      <c r="BG212" s="7" t="str">
        <f t="shared" si="47"/>
        <v/>
      </c>
      <c r="BH212" s="9"/>
    </row>
    <row r="213" spans="2:60"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4"/>
      <c r="O213" s="6" t="str">
        <f t="shared" si="36"/>
        <v/>
      </c>
      <c r="P213" s="4"/>
      <c r="R213" s="3" t="str">
        <f>IF($A213="ADD",IF(NOT(ISBLANK(Q213)),_xlfn.XLOOKUP(Q213,len_adjust_rsn[lookupValue],len_adjust_rsn[lookupKey],"ERROR"),""), "")</f>
        <v/>
      </c>
      <c r="S213" s="6" t="str">
        <f t="shared" si="37"/>
        <v/>
      </c>
      <c r="T213" s="6"/>
      <c r="U213" s="6" t="str">
        <f t="shared" si="38"/>
        <v/>
      </c>
      <c r="X213" s="3" t="str">
        <f>IF($A213="ADD",IF(NOT(ISBLANK(W213)),_xlfn.XLOOKUP(W213,ud_actual_estimate[lookupValue],ud_actual_estimate[lookupKey],"ERROR"),""), "")</f>
        <v/>
      </c>
      <c r="AB213" s="3" t="str">
        <f>IF($A213="ADD",IF(NOT(ISBLANK(AA213)),_xlfn.XLOOKUP(AA213,ud_planting_medium[lookupValue],ud_planting_medium[lookupKey],"ERROR"),""), "")</f>
        <v/>
      </c>
      <c r="AK213" s="7"/>
      <c r="AL213" s="4" t="str">
        <f t="shared" ca="1" si="39"/>
        <v/>
      </c>
      <c r="AM213" s="4"/>
      <c r="AN213" s="3" t="str">
        <f t="shared" si="40"/>
        <v/>
      </c>
      <c r="AO213" s="3" t="str">
        <f>IF($A213="","",IF((AND($A213="ADD",OR(AN213="",AN213="In Use"))),"5",(_xlfn.XLOOKUP(AN213,ud_asset_status[lookupValue],ud_asset_status[lookupKey],""))))</f>
        <v/>
      </c>
      <c r="AQ213" s="3" t="str">
        <f>IF($A213="ADD",IF(NOT(ISBLANK(AP213)),_xlfn.XLOOKUP(AP213,ud_replacement_status[lookupValue],ud_replacement_status[lookupKey],"ERROR"),""), "")</f>
        <v/>
      </c>
      <c r="AR213" s="7"/>
      <c r="AT213" s="3" t="str">
        <f>IF($A213="ADD",IF(NOT(ISBLANK(AS213)),_xlfn.XLOOKUP(AS213,ar_replace_reason[lookupValue],ar_replace_reason[lookupKey],"ERROR"),""), "")</f>
        <v/>
      </c>
      <c r="AU213" s="3" t="str">
        <f t="shared" si="41"/>
        <v/>
      </c>
      <c r="AV213" s="3" t="str">
        <f>IF($A213="","",IF((AND($A213="ADD",OR(AU213="",AU213="Queenstown-Lakes District Council"))),"70",(_xlfn.XLOOKUP(AU213,ud_organisation_owner[lookupValue],ud_organisation_owner[lookupKey],""))))</f>
        <v/>
      </c>
      <c r="AW213" s="3" t="str">
        <f t="shared" si="42"/>
        <v/>
      </c>
      <c r="AX213" s="3" t="str">
        <f>IF($A213="","",IF((AND($A213="ADD",OR(AW213="",AW213="Queenstown-Lakes District Council"))),"70",(_xlfn.XLOOKUP(AW213,ud_organisation_owner[lookupValue],ud_organisation_owner[lookupKey],""))))</f>
        <v/>
      </c>
      <c r="AY213" s="3" t="str">
        <f t="shared" si="43"/>
        <v/>
      </c>
      <c r="AZ213" s="3" t="str">
        <f>IF($A213="","",IF((AND($A213="ADD",OR(AY213="",AY213="Local Authority"))),"17",(_xlfn.XLOOKUP(AY213,ud_sub_organisation[lookupValue],ud_sub_organisation[lookupKey],""))))</f>
        <v/>
      </c>
      <c r="BA213" s="3" t="str">
        <f t="shared" si="44"/>
        <v/>
      </c>
      <c r="BB213" s="3" t="str">
        <f>IF($A213="","",IF((AND($A213="ADD",OR(BA213="",BA213="Vested Assets"))),"12",(_xlfn.XLOOKUP(BA213,ud_work_category[lookupValue],ud_work_category[lookupKey],""))))</f>
        <v/>
      </c>
      <c r="BC213" s="8"/>
      <c r="BD213" s="2" t="str">
        <f t="shared" si="45"/>
        <v/>
      </c>
      <c r="BE213" s="3" t="str">
        <f t="shared" si="46"/>
        <v/>
      </c>
      <c r="BF213" s="3" t="str">
        <f>IF($A213="","",IF((AND($A213="ADD",OR(BE213="",BE213="Excellent"))),"1",(_xlfn.XLOOKUP(BE213,condition[lookupValue],condition[lookupKey],""))))</f>
        <v/>
      </c>
      <c r="BG213" s="7" t="str">
        <f t="shared" si="47"/>
        <v/>
      </c>
      <c r="BH213" s="9"/>
    </row>
    <row r="214" spans="2:60"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4"/>
      <c r="O214" s="6" t="str">
        <f t="shared" si="36"/>
        <v/>
      </c>
      <c r="P214" s="4"/>
      <c r="R214" s="3" t="str">
        <f>IF($A214="ADD",IF(NOT(ISBLANK(Q214)),_xlfn.XLOOKUP(Q214,len_adjust_rsn[lookupValue],len_adjust_rsn[lookupKey],"ERROR"),""), "")</f>
        <v/>
      </c>
      <c r="S214" s="6" t="str">
        <f t="shared" si="37"/>
        <v/>
      </c>
      <c r="T214" s="6"/>
      <c r="U214" s="6" t="str">
        <f t="shared" si="38"/>
        <v/>
      </c>
      <c r="X214" s="3" t="str">
        <f>IF($A214="ADD",IF(NOT(ISBLANK(W214)),_xlfn.XLOOKUP(W214,ud_actual_estimate[lookupValue],ud_actual_estimate[lookupKey],"ERROR"),""), "")</f>
        <v/>
      </c>
      <c r="AB214" s="3" t="str">
        <f>IF($A214="ADD",IF(NOT(ISBLANK(AA214)),_xlfn.XLOOKUP(AA214,ud_planting_medium[lookupValue],ud_planting_medium[lookupKey],"ERROR"),""), "")</f>
        <v/>
      </c>
      <c r="AK214" s="7"/>
      <c r="AL214" s="4" t="str">
        <f t="shared" ca="1" si="39"/>
        <v/>
      </c>
      <c r="AM214" s="4"/>
      <c r="AN214" s="3" t="str">
        <f t="shared" si="40"/>
        <v/>
      </c>
      <c r="AO214" s="3" t="str">
        <f>IF($A214="","",IF((AND($A214="ADD",OR(AN214="",AN214="In Use"))),"5",(_xlfn.XLOOKUP(AN214,ud_asset_status[lookupValue],ud_asset_status[lookupKey],""))))</f>
        <v/>
      </c>
      <c r="AQ214" s="3" t="str">
        <f>IF($A214="ADD",IF(NOT(ISBLANK(AP214)),_xlfn.XLOOKUP(AP214,ud_replacement_status[lookupValue],ud_replacement_status[lookupKey],"ERROR"),""), "")</f>
        <v/>
      </c>
      <c r="AR214" s="7"/>
      <c r="AT214" s="3" t="str">
        <f>IF($A214="ADD",IF(NOT(ISBLANK(AS214)),_xlfn.XLOOKUP(AS214,ar_replace_reason[lookupValue],ar_replace_reason[lookupKey],"ERROR"),""), "")</f>
        <v/>
      </c>
      <c r="AU214" s="3" t="str">
        <f t="shared" si="41"/>
        <v/>
      </c>
      <c r="AV214" s="3" t="str">
        <f>IF($A214="","",IF((AND($A214="ADD",OR(AU214="",AU214="Queenstown-Lakes District Council"))),"70",(_xlfn.XLOOKUP(AU214,ud_organisation_owner[lookupValue],ud_organisation_owner[lookupKey],""))))</f>
        <v/>
      </c>
      <c r="AW214" s="3" t="str">
        <f t="shared" si="42"/>
        <v/>
      </c>
      <c r="AX214" s="3" t="str">
        <f>IF($A214="","",IF((AND($A214="ADD",OR(AW214="",AW214="Queenstown-Lakes District Council"))),"70",(_xlfn.XLOOKUP(AW214,ud_organisation_owner[lookupValue],ud_organisation_owner[lookupKey],""))))</f>
        <v/>
      </c>
      <c r="AY214" s="3" t="str">
        <f t="shared" si="43"/>
        <v/>
      </c>
      <c r="AZ214" s="3" t="str">
        <f>IF($A214="","",IF((AND($A214="ADD",OR(AY214="",AY214="Local Authority"))),"17",(_xlfn.XLOOKUP(AY214,ud_sub_organisation[lookupValue],ud_sub_organisation[lookupKey],""))))</f>
        <v/>
      </c>
      <c r="BA214" s="3" t="str">
        <f t="shared" si="44"/>
        <v/>
      </c>
      <c r="BB214" s="3" t="str">
        <f>IF($A214="","",IF((AND($A214="ADD",OR(BA214="",BA214="Vested Assets"))),"12",(_xlfn.XLOOKUP(BA214,ud_work_category[lookupValue],ud_work_category[lookupKey],""))))</f>
        <v/>
      </c>
      <c r="BC214" s="8"/>
      <c r="BD214" s="2" t="str">
        <f t="shared" si="45"/>
        <v/>
      </c>
      <c r="BE214" s="3" t="str">
        <f t="shared" si="46"/>
        <v/>
      </c>
      <c r="BF214" s="3" t="str">
        <f>IF($A214="","",IF((AND($A214="ADD",OR(BE214="",BE214="Excellent"))),"1",(_xlfn.XLOOKUP(BE214,condition[lookupValue],condition[lookupKey],""))))</f>
        <v/>
      </c>
      <c r="BG214" s="7" t="str">
        <f t="shared" si="47"/>
        <v/>
      </c>
      <c r="BH214" s="9"/>
    </row>
    <row r="215" spans="2:60"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4"/>
      <c r="O215" s="6" t="str">
        <f t="shared" si="36"/>
        <v/>
      </c>
      <c r="P215" s="4"/>
      <c r="R215" s="3" t="str">
        <f>IF($A215="ADD",IF(NOT(ISBLANK(Q215)),_xlfn.XLOOKUP(Q215,len_adjust_rsn[lookupValue],len_adjust_rsn[lookupKey],"ERROR"),""), "")</f>
        <v/>
      </c>
      <c r="S215" s="6" t="str">
        <f t="shared" si="37"/>
        <v/>
      </c>
      <c r="T215" s="6"/>
      <c r="U215" s="6" t="str">
        <f t="shared" si="38"/>
        <v/>
      </c>
      <c r="X215" s="3" t="str">
        <f>IF($A215="ADD",IF(NOT(ISBLANK(W215)),_xlfn.XLOOKUP(W215,ud_actual_estimate[lookupValue],ud_actual_estimate[lookupKey],"ERROR"),""), "")</f>
        <v/>
      </c>
      <c r="AB215" s="3" t="str">
        <f>IF($A215="ADD",IF(NOT(ISBLANK(AA215)),_xlfn.XLOOKUP(AA215,ud_planting_medium[lookupValue],ud_planting_medium[lookupKey],"ERROR"),""), "")</f>
        <v/>
      </c>
      <c r="AK215" s="7"/>
      <c r="AL215" s="4" t="str">
        <f t="shared" ca="1" si="39"/>
        <v/>
      </c>
      <c r="AM215" s="4"/>
      <c r="AN215" s="3" t="str">
        <f t="shared" si="40"/>
        <v/>
      </c>
      <c r="AO215" s="3" t="str">
        <f>IF($A215="","",IF((AND($A215="ADD",OR(AN215="",AN215="In Use"))),"5",(_xlfn.XLOOKUP(AN215,ud_asset_status[lookupValue],ud_asset_status[lookupKey],""))))</f>
        <v/>
      </c>
      <c r="AQ215" s="3" t="str">
        <f>IF($A215="ADD",IF(NOT(ISBLANK(AP215)),_xlfn.XLOOKUP(AP215,ud_replacement_status[lookupValue],ud_replacement_status[lookupKey],"ERROR"),""), "")</f>
        <v/>
      </c>
      <c r="AR215" s="7"/>
      <c r="AT215" s="3" t="str">
        <f>IF($A215="ADD",IF(NOT(ISBLANK(AS215)),_xlfn.XLOOKUP(AS215,ar_replace_reason[lookupValue],ar_replace_reason[lookupKey],"ERROR"),""), "")</f>
        <v/>
      </c>
      <c r="AU215" s="3" t="str">
        <f t="shared" si="41"/>
        <v/>
      </c>
      <c r="AV215" s="3" t="str">
        <f>IF($A215="","",IF((AND($A215="ADD",OR(AU215="",AU215="Queenstown-Lakes District Council"))),"70",(_xlfn.XLOOKUP(AU215,ud_organisation_owner[lookupValue],ud_organisation_owner[lookupKey],""))))</f>
        <v/>
      </c>
      <c r="AW215" s="3" t="str">
        <f t="shared" si="42"/>
        <v/>
      </c>
      <c r="AX215" s="3" t="str">
        <f>IF($A215="","",IF((AND($A215="ADD",OR(AW215="",AW215="Queenstown-Lakes District Council"))),"70",(_xlfn.XLOOKUP(AW215,ud_organisation_owner[lookupValue],ud_organisation_owner[lookupKey],""))))</f>
        <v/>
      </c>
      <c r="AY215" s="3" t="str">
        <f t="shared" si="43"/>
        <v/>
      </c>
      <c r="AZ215" s="3" t="str">
        <f>IF($A215="","",IF((AND($A215="ADD",OR(AY215="",AY215="Local Authority"))),"17",(_xlfn.XLOOKUP(AY215,ud_sub_organisation[lookupValue],ud_sub_organisation[lookupKey],""))))</f>
        <v/>
      </c>
      <c r="BA215" s="3" t="str">
        <f t="shared" si="44"/>
        <v/>
      </c>
      <c r="BB215" s="3" t="str">
        <f>IF($A215="","",IF((AND($A215="ADD",OR(BA215="",BA215="Vested Assets"))),"12",(_xlfn.XLOOKUP(BA215,ud_work_category[lookupValue],ud_work_category[lookupKey],""))))</f>
        <v/>
      </c>
      <c r="BC215" s="8"/>
      <c r="BD215" s="2" t="str">
        <f t="shared" si="45"/>
        <v/>
      </c>
      <c r="BE215" s="3" t="str">
        <f t="shared" si="46"/>
        <v/>
      </c>
      <c r="BF215" s="3" t="str">
        <f>IF($A215="","",IF((AND($A215="ADD",OR(BE215="",BE215="Excellent"))),"1",(_xlfn.XLOOKUP(BE215,condition[lookupValue],condition[lookupKey],""))))</f>
        <v/>
      </c>
      <c r="BG215" s="7" t="str">
        <f t="shared" si="47"/>
        <v/>
      </c>
      <c r="BH215" s="9"/>
    </row>
    <row r="216" spans="2:60"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4"/>
      <c r="O216" s="6" t="str">
        <f t="shared" si="36"/>
        <v/>
      </c>
      <c r="P216" s="4"/>
      <c r="R216" s="3" t="str">
        <f>IF($A216="ADD",IF(NOT(ISBLANK(Q216)),_xlfn.XLOOKUP(Q216,len_adjust_rsn[lookupValue],len_adjust_rsn[lookupKey],"ERROR"),""), "")</f>
        <v/>
      </c>
      <c r="S216" s="6" t="str">
        <f t="shared" si="37"/>
        <v/>
      </c>
      <c r="T216" s="6"/>
      <c r="U216" s="6" t="str">
        <f t="shared" si="38"/>
        <v/>
      </c>
      <c r="X216" s="3" t="str">
        <f>IF($A216="ADD",IF(NOT(ISBLANK(W216)),_xlfn.XLOOKUP(W216,ud_actual_estimate[lookupValue],ud_actual_estimate[lookupKey],"ERROR"),""), "")</f>
        <v/>
      </c>
      <c r="AB216" s="3" t="str">
        <f>IF($A216="ADD",IF(NOT(ISBLANK(AA216)),_xlfn.XLOOKUP(AA216,ud_planting_medium[lookupValue],ud_planting_medium[lookupKey],"ERROR"),""), "")</f>
        <v/>
      </c>
      <c r="AK216" s="7"/>
      <c r="AL216" s="4" t="str">
        <f t="shared" ca="1" si="39"/>
        <v/>
      </c>
      <c r="AM216" s="4"/>
      <c r="AN216" s="3" t="str">
        <f t="shared" si="40"/>
        <v/>
      </c>
      <c r="AO216" s="3" t="str">
        <f>IF($A216="","",IF((AND($A216="ADD",OR(AN216="",AN216="In Use"))),"5",(_xlfn.XLOOKUP(AN216,ud_asset_status[lookupValue],ud_asset_status[lookupKey],""))))</f>
        <v/>
      </c>
      <c r="AQ216" s="3" t="str">
        <f>IF($A216="ADD",IF(NOT(ISBLANK(AP216)),_xlfn.XLOOKUP(AP216,ud_replacement_status[lookupValue],ud_replacement_status[lookupKey],"ERROR"),""), "")</f>
        <v/>
      </c>
      <c r="AR216" s="7"/>
      <c r="AT216" s="3" t="str">
        <f>IF($A216="ADD",IF(NOT(ISBLANK(AS216)),_xlfn.XLOOKUP(AS216,ar_replace_reason[lookupValue],ar_replace_reason[lookupKey],"ERROR"),""), "")</f>
        <v/>
      </c>
      <c r="AU216" s="3" t="str">
        <f t="shared" si="41"/>
        <v/>
      </c>
      <c r="AV216" s="3" t="str">
        <f>IF($A216="","",IF((AND($A216="ADD",OR(AU216="",AU216="Queenstown-Lakes District Council"))),"70",(_xlfn.XLOOKUP(AU216,ud_organisation_owner[lookupValue],ud_organisation_owner[lookupKey],""))))</f>
        <v/>
      </c>
      <c r="AW216" s="3" t="str">
        <f t="shared" si="42"/>
        <v/>
      </c>
      <c r="AX216" s="3" t="str">
        <f>IF($A216="","",IF((AND($A216="ADD",OR(AW216="",AW216="Queenstown-Lakes District Council"))),"70",(_xlfn.XLOOKUP(AW216,ud_organisation_owner[lookupValue],ud_organisation_owner[lookupKey],""))))</f>
        <v/>
      </c>
      <c r="AY216" s="3" t="str">
        <f t="shared" si="43"/>
        <v/>
      </c>
      <c r="AZ216" s="3" t="str">
        <f>IF($A216="","",IF((AND($A216="ADD",OR(AY216="",AY216="Local Authority"))),"17",(_xlfn.XLOOKUP(AY216,ud_sub_organisation[lookupValue],ud_sub_organisation[lookupKey],""))))</f>
        <v/>
      </c>
      <c r="BA216" s="3" t="str">
        <f t="shared" si="44"/>
        <v/>
      </c>
      <c r="BB216" s="3" t="str">
        <f>IF($A216="","",IF((AND($A216="ADD",OR(BA216="",BA216="Vested Assets"))),"12",(_xlfn.XLOOKUP(BA216,ud_work_category[lookupValue],ud_work_category[lookupKey],""))))</f>
        <v/>
      </c>
      <c r="BC216" s="8"/>
      <c r="BD216" s="2" t="str">
        <f t="shared" si="45"/>
        <v/>
      </c>
      <c r="BE216" s="3" t="str">
        <f t="shared" si="46"/>
        <v/>
      </c>
      <c r="BF216" s="3" t="str">
        <f>IF($A216="","",IF((AND($A216="ADD",OR(BE216="",BE216="Excellent"))),"1",(_xlfn.XLOOKUP(BE216,condition[lookupValue],condition[lookupKey],""))))</f>
        <v/>
      </c>
      <c r="BG216" s="7" t="str">
        <f t="shared" si="47"/>
        <v/>
      </c>
      <c r="BH216" s="9"/>
    </row>
    <row r="217" spans="2:60"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4"/>
      <c r="O217" s="6" t="str">
        <f t="shared" si="36"/>
        <v/>
      </c>
      <c r="P217" s="4"/>
      <c r="R217" s="3" t="str">
        <f>IF($A217="ADD",IF(NOT(ISBLANK(Q217)),_xlfn.XLOOKUP(Q217,len_adjust_rsn[lookupValue],len_adjust_rsn[lookupKey],"ERROR"),""), "")</f>
        <v/>
      </c>
      <c r="S217" s="6" t="str">
        <f t="shared" si="37"/>
        <v/>
      </c>
      <c r="T217" s="6"/>
      <c r="U217" s="6" t="str">
        <f t="shared" si="38"/>
        <v/>
      </c>
      <c r="X217" s="3" t="str">
        <f>IF($A217="ADD",IF(NOT(ISBLANK(W217)),_xlfn.XLOOKUP(W217,ud_actual_estimate[lookupValue],ud_actual_estimate[lookupKey],"ERROR"),""), "")</f>
        <v/>
      </c>
      <c r="AB217" s="3" t="str">
        <f>IF($A217="ADD",IF(NOT(ISBLANK(AA217)),_xlfn.XLOOKUP(AA217,ud_planting_medium[lookupValue],ud_planting_medium[lookupKey],"ERROR"),""), "")</f>
        <v/>
      </c>
      <c r="AK217" s="7"/>
      <c r="AL217" s="4" t="str">
        <f t="shared" ca="1" si="39"/>
        <v/>
      </c>
      <c r="AM217" s="4"/>
      <c r="AN217" s="3" t="str">
        <f t="shared" si="40"/>
        <v/>
      </c>
      <c r="AO217" s="3" t="str">
        <f>IF($A217="","",IF((AND($A217="ADD",OR(AN217="",AN217="In Use"))),"5",(_xlfn.XLOOKUP(AN217,ud_asset_status[lookupValue],ud_asset_status[lookupKey],""))))</f>
        <v/>
      </c>
      <c r="AQ217" s="3" t="str">
        <f>IF($A217="ADD",IF(NOT(ISBLANK(AP217)),_xlfn.XLOOKUP(AP217,ud_replacement_status[lookupValue],ud_replacement_status[lookupKey],"ERROR"),""), "")</f>
        <v/>
      </c>
      <c r="AR217" s="7"/>
      <c r="AT217" s="3" t="str">
        <f>IF($A217="ADD",IF(NOT(ISBLANK(AS217)),_xlfn.XLOOKUP(AS217,ar_replace_reason[lookupValue],ar_replace_reason[lookupKey],"ERROR"),""), "")</f>
        <v/>
      </c>
      <c r="AU217" s="3" t="str">
        <f t="shared" si="41"/>
        <v/>
      </c>
      <c r="AV217" s="3" t="str">
        <f>IF($A217="","",IF((AND($A217="ADD",OR(AU217="",AU217="Queenstown-Lakes District Council"))),"70",(_xlfn.XLOOKUP(AU217,ud_organisation_owner[lookupValue],ud_organisation_owner[lookupKey],""))))</f>
        <v/>
      </c>
      <c r="AW217" s="3" t="str">
        <f t="shared" si="42"/>
        <v/>
      </c>
      <c r="AX217" s="3" t="str">
        <f>IF($A217="","",IF((AND($A217="ADD",OR(AW217="",AW217="Queenstown-Lakes District Council"))),"70",(_xlfn.XLOOKUP(AW217,ud_organisation_owner[lookupValue],ud_organisation_owner[lookupKey],""))))</f>
        <v/>
      </c>
      <c r="AY217" s="3" t="str">
        <f t="shared" si="43"/>
        <v/>
      </c>
      <c r="AZ217" s="3" t="str">
        <f>IF($A217="","",IF((AND($A217="ADD",OR(AY217="",AY217="Local Authority"))),"17",(_xlfn.XLOOKUP(AY217,ud_sub_organisation[lookupValue],ud_sub_organisation[lookupKey],""))))</f>
        <v/>
      </c>
      <c r="BA217" s="3" t="str">
        <f t="shared" si="44"/>
        <v/>
      </c>
      <c r="BB217" s="3" t="str">
        <f>IF($A217="","",IF((AND($A217="ADD",OR(BA217="",BA217="Vested Assets"))),"12",(_xlfn.XLOOKUP(BA217,ud_work_category[lookupValue],ud_work_category[lookupKey],""))))</f>
        <v/>
      </c>
      <c r="BC217" s="8"/>
      <c r="BD217" s="2" t="str">
        <f t="shared" si="45"/>
        <v/>
      </c>
      <c r="BE217" s="3" t="str">
        <f t="shared" si="46"/>
        <v/>
      </c>
      <c r="BF217" s="3" t="str">
        <f>IF($A217="","",IF((AND($A217="ADD",OR(BE217="",BE217="Excellent"))),"1",(_xlfn.XLOOKUP(BE217,condition[lookupValue],condition[lookupKey],""))))</f>
        <v/>
      </c>
      <c r="BG217" s="7" t="str">
        <f t="shared" si="47"/>
        <v/>
      </c>
      <c r="BH217" s="9"/>
    </row>
    <row r="218" spans="2:60"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4"/>
      <c r="O218" s="6" t="str">
        <f t="shared" si="36"/>
        <v/>
      </c>
      <c r="P218" s="4"/>
      <c r="R218" s="3" t="str">
        <f>IF($A218="ADD",IF(NOT(ISBLANK(Q218)),_xlfn.XLOOKUP(Q218,len_adjust_rsn[lookupValue],len_adjust_rsn[lookupKey],"ERROR"),""), "")</f>
        <v/>
      </c>
      <c r="S218" s="6" t="str">
        <f t="shared" si="37"/>
        <v/>
      </c>
      <c r="T218" s="6"/>
      <c r="U218" s="6" t="str">
        <f t="shared" si="38"/>
        <v/>
      </c>
      <c r="X218" s="3" t="str">
        <f>IF($A218="ADD",IF(NOT(ISBLANK(W218)),_xlfn.XLOOKUP(W218,ud_actual_estimate[lookupValue],ud_actual_estimate[lookupKey],"ERROR"),""), "")</f>
        <v/>
      </c>
      <c r="AB218" s="3" t="str">
        <f>IF($A218="ADD",IF(NOT(ISBLANK(AA218)),_xlfn.XLOOKUP(AA218,ud_planting_medium[lookupValue],ud_planting_medium[lookupKey],"ERROR"),""), "")</f>
        <v/>
      </c>
      <c r="AK218" s="7"/>
      <c r="AL218" s="4" t="str">
        <f t="shared" ca="1" si="39"/>
        <v/>
      </c>
      <c r="AM218" s="4"/>
      <c r="AN218" s="3" t="str">
        <f t="shared" si="40"/>
        <v/>
      </c>
      <c r="AO218" s="3" t="str">
        <f>IF($A218="","",IF((AND($A218="ADD",OR(AN218="",AN218="In Use"))),"5",(_xlfn.XLOOKUP(AN218,ud_asset_status[lookupValue],ud_asset_status[lookupKey],""))))</f>
        <v/>
      </c>
      <c r="AQ218" s="3" t="str">
        <f>IF($A218="ADD",IF(NOT(ISBLANK(AP218)),_xlfn.XLOOKUP(AP218,ud_replacement_status[lookupValue],ud_replacement_status[lookupKey],"ERROR"),""), "")</f>
        <v/>
      </c>
      <c r="AR218" s="7"/>
      <c r="AT218" s="3" t="str">
        <f>IF($A218="ADD",IF(NOT(ISBLANK(AS218)),_xlfn.XLOOKUP(AS218,ar_replace_reason[lookupValue],ar_replace_reason[lookupKey],"ERROR"),""), "")</f>
        <v/>
      </c>
      <c r="AU218" s="3" t="str">
        <f t="shared" si="41"/>
        <v/>
      </c>
      <c r="AV218" s="3" t="str">
        <f>IF($A218="","",IF((AND($A218="ADD",OR(AU218="",AU218="Queenstown-Lakes District Council"))),"70",(_xlfn.XLOOKUP(AU218,ud_organisation_owner[lookupValue],ud_organisation_owner[lookupKey],""))))</f>
        <v/>
      </c>
      <c r="AW218" s="3" t="str">
        <f t="shared" si="42"/>
        <v/>
      </c>
      <c r="AX218" s="3" t="str">
        <f>IF($A218="","",IF((AND($A218="ADD",OR(AW218="",AW218="Queenstown-Lakes District Council"))),"70",(_xlfn.XLOOKUP(AW218,ud_organisation_owner[lookupValue],ud_organisation_owner[lookupKey],""))))</f>
        <v/>
      </c>
      <c r="AY218" s="3" t="str">
        <f t="shared" si="43"/>
        <v/>
      </c>
      <c r="AZ218" s="3" t="str">
        <f>IF($A218="","",IF((AND($A218="ADD",OR(AY218="",AY218="Local Authority"))),"17",(_xlfn.XLOOKUP(AY218,ud_sub_organisation[lookupValue],ud_sub_organisation[lookupKey],""))))</f>
        <v/>
      </c>
      <c r="BA218" s="3" t="str">
        <f t="shared" si="44"/>
        <v/>
      </c>
      <c r="BB218" s="3" t="str">
        <f>IF($A218="","",IF((AND($A218="ADD",OR(BA218="",BA218="Vested Assets"))),"12",(_xlfn.XLOOKUP(BA218,ud_work_category[lookupValue],ud_work_category[lookupKey],""))))</f>
        <v/>
      </c>
      <c r="BC218" s="8"/>
      <c r="BD218" s="2" t="str">
        <f t="shared" si="45"/>
        <v/>
      </c>
      <c r="BE218" s="3" t="str">
        <f t="shared" si="46"/>
        <v/>
      </c>
      <c r="BF218" s="3" t="str">
        <f>IF($A218="","",IF((AND($A218="ADD",OR(BE218="",BE218="Excellent"))),"1",(_xlfn.XLOOKUP(BE218,condition[lookupValue],condition[lookupKey],""))))</f>
        <v/>
      </c>
      <c r="BG218" s="7" t="str">
        <f t="shared" si="47"/>
        <v/>
      </c>
      <c r="BH218" s="9"/>
    </row>
    <row r="219" spans="2:60"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4"/>
      <c r="O219" s="6" t="str">
        <f t="shared" si="36"/>
        <v/>
      </c>
      <c r="P219" s="4"/>
      <c r="R219" s="3" t="str">
        <f>IF($A219="ADD",IF(NOT(ISBLANK(Q219)),_xlfn.XLOOKUP(Q219,len_adjust_rsn[lookupValue],len_adjust_rsn[lookupKey],"ERROR"),""), "")</f>
        <v/>
      </c>
      <c r="S219" s="6" t="str">
        <f t="shared" si="37"/>
        <v/>
      </c>
      <c r="T219" s="6"/>
      <c r="U219" s="6" t="str">
        <f t="shared" si="38"/>
        <v/>
      </c>
      <c r="X219" s="3" t="str">
        <f>IF($A219="ADD",IF(NOT(ISBLANK(W219)),_xlfn.XLOOKUP(W219,ud_actual_estimate[lookupValue],ud_actual_estimate[lookupKey],"ERROR"),""), "")</f>
        <v/>
      </c>
      <c r="AB219" s="3" t="str">
        <f>IF($A219="ADD",IF(NOT(ISBLANK(AA219)),_xlfn.XLOOKUP(AA219,ud_planting_medium[lookupValue],ud_planting_medium[lookupKey],"ERROR"),""), "")</f>
        <v/>
      </c>
      <c r="AK219" s="7"/>
      <c r="AL219" s="4" t="str">
        <f t="shared" ca="1" si="39"/>
        <v/>
      </c>
      <c r="AM219" s="4"/>
      <c r="AN219" s="3" t="str">
        <f t="shared" si="40"/>
        <v/>
      </c>
      <c r="AO219" s="3" t="str">
        <f>IF($A219="","",IF((AND($A219="ADD",OR(AN219="",AN219="In Use"))),"5",(_xlfn.XLOOKUP(AN219,ud_asset_status[lookupValue],ud_asset_status[lookupKey],""))))</f>
        <v/>
      </c>
      <c r="AQ219" s="3" t="str">
        <f>IF($A219="ADD",IF(NOT(ISBLANK(AP219)),_xlfn.XLOOKUP(AP219,ud_replacement_status[lookupValue],ud_replacement_status[lookupKey],"ERROR"),""), "")</f>
        <v/>
      </c>
      <c r="AR219" s="7"/>
      <c r="AT219" s="3" t="str">
        <f>IF($A219="ADD",IF(NOT(ISBLANK(AS219)),_xlfn.XLOOKUP(AS219,ar_replace_reason[lookupValue],ar_replace_reason[lookupKey],"ERROR"),""), "")</f>
        <v/>
      </c>
      <c r="AU219" s="3" t="str">
        <f t="shared" si="41"/>
        <v/>
      </c>
      <c r="AV219" s="3" t="str">
        <f>IF($A219="","",IF((AND($A219="ADD",OR(AU219="",AU219="Queenstown-Lakes District Council"))),"70",(_xlfn.XLOOKUP(AU219,ud_organisation_owner[lookupValue],ud_organisation_owner[lookupKey],""))))</f>
        <v/>
      </c>
      <c r="AW219" s="3" t="str">
        <f t="shared" si="42"/>
        <v/>
      </c>
      <c r="AX219" s="3" t="str">
        <f>IF($A219="","",IF((AND($A219="ADD",OR(AW219="",AW219="Queenstown-Lakes District Council"))),"70",(_xlfn.XLOOKUP(AW219,ud_organisation_owner[lookupValue],ud_organisation_owner[lookupKey],""))))</f>
        <v/>
      </c>
      <c r="AY219" s="3" t="str">
        <f t="shared" si="43"/>
        <v/>
      </c>
      <c r="AZ219" s="3" t="str">
        <f>IF($A219="","",IF((AND($A219="ADD",OR(AY219="",AY219="Local Authority"))),"17",(_xlfn.XLOOKUP(AY219,ud_sub_organisation[lookupValue],ud_sub_organisation[lookupKey],""))))</f>
        <v/>
      </c>
      <c r="BA219" s="3" t="str">
        <f t="shared" si="44"/>
        <v/>
      </c>
      <c r="BB219" s="3" t="str">
        <f>IF($A219="","",IF((AND($A219="ADD",OR(BA219="",BA219="Vested Assets"))),"12",(_xlfn.XLOOKUP(BA219,ud_work_category[lookupValue],ud_work_category[lookupKey],""))))</f>
        <v/>
      </c>
      <c r="BC219" s="8"/>
      <c r="BD219" s="2" t="str">
        <f t="shared" si="45"/>
        <v/>
      </c>
      <c r="BE219" s="3" t="str">
        <f t="shared" si="46"/>
        <v/>
      </c>
      <c r="BF219" s="3" t="str">
        <f>IF($A219="","",IF((AND($A219="ADD",OR(BE219="",BE219="Excellent"))),"1",(_xlfn.XLOOKUP(BE219,condition[lookupValue],condition[lookupKey],""))))</f>
        <v/>
      </c>
      <c r="BG219" s="7" t="str">
        <f t="shared" si="47"/>
        <v/>
      </c>
      <c r="BH219" s="9"/>
    </row>
    <row r="220" spans="2:60"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4"/>
      <c r="O220" s="6" t="str">
        <f t="shared" si="36"/>
        <v/>
      </c>
      <c r="P220" s="4"/>
      <c r="R220" s="3" t="str">
        <f>IF($A220="ADD",IF(NOT(ISBLANK(Q220)),_xlfn.XLOOKUP(Q220,len_adjust_rsn[lookupValue],len_adjust_rsn[lookupKey],"ERROR"),""), "")</f>
        <v/>
      </c>
      <c r="S220" s="6" t="str">
        <f t="shared" si="37"/>
        <v/>
      </c>
      <c r="T220" s="6"/>
      <c r="U220" s="6" t="str">
        <f t="shared" si="38"/>
        <v/>
      </c>
      <c r="X220" s="3" t="str">
        <f>IF($A220="ADD",IF(NOT(ISBLANK(W220)),_xlfn.XLOOKUP(W220,ud_actual_estimate[lookupValue],ud_actual_estimate[lookupKey],"ERROR"),""), "")</f>
        <v/>
      </c>
      <c r="AB220" s="3" t="str">
        <f>IF($A220="ADD",IF(NOT(ISBLANK(AA220)),_xlfn.XLOOKUP(AA220,ud_planting_medium[lookupValue],ud_planting_medium[lookupKey],"ERROR"),""), "")</f>
        <v/>
      </c>
      <c r="AK220" s="7"/>
      <c r="AL220" s="4" t="str">
        <f t="shared" ca="1" si="39"/>
        <v/>
      </c>
      <c r="AM220" s="4"/>
      <c r="AN220" s="3" t="str">
        <f t="shared" si="40"/>
        <v/>
      </c>
      <c r="AO220" s="3" t="str">
        <f>IF($A220="","",IF((AND($A220="ADD",OR(AN220="",AN220="In Use"))),"5",(_xlfn.XLOOKUP(AN220,ud_asset_status[lookupValue],ud_asset_status[lookupKey],""))))</f>
        <v/>
      </c>
      <c r="AQ220" s="3" t="str">
        <f>IF($A220="ADD",IF(NOT(ISBLANK(AP220)),_xlfn.XLOOKUP(AP220,ud_replacement_status[lookupValue],ud_replacement_status[lookupKey],"ERROR"),""), "")</f>
        <v/>
      </c>
      <c r="AR220" s="7"/>
      <c r="AT220" s="3" t="str">
        <f>IF($A220="ADD",IF(NOT(ISBLANK(AS220)),_xlfn.XLOOKUP(AS220,ar_replace_reason[lookupValue],ar_replace_reason[lookupKey],"ERROR"),""), "")</f>
        <v/>
      </c>
      <c r="AU220" s="3" t="str">
        <f t="shared" si="41"/>
        <v/>
      </c>
      <c r="AV220" s="3" t="str">
        <f>IF($A220="","",IF((AND($A220="ADD",OR(AU220="",AU220="Queenstown-Lakes District Council"))),"70",(_xlfn.XLOOKUP(AU220,ud_organisation_owner[lookupValue],ud_organisation_owner[lookupKey],""))))</f>
        <v/>
      </c>
      <c r="AW220" s="3" t="str">
        <f t="shared" si="42"/>
        <v/>
      </c>
      <c r="AX220" s="3" t="str">
        <f>IF($A220="","",IF((AND($A220="ADD",OR(AW220="",AW220="Queenstown-Lakes District Council"))),"70",(_xlfn.XLOOKUP(AW220,ud_organisation_owner[lookupValue],ud_organisation_owner[lookupKey],""))))</f>
        <v/>
      </c>
      <c r="AY220" s="3" t="str">
        <f t="shared" si="43"/>
        <v/>
      </c>
      <c r="AZ220" s="3" t="str">
        <f>IF($A220="","",IF((AND($A220="ADD",OR(AY220="",AY220="Local Authority"))),"17",(_xlfn.XLOOKUP(AY220,ud_sub_organisation[lookupValue],ud_sub_organisation[lookupKey],""))))</f>
        <v/>
      </c>
      <c r="BA220" s="3" t="str">
        <f t="shared" si="44"/>
        <v/>
      </c>
      <c r="BB220" s="3" t="str">
        <f>IF($A220="","",IF((AND($A220="ADD",OR(BA220="",BA220="Vested Assets"))),"12",(_xlfn.XLOOKUP(BA220,ud_work_category[lookupValue],ud_work_category[lookupKey],""))))</f>
        <v/>
      </c>
      <c r="BC220" s="8"/>
      <c r="BD220" s="2" t="str">
        <f t="shared" si="45"/>
        <v/>
      </c>
      <c r="BE220" s="3" t="str">
        <f t="shared" si="46"/>
        <v/>
      </c>
      <c r="BF220" s="3" t="str">
        <f>IF($A220="","",IF((AND($A220="ADD",OR(BE220="",BE220="Excellent"))),"1",(_xlfn.XLOOKUP(BE220,condition[lookupValue],condition[lookupKey],""))))</f>
        <v/>
      </c>
      <c r="BG220" s="7" t="str">
        <f t="shared" si="47"/>
        <v/>
      </c>
      <c r="BH220" s="9"/>
    </row>
    <row r="221" spans="2:60"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4"/>
      <c r="O221" s="6" t="str">
        <f t="shared" si="36"/>
        <v/>
      </c>
      <c r="P221" s="4"/>
      <c r="R221" s="3" t="str">
        <f>IF($A221="ADD",IF(NOT(ISBLANK(Q221)),_xlfn.XLOOKUP(Q221,len_adjust_rsn[lookupValue],len_adjust_rsn[lookupKey],"ERROR"),""), "")</f>
        <v/>
      </c>
      <c r="S221" s="6" t="str">
        <f t="shared" si="37"/>
        <v/>
      </c>
      <c r="T221" s="6"/>
      <c r="U221" s="6" t="str">
        <f t="shared" si="38"/>
        <v/>
      </c>
      <c r="X221" s="3" t="str">
        <f>IF($A221="ADD",IF(NOT(ISBLANK(W221)),_xlfn.XLOOKUP(W221,ud_actual_estimate[lookupValue],ud_actual_estimate[lookupKey],"ERROR"),""), "")</f>
        <v/>
      </c>
      <c r="AB221" s="3" t="str">
        <f>IF($A221="ADD",IF(NOT(ISBLANK(AA221)),_xlfn.XLOOKUP(AA221,ud_planting_medium[lookupValue],ud_planting_medium[lookupKey],"ERROR"),""), "")</f>
        <v/>
      </c>
      <c r="AK221" s="7"/>
      <c r="AL221" s="4" t="str">
        <f t="shared" ca="1" si="39"/>
        <v/>
      </c>
      <c r="AM221" s="4"/>
      <c r="AN221" s="3" t="str">
        <f t="shared" si="40"/>
        <v/>
      </c>
      <c r="AO221" s="3" t="str">
        <f>IF($A221="","",IF((AND($A221="ADD",OR(AN221="",AN221="In Use"))),"5",(_xlfn.XLOOKUP(AN221,ud_asset_status[lookupValue],ud_asset_status[lookupKey],""))))</f>
        <v/>
      </c>
      <c r="AQ221" s="3" t="str">
        <f>IF($A221="ADD",IF(NOT(ISBLANK(AP221)),_xlfn.XLOOKUP(AP221,ud_replacement_status[lookupValue],ud_replacement_status[lookupKey],"ERROR"),""), "")</f>
        <v/>
      </c>
      <c r="AR221" s="7"/>
      <c r="AT221" s="3" t="str">
        <f>IF($A221="ADD",IF(NOT(ISBLANK(AS221)),_xlfn.XLOOKUP(AS221,ar_replace_reason[lookupValue],ar_replace_reason[lookupKey],"ERROR"),""), "")</f>
        <v/>
      </c>
      <c r="AU221" s="3" t="str">
        <f t="shared" si="41"/>
        <v/>
      </c>
      <c r="AV221" s="3" t="str">
        <f>IF($A221="","",IF((AND($A221="ADD",OR(AU221="",AU221="Queenstown-Lakes District Council"))),"70",(_xlfn.XLOOKUP(AU221,ud_organisation_owner[lookupValue],ud_organisation_owner[lookupKey],""))))</f>
        <v/>
      </c>
      <c r="AW221" s="3" t="str">
        <f t="shared" si="42"/>
        <v/>
      </c>
      <c r="AX221" s="3" t="str">
        <f>IF($A221="","",IF((AND($A221="ADD",OR(AW221="",AW221="Queenstown-Lakes District Council"))),"70",(_xlfn.XLOOKUP(AW221,ud_organisation_owner[lookupValue],ud_organisation_owner[lookupKey],""))))</f>
        <v/>
      </c>
      <c r="AY221" s="3" t="str">
        <f t="shared" si="43"/>
        <v/>
      </c>
      <c r="AZ221" s="3" t="str">
        <f>IF($A221="","",IF((AND($A221="ADD",OR(AY221="",AY221="Local Authority"))),"17",(_xlfn.XLOOKUP(AY221,ud_sub_organisation[lookupValue],ud_sub_organisation[lookupKey],""))))</f>
        <v/>
      </c>
      <c r="BA221" s="3" t="str">
        <f t="shared" si="44"/>
        <v/>
      </c>
      <c r="BB221" s="3" t="str">
        <f>IF($A221="","",IF((AND($A221="ADD",OR(BA221="",BA221="Vested Assets"))),"12",(_xlfn.XLOOKUP(BA221,ud_work_category[lookupValue],ud_work_category[lookupKey],""))))</f>
        <v/>
      </c>
      <c r="BC221" s="8"/>
      <c r="BD221" s="2" t="str">
        <f t="shared" si="45"/>
        <v/>
      </c>
      <c r="BE221" s="3" t="str">
        <f t="shared" si="46"/>
        <v/>
      </c>
      <c r="BF221" s="3" t="str">
        <f>IF($A221="","",IF((AND($A221="ADD",OR(BE221="",BE221="Excellent"))),"1",(_xlfn.XLOOKUP(BE221,condition[lookupValue],condition[lookupKey],""))))</f>
        <v/>
      </c>
      <c r="BG221" s="7" t="str">
        <f t="shared" si="47"/>
        <v/>
      </c>
      <c r="BH221" s="9"/>
    </row>
    <row r="222" spans="2:60"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4"/>
      <c r="O222" s="6" t="str">
        <f t="shared" si="36"/>
        <v/>
      </c>
      <c r="P222" s="4"/>
      <c r="R222" s="3" t="str">
        <f>IF($A222="ADD",IF(NOT(ISBLANK(Q222)),_xlfn.XLOOKUP(Q222,len_adjust_rsn[lookupValue],len_adjust_rsn[lookupKey],"ERROR"),""), "")</f>
        <v/>
      </c>
      <c r="S222" s="6" t="str">
        <f t="shared" si="37"/>
        <v/>
      </c>
      <c r="T222" s="6"/>
      <c r="U222" s="6" t="str">
        <f t="shared" si="38"/>
        <v/>
      </c>
      <c r="X222" s="3" t="str">
        <f>IF($A222="ADD",IF(NOT(ISBLANK(W222)),_xlfn.XLOOKUP(W222,ud_actual_estimate[lookupValue],ud_actual_estimate[lookupKey],"ERROR"),""), "")</f>
        <v/>
      </c>
      <c r="AB222" s="3" t="str">
        <f>IF($A222="ADD",IF(NOT(ISBLANK(AA222)),_xlfn.XLOOKUP(AA222,ud_planting_medium[lookupValue],ud_planting_medium[lookupKey],"ERROR"),""), "")</f>
        <v/>
      </c>
      <c r="AK222" s="7"/>
      <c r="AL222" s="4" t="str">
        <f t="shared" ca="1" si="39"/>
        <v/>
      </c>
      <c r="AM222" s="4"/>
      <c r="AN222" s="3" t="str">
        <f t="shared" si="40"/>
        <v/>
      </c>
      <c r="AO222" s="3" t="str">
        <f>IF($A222="","",IF((AND($A222="ADD",OR(AN222="",AN222="In Use"))),"5",(_xlfn.XLOOKUP(AN222,ud_asset_status[lookupValue],ud_asset_status[lookupKey],""))))</f>
        <v/>
      </c>
      <c r="AQ222" s="3" t="str">
        <f>IF($A222="ADD",IF(NOT(ISBLANK(AP222)),_xlfn.XLOOKUP(AP222,ud_replacement_status[lookupValue],ud_replacement_status[lookupKey],"ERROR"),""), "")</f>
        <v/>
      </c>
      <c r="AR222" s="7"/>
      <c r="AT222" s="3" t="str">
        <f>IF($A222="ADD",IF(NOT(ISBLANK(AS222)),_xlfn.XLOOKUP(AS222,ar_replace_reason[lookupValue],ar_replace_reason[lookupKey],"ERROR"),""), "")</f>
        <v/>
      </c>
      <c r="AU222" s="3" t="str">
        <f t="shared" si="41"/>
        <v/>
      </c>
      <c r="AV222" s="3" t="str">
        <f>IF($A222="","",IF((AND($A222="ADD",OR(AU222="",AU222="Queenstown-Lakes District Council"))),"70",(_xlfn.XLOOKUP(AU222,ud_organisation_owner[lookupValue],ud_organisation_owner[lookupKey],""))))</f>
        <v/>
      </c>
      <c r="AW222" s="3" t="str">
        <f t="shared" si="42"/>
        <v/>
      </c>
      <c r="AX222" s="3" t="str">
        <f>IF($A222="","",IF((AND($A222="ADD",OR(AW222="",AW222="Queenstown-Lakes District Council"))),"70",(_xlfn.XLOOKUP(AW222,ud_organisation_owner[lookupValue],ud_organisation_owner[lookupKey],""))))</f>
        <v/>
      </c>
      <c r="AY222" s="3" t="str">
        <f t="shared" si="43"/>
        <v/>
      </c>
      <c r="AZ222" s="3" t="str">
        <f>IF($A222="","",IF((AND($A222="ADD",OR(AY222="",AY222="Local Authority"))),"17",(_xlfn.XLOOKUP(AY222,ud_sub_organisation[lookupValue],ud_sub_organisation[lookupKey],""))))</f>
        <v/>
      </c>
      <c r="BA222" s="3" t="str">
        <f t="shared" si="44"/>
        <v/>
      </c>
      <c r="BB222" s="3" t="str">
        <f>IF($A222="","",IF((AND($A222="ADD",OR(BA222="",BA222="Vested Assets"))),"12",(_xlfn.XLOOKUP(BA222,ud_work_category[lookupValue],ud_work_category[lookupKey],""))))</f>
        <v/>
      </c>
      <c r="BC222" s="8"/>
      <c r="BD222" s="2" t="str">
        <f t="shared" si="45"/>
        <v/>
      </c>
      <c r="BE222" s="3" t="str">
        <f t="shared" si="46"/>
        <v/>
      </c>
      <c r="BF222" s="3" t="str">
        <f>IF($A222="","",IF((AND($A222="ADD",OR(BE222="",BE222="Excellent"))),"1",(_xlfn.XLOOKUP(BE222,condition[lookupValue],condition[lookupKey],""))))</f>
        <v/>
      </c>
      <c r="BG222" s="7" t="str">
        <f t="shared" si="47"/>
        <v/>
      </c>
      <c r="BH222" s="9"/>
    </row>
    <row r="223" spans="2:60"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4"/>
      <c r="O223" s="6" t="str">
        <f t="shared" si="36"/>
        <v/>
      </c>
      <c r="P223" s="4"/>
      <c r="R223" s="3" t="str">
        <f>IF($A223="ADD",IF(NOT(ISBLANK(Q223)),_xlfn.XLOOKUP(Q223,len_adjust_rsn[lookupValue],len_adjust_rsn[lookupKey],"ERROR"),""), "")</f>
        <v/>
      </c>
      <c r="S223" s="6" t="str">
        <f t="shared" si="37"/>
        <v/>
      </c>
      <c r="T223" s="6"/>
      <c r="U223" s="6" t="str">
        <f t="shared" si="38"/>
        <v/>
      </c>
      <c r="X223" s="3" t="str">
        <f>IF($A223="ADD",IF(NOT(ISBLANK(W223)),_xlfn.XLOOKUP(W223,ud_actual_estimate[lookupValue],ud_actual_estimate[lookupKey],"ERROR"),""), "")</f>
        <v/>
      </c>
      <c r="AB223" s="3" t="str">
        <f>IF($A223="ADD",IF(NOT(ISBLANK(AA223)),_xlfn.XLOOKUP(AA223,ud_planting_medium[lookupValue],ud_planting_medium[lookupKey],"ERROR"),""), "")</f>
        <v/>
      </c>
      <c r="AK223" s="7"/>
      <c r="AL223" s="4" t="str">
        <f t="shared" ca="1" si="39"/>
        <v/>
      </c>
      <c r="AM223" s="4"/>
      <c r="AN223" s="3" t="str">
        <f t="shared" si="40"/>
        <v/>
      </c>
      <c r="AO223" s="3" t="str">
        <f>IF($A223="","",IF((AND($A223="ADD",OR(AN223="",AN223="In Use"))),"5",(_xlfn.XLOOKUP(AN223,ud_asset_status[lookupValue],ud_asset_status[lookupKey],""))))</f>
        <v/>
      </c>
      <c r="AQ223" s="3" t="str">
        <f>IF($A223="ADD",IF(NOT(ISBLANK(AP223)),_xlfn.XLOOKUP(AP223,ud_replacement_status[lookupValue],ud_replacement_status[lookupKey],"ERROR"),""), "")</f>
        <v/>
      </c>
      <c r="AR223" s="7"/>
      <c r="AT223" s="3" t="str">
        <f>IF($A223="ADD",IF(NOT(ISBLANK(AS223)),_xlfn.XLOOKUP(AS223,ar_replace_reason[lookupValue],ar_replace_reason[lookupKey],"ERROR"),""), "")</f>
        <v/>
      </c>
      <c r="AU223" s="3" t="str">
        <f t="shared" si="41"/>
        <v/>
      </c>
      <c r="AV223" s="3" t="str">
        <f>IF($A223="","",IF((AND($A223="ADD",OR(AU223="",AU223="Queenstown-Lakes District Council"))),"70",(_xlfn.XLOOKUP(AU223,ud_organisation_owner[lookupValue],ud_organisation_owner[lookupKey],""))))</f>
        <v/>
      </c>
      <c r="AW223" s="3" t="str">
        <f t="shared" si="42"/>
        <v/>
      </c>
      <c r="AX223" s="3" t="str">
        <f>IF($A223="","",IF((AND($A223="ADD",OR(AW223="",AW223="Queenstown-Lakes District Council"))),"70",(_xlfn.XLOOKUP(AW223,ud_organisation_owner[lookupValue],ud_organisation_owner[lookupKey],""))))</f>
        <v/>
      </c>
      <c r="AY223" s="3" t="str">
        <f t="shared" si="43"/>
        <v/>
      </c>
      <c r="AZ223" s="3" t="str">
        <f>IF($A223="","",IF((AND($A223="ADD",OR(AY223="",AY223="Local Authority"))),"17",(_xlfn.XLOOKUP(AY223,ud_sub_organisation[lookupValue],ud_sub_organisation[lookupKey],""))))</f>
        <v/>
      </c>
      <c r="BA223" s="3" t="str">
        <f t="shared" si="44"/>
        <v/>
      </c>
      <c r="BB223" s="3" t="str">
        <f>IF($A223="","",IF((AND($A223="ADD",OR(BA223="",BA223="Vested Assets"))),"12",(_xlfn.XLOOKUP(BA223,ud_work_category[lookupValue],ud_work_category[lookupKey],""))))</f>
        <v/>
      </c>
      <c r="BC223" s="8"/>
      <c r="BD223" s="2" t="str">
        <f t="shared" si="45"/>
        <v/>
      </c>
      <c r="BE223" s="3" t="str">
        <f t="shared" si="46"/>
        <v/>
      </c>
      <c r="BF223" s="3" t="str">
        <f>IF($A223="","",IF((AND($A223="ADD",OR(BE223="",BE223="Excellent"))),"1",(_xlfn.XLOOKUP(BE223,condition[lookupValue],condition[lookupKey],""))))</f>
        <v/>
      </c>
      <c r="BG223" s="7" t="str">
        <f t="shared" si="47"/>
        <v/>
      </c>
      <c r="BH223" s="9"/>
    </row>
    <row r="224" spans="2:60"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4"/>
      <c r="O224" s="6" t="str">
        <f t="shared" si="36"/>
        <v/>
      </c>
      <c r="P224" s="4"/>
      <c r="R224" s="3" t="str">
        <f>IF($A224="ADD",IF(NOT(ISBLANK(Q224)),_xlfn.XLOOKUP(Q224,len_adjust_rsn[lookupValue],len_adjust_rsn[lookupKey],"ERROR"),""), "")</f>
        <v/>
      </c>
      <c r="S224" s="6" t="str">
        <f t="shared" si="37"/>
        <v/>
      </c>
      <c r="T224" s="6"/>
      <c r="U224" s="6" t="str">
        <f t="shared" si="38"/>
        <v/>
      </c>
      <c r="X224" s="3" t="str">
        <f>IF($A224="ADD",IF(NOT(ISBLANK(W224)),_xlfn.XLOOKUP(W224,ud_actual_estimate[lookupValue],ud_actual_estimate[lookupKey],"ERROR"),""), "")</f>
        <v/>
      </c>
      <c r="AB224" s="3" t="str">
        <f>IF($A224="ADD",IF(NOT(ISBLANK(AA224)),_xlfn.XLOOKUP(AA224,ud_planting_medium[lookupValue],ud_planting_medium[lookupKey],"ERROR"),""), "")</f>
        <v/>
      </c>
      <c r="AK224" s="7"/>
      <c r="AL224" s="4" t="str">
        <f t="shared" ca="1" si="39"/>
        <v/>
      </c>
      <c r="AM224" s="4"/>
      <c r="AN224" s="3" t="str">
        <f t="shared" si="40"/>
        <v/>
      </c>
      <c r="AO224" s="3" t="str">
        <f>IF($A224="","",IF((AND($A224="ADD",OR(AN224="",AN224="In Use"))),"5",(_xlfn.XLOOKUP(AN224,ud_asset_status[lookupValue],ud_asset_status[lookupKey],""))))</f>
        <v/>
      </c>
      <c r="AQ224" s="3" t="str">
        <f>IF($A224="ADD",IF(NOT(ISBLANK(AP224)),_xlfn.XLOOKUP(AP224,ud_replacement_status[lookupValue],ud_replacement_status[lookupKey],"ERROR"),""), "")</f>
        <v/>
      </c>
      <c r="AR224" s="7"/>
      <c r="AT224" s="3" t="str">
        <f>IF($A224="ADD",IF(NOT(ISBLANK(AS224)),_xlfn.XLOOKUP(AS224,ar_replace_reason[lookupValue],ar_replace_reason[lookupKey],"ERROR"),""), "")</f>
        <v/>
      </c>
      <c r="AU224" s="3" t="str">
        <f t="shared" si="41"/>
        <v/>
      </c>
      <c r="AV224" s="3" t="str">
        <f>IF($A224="","",IF((AND($A224="ADD",OR(AU224="",AU224="Queenstown-Lakes District Council"))),"70",(_xlfn.XLOOKUP(AU224,ud_organisation_owner[lookupValue],ud_organisation_owner[lookupKey],""))))</f>
        <v/>
      </c>
      <c r="AW224" s="3" t="str">
        <f t="shared" si="42"/>
        <v/>
      </c>
      <c r="AX224" s="3" t="str">
        <f>IF($A224="","",IF((AND($A224="ADD",OR(AW224="",AW224="Queenstown-Lakes District Council"))),"70",(_xlfn.XLOOKUP(AW224,ud_organisation_owner[lookupValue],ud_organisation_owner[lookupKey],""))))</f>
        <v/>
      </c>
      <c r="AY224" s="3" t="str">
        <f t="shared" si="43"/>
        <v/>
      </c>
      <c r="AZ224" s="3" t="str">
        <f>IF($A224="","",IF((AND($A224="ADD",OR(AY224="",AY224="Local Authority"))),"17",(_xlfn.XLOOKUP(AY224,ud_sub_organisation[lookupValue],ud_sub_organisation[lookupKey],""))))</f>
        <v/>
      </c>
      <c r="BA224" s="3" t="str">
        <f t="shared" si="44"/>
        <v/>
      </c>
      <c r="BB224" s="3" t="str">
        <f>IF($A224="","",IF((AND($A224="ADD",OR(BA224="",BA224="Vested Assets"))),"12",(_xlfn.XLOOKUP(BA224,ud_work_category[lookupValue],ud_work_category[lookupKey],""))))</f>
        <v/>
      </c>
      <c r="BC224" s="8"/>
      <c r="BD224" s="2" t="str">
        <f t="shared" si="45"/>
        <v/>
      </c>
      <c r="BE224" s="3" t="str">
        <f t="shared" si="46"/>
        <v/>
      </c>
      <c r="BF224" s="3" t="str">
        <f>IF($A224="","",IF((AND($A224="ADD",OR(BE224="",BE224="Excellent"))),"1",(_xlfn.XLOOKUP(BE224,condition[lookupValue],condition[lookupKey],""))))</f>
        <v/>
      </c>
      <c r="BG224" s="7" t="str">
        <f t="shared" si="47"/>
        <v/>
      </c>
      <c r="BH224" s="9"/>
    </row>
    <row r="225" spans="2:60"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4"/>
      <c r="O225" s="6" t="str">
        <f t="shared" si="36"/>
        <v/>
      </c>
      <c r="P225" s="4"/>
      <c r="R225" s="3" t="str">
        <f>IF($A225="ADD",IF(NOT(ISBLANK(Q225)),_xlfn.XLOOKUP(Q225,len_adjust_rsn[lookupValue],len_adjust_rsn[lookupKey],"ERROR"),""), "")</f>
        <v/>
      </c>
      <c r="S225" s="6" t="str">
        <f t="shared" si="37"/>
        <v/>
      </c>
      <c r="T225" s="6"/>
      <c r="U225" s="6" t="str">
        <f t="shared" si="38"/>
        <v/>
      </c>
      <c r="X225" s="3" t="str">
        <f>IF($A225="ADD",IF(NOT(ISBLANK(W225)),_xlfn.XLOOKUP(W225,ud_actual_estimate[lookupValue],ud_actual_estimate[lookupKey],"ERROR"),""), "")</f>
        <v/>
      </c>
      <c r="AB225" s="3" t="str">
        <f>IF($A225="ADD",IF(NOT(ISBLANK(AA225)),_xlfn.XLOOKUP(AA225,ud_planting_medium[lookupValue],ud_planting_medium[lookupKey],"ERROR"),""), "")</f>
        <v/>
      </c>
      <c r="AK225" s="7"/>
      <c r="AL225" s="4" t="str">
        <f t="shared" ca="1" si="39"/>
        <v/>
      </c>
      <c r="AM225" s="4"/>
      <c r="AN225" s="3" t="str">
        <f t="shared" si="40"/>
        <v/>
      </c>
      <c r="AO225" s="3" t="str">
        <f>IF($A225="","",IF((AND($A225="ADD",OR(AN225="",AN225="In Use"))),"5",(_xlfn.XLOOKUP(AN225,ud_asset_status[lookupValue],ud_asset_status[lookupKey],""))))</f>
        <v/>
      </c>
      <c r="AQ225" s="3" t="str">
        <f>IF($A225="ADD",IF(NOT(ISBLANK(AP225)),_xlfn.XLOOKUP(AP225,ud_replacement_status[lookupValue],ud_replacement_status[lookupKey],"ERROR"),""), "")</f>
        <v/>
      </c>
      <c r="AR225" s="7"/>
      <c r="AT225" s="3" t="str">
        <f>IF($A225="ADD",IF(NOT(ISBLANK(AS225)),_xlfn.XLOOKUP(AS225,ar_replace_reason[lookupValue],ar_replace_reason[lookupKey],"ERROR"),""), "")</f>
        <v/>
      </c>
      <c r="AU225" s="3" t="str">
        <f t="shared" si="41"/>
        <v/>
      </c>
      <c r="AV225" s="3" t="str">
        <f>IF($A225="","",IF((AND($A225="ADD",OR(AU225="",AU225="Queenstown-Lakes District Council"))),"70",(_xlfn.XLOOKUP(AU225,ud_organisation_owner[lookupValue],ud_organisation_owner[lookupKey],""))))</f>
        <v/>
      </c>
      <c r="AW225" s="3" t="str">
        <f t="shared" si="42"/>
        <v/>
      </c>
      <c r="AX225" s="3" t="str">
        <f>IF($A225="","",IF((AND($A225="ADD",OR(AW225="",AW225="Queenstown-Lakes District Council"))),"70",(_xlfn.XLOOKUP(AW225,ud_organisation_owner[lookupValue],ud_organisation_owner[lookupKey],""))))</f>
        <v/>
      </c>
      <c r="AY225" s="3" t="str">
        <f t="shared" si="43"/>
        <v/>
      </c>
      <c r="AZ225" s="3" t="str">
        <f>IF($A225="","",IF((AND($A225="ADD",OR(AY225="",AY225="Local Authority"))),"17",(_xlfn.XLOOKUP(AY225,ud_sub_organisation[lookupValue],ud_sub_organisation[lookupKey],""))))</f>
        <v/>
      </c>
      <c r="BA225" s="3" t="str">
        <f t="shared" si="44"/>
        <v/>
      </c>
      <c r="BB225" s="3" t="str">
        <f>IF($A225="","",IF((AND($A225="ADD",OR(BA225="",BA225="Vested Assets"))),"12",(_xlfn.XLOOKUP(BA225,ud_work_category[lookupValue],ud_work_category[lookupKey],""))))</f>
        <v/>
      </c>
      <c r="BC225" s="8"/>
      <c r="BD225" s="2" t="str">
        <f t="shared" si="45"/>
        <v/>
      </c>
      <c r="BE225" s="3" t="str">
        <f t="shared" si="46"/>
        <v/>
      </c>
      <c r="BF225" s="3" t="str">
        <f>IF($A225="","",IF((AND($A225="ADD",OR(BE225="",BE225="Excellent"))),"1",(_xlfn.XLOOKUP(BE225,condition[lookupValue],condition[lookupKey],""))))</f>
        <v/>
      </c>
      <c r="BG225" s="7" t="str">
        <f t="shared" si="47"/>
        <v/>
      </c>
      <c r="BH225" s="9"/>
    </row>
    <row r="226" spans="2:60"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4"/>
      <c r="O226" s="6" t="str">
        <f t="shared" si="36"/>
        <v/>
      </c>
      <c r="P226" s="4"/>
      <c r="R226" s="3" t="str">
        <f>IF($A226="ADD",IF(NOT(ISBLANK(Q226)),_xlfn.XLOOKUP(Q226,len_adjust_rsn[lookupValue],len_adjust_rsn[lookupKey],"ERROR"),""), "")</f>
        <v/>
      </c>
      <c r="S226" s="6" t="str">
        <f t="shared" si="37"/>
        <v/>
      </c>
      <c r="T226" s="6"/>
      <c r="U226" s="6" t="str">
        <f t="shared" si="38"/>
        <v/>
      </c>
      <c r="X226" s="3" t="str">
        <f>IF($A226="ADD",IF(NOT(ISBLANK(W226)),_xlfn.XLOOKUP(W226,ud_actual_estimate[lookupValue],ud_actual_estimate[lookupKey],"ERROR"),""), "")</f>
        <v/>
      </c>
      <c r="AB226" s="3" t="str">
        <f>IF($A226="ADD",IF(NOT(ISBLANK(AA226)),_xlfn.XLOOKUP(AA226,ud_planting_medium[lookupValue],ud_planting_medium[lookupKey],"ERROR"),""), "")</f>
        <v/>
      </c>
      <c r="AK226" s="7"/>
      <c r="AL226" s="4" t="str">
        <f t="shared" ca="1" si="39"/>
        <v/>
      </c>
      <c r="AM226" s="4"/>
      <c r="AN226" s="3" t="str">
        <f t="shared" si="40"/>
        <v/>
      </c>
      <c r="AO226" s="3" t="str">
        <f>IF($A226="","",IF((AND($A226="ADD",OR(AN226="",AN226="In Use"))),"5",(_xlfn.XLOOKUP(AN226,ud_asset_status[lookupValue],ud_asset_status[lookupKey],""))))</f>
        <v/>
      </c>
      <c r="AQ226" s="3" t="str">
        <f>IF($A226="ADD",IF(NOT(ISBLANK(AP226)),_xlfn.XLOOKUP(AP226,ud_replacement_status[lookupValue],ud_replacement_status[lookupKey],"ERROR"),""), "")</f>
        <v/>
      </c>
      <c r="AR226" s="7"/>
      <c r="AT226" s="3" t="str">
        <f>IF($A226="ADD",IF(NOT(ISBLANK(AS226)),_xlfn.XLOOKUP(AS226,ar_replace_reason[lookupValue],ar_replace_reason[lookupKey],"ERROR"),""), "")</f>
        <v/>
      </c>
      <c r="AU226" s="3" t="str">
        <f t="shared" si="41"/>
        <v/>
      </c>
      <c r="AV226" s="3" t="str">
        <f>IF($A226="","",IF((AND($A226="ADD",OR(AU226="",AU226="Queenstown-Lakes District Council"))),"70",(_xlfn.XLOOKUP(AU226,ud_organisation_owner[lookupValue],ud_organisation_owner[lookupKey],""))))</f>
        <v/>
      </c>
      <c r="AW226" s="3" t="str">
        <f t="shared" si="42"/>
        <v/>
      </c>
      <c r="AX226" s="3" t="str">
        <f>IF($A226="","",IF((AND($A226="ADD",OR(AW226="",AW226="Queenstown-Lakes District Council"))),"70",(_xlfn.XLOOKUP(AW226,ud_organisation_owner[lookupValue],ud_organisation_owner[lookupKey],""))))</f>
        <v/>
      </c>
      <c r="AY226" s="3" t="str">
        <f t="shared" si="43"/>
        <v/>
      </c>
      <c r="AZ226" s="3" t="str">
        <f>IF($A226="","",IF((AND($A226="ADD",OR(AY226="",AY226="Local Authority"))),"17",(_xlfn.XLOOKUP(AY226,ud_sub_organisation[lookupValue],ud_sub_organisation[lookupKey],""))))</f>
        <v/>
      </c>
      <c r="BA226" s="3" t="str">
        <f t="shared" si="44"/>
        <v/>
      </c>
      <c r="BB226" s="3" t="str">
        <f>IF($A226="","",IF((AND($A226="ADD",OR(BA226="",BA226="Vested Assets"))),"12",(_xlfn.XLOOKUP(BA226,ud_work_category[lookupValue],ud_work_category[lookupKey],""))))</f>
        <v/>
      </c>
      <c r="BC226" s="8"/>
      <c r="BD226" s="2" t="str">
        <f t="shared" si="45"/>
        <v/>
      </c>
      <c r="BE226" s="3" t="str">
        <f t="shared" si="46"/>
        <v/>
      </c>
      <c r="BF226" s="3" t="str">
        <f>IF($A226="","",IF((AND($A226="ADD",OR(BE226="",BE226="Excellent"))),"1",(_xlfn.XLOOKUP(BE226,condition[lookupValue],condition[lookupKey],""))))</f>
        <v/>
      </c>
      <c r="BG226" s="7" t="str">
        <f t="shared" si="47"/>
        <v/>
      </c>
      <c r="BH226" s="9"/>
    </row>
    <row r="227" spans="2:60"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4"/>
      <c r="O227" s="6" t="str">
        <f t="shared" si="36"/>
        <v/>
      </c>
      <c r="P227" s="4"/>
      <c r="R227" s="3" t="str">
        <f>IF($A227="ADD",IF(NOT(ISBLANK(Q227)),_xlfn.XLOOKUP(Q227,len_adjust_rsn[lookupValue],len_adjust_rsn[lookupKey],"ERROR"),""), "")</f>
        <v/>
      </c>
      <c r="S227" s="6" t="str">
        <f t="shared" si="37"/>
        <v/>
      </c>
      <c r="T227" s="6"/>
      <c r="U227" s="6" t="str">
        <f t="shared" si="38"/>
        <v/>
      </c>
      <c r="X227" s="3" t="str">
        <f>IF($A227="ADD",IF(NOT(ISBLANK(W227)),_xlfn.XLOOKUP(W227,ud_actual_estimate[lookupValue],ud_actual_estimate[lookupKey],"ERROR"),""), "")</f>
        <v/>
      </c>
      <c r="AB227" s="3" t="str">
        <f>IF($A227="ADD",IF(NOT(ISBLANK(AA227)),_xlfn.XLOOKUP(AA227,ud_planting_medium[lookupValue],ud_planting_medium[lookupKey],"ERROR"),""), "")</f>
        <v/>
      </c>
      <c r="AK227" s="7"/>
      <c r="AL227" s="4" t="str">
        <f t="shared" ca="1" si="39"/>
        <v/>
      </c>
      <c r="AM227" s="4"/>
      <c r="AN227" s="3" t="str">
        <f t="shared" si="40"/>
        <v/>
      </c>
      <c r="AO227" s="3" t="str">
        <f>IF($A227="","",IF((AND($A227="ADD",OR(AN227="",AN227="In Use"))),"5",(_xlfn.XLOOKUP(AN227,ud_asset_status[lookupValue],ud_asset_status[lookupKey],""))))</f>
        <v/>
      </c>
      <c r="AQ227" s="3" t="str">
        <f>IF($A227="ADD",IF(NOT(ISBLANK(AP227)),_xlfn.XLOOKUP(AP227,ud_replacement_status[lookupValue],ud_replacement_status[lookupKey],"ERROR"),""), "")</f>
        <v/>
      </c>
      <c r="AR227" s="7"/>
      <c r="AT227" s="3" t="str">
        <f>IF($A227="ADD",IF(NOT(ISBLANK(AS227)),_xlfn.XLOOKUP(AS227,ar_replace_reason[lookupValue],ar_replace_reason[lookupKey],"ERROR"),""), "")</f>
        <v/>
      </c>
      <c r="AU227" s="3" t="str">
        <f t="shared" si="41"/>
        <v/>
      </c>
      <c r="AV227" s="3" t="str">
        <f>IF($A227="","",IF((AND($A227="ADD",OR(AU227="",AU227="Queenstown-Lakes District Council"))),"70",(_xlfn.XLOOKUP(AU227,ud_organisation_owner[lookupValue],ud_organisation_owner[lookupKey],""))))</f>
        <v/>
      </c>
      <c r="AW227" s="3" t="str">
        <f t="shared" si="42"/>
        <v/>
      </c>
      <c r="AX227" s="3" t="str">
        <f>IF($A227="","",IF((AND($A227="ADD",OR(AW227="",AW227="Queenstown-Lakes District Council"))),"70",(_xlfn.XLOOKUP(AW227,ud_organisation_owner[lookupValue],ud_organisation_owner[lookupKey],""))))</f>
        <v/>
      </c>
      <c r="AY227" s="3" t="str">
        <f t="shared" si="43"/>
        <v/>
      </c>
      <c r="AZ227" s="3" t="str">
        <f>IF($A227="","",IF((AND($A227="ADD",OR(AY227="",AY227="Local Authority"))),"17",(_xlfn.XLOOKUP(AY227,ud_sub_organisation[lookupValue],ud_sub_organisation[lookupKey],""))))</f>
        <v/>
      </c>
      <c r="BA227" s="3" t="str">
        <f t="shared" si="44"/>
        <v/>
      </c>
      <c r="BB227" s="3" t="str">
        <f>IF($A227="","",IF((AND($A227="ADD",OR(BA227="",BA227="Vested Assets"))),"12",(_xlfn.XLOOKUP(BA227,ud_work_category[lookupValue],ud_work_category[lookupKey],""))))</f>
        <v/>
      </c>
      <c r="BC227" s="8"/>
      <c r="BD227" s="2" t="str">
        <f t="shared" si="45"/>
        <v/>
      </c>
      <c r="BE227" s="3" t="str">
        <f t="shared" si="46"/>
        <v/>
      </c>
      <c r="BF227" s="3" t="str">
        <f>IF($A227="","",IF((AND($A227="ADD",OR(BE227="",BE227="Excellent"))),"1",(_xlfn.XLOOKUP(BE227,condition[lookupValue],condition[lookupKey],""))))</f>
        <v/>
      </c>
      <c r="BG227" s="7" t="str">
        <f t="shared" si="47"/>
        <v/>
      </c>
      <c r="BH227" s="9"/>
    </row>
    <row r="228" spans="2:60"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4"/>
      <c r="O228" s="6" t="str">
        <f t="shared" si="36"/>
        <v/>
      </c>
      <c r="P228" s="4"/>
      <c r="R228" s="3" t="str">
        <f>IF($A228="ADD",IF(NOT(ISBLANK(Q228)),_xlfn.XLOOKUP(Q228,len_adjust_rsn[lookupValue],len_adjust_rsn[lookupKey],"ERROR"),""), "")</f>
        <v/>
      </c>
      <c r="S228" s="6" t="str">
        <f t="shared" si="37"/>
        <v/>
      </c>
      <c r="T228" s="6"/>
      <c r="U228" s="6" t="str">
        <f t="shared" si="38"/>
        <v/>
      </c>
      <c r="X228" s="3" t="str">
        <f>IF($A228="ADD",IF(NOT(ISBLANK(W228)),_xlfn.XLOOKUP(W228,ud_actual_estimate[lookupValue],ud_actual_estimate[lookupKey],"ERROR"),""), "")</f>
        <v/>
      </c>
      <c r="AB228" s="3" t="str">
        <f>IF($A228="ADD",IF(NOT(ISBLANK(AA228)),_xlfn.XLOOKUP(AA228,ud_planting_medium[lookupValue],ud_planting_medium[lookupKey],"ERROR"),""), "")</f>
        <v/>
      </c>
      <c r="AK228" s="7"/>
      <c r="AL228" s="4" t="str">
        <f t="shared" ca="1" si="39"/>
        <v/>
      </c>
      <c r="AM228" s="4"/>
      <c r="AN228" s="3" t="str">
        <f t="shared" si="40"/>
        <v/>
      </c>
      <c r="AO228" s="3" t="str">
        <f>IF($A228="","",IF((AND($A228="ADD",OR(AN228="",AN228="In Use"))),"5",(_xlfn.XLOOKUP(AN228,ud_asset_status[lookupValue],ud_asset_status[lookupKey],""))))</f>
        <v/>
      </c>
      <c r="AQ228" s="3" t="str">
        <f>IF($A228="ADD",IF(NOT(ISBLANK(AP228)),_xlfn.XLOOKUP(AP228,ud_replacement_status[lookupValue],ud_replacement_status[lookupKey],"ERROR"),""), "")</f>
        <v/>
      </c>
      <c r="AR228" s="7"/>
      <c r="AT228" s="3" t="str">
        <f>IF($A228="ADD",IF(NOT(ISBLANK(AS228)),_xlfn.XLOOKUP(AS228,ar_replace_reason[lookupValue],ar_replace_reason[lookupKey],"ERROR"),""), "")</f>
        <v/>
      </c>
      <c r="AU228" s="3" t="str">
        <f t="shared" si="41"/>
        <v/>
      </c>
      <c r="AV228" s="3" t="str">
        <f>IF($A228="","",IF((AND($A228="ADD",OR(AU228="",AU228="Queenstown-Lakes District Council"))),"70",(_xlfn.XLOOKUP(AU228,ud_organisation_owner[lookupValue],ud_organisation_owner[lookupKey],""))))</f>
        <v/>
      </c>
      <c r="AW228" s="3" t="str">
        <f t="shared" si="42"/>
        <v/>
      </c>
      <c r="AX228" s="3" t="str">
        <f>IF($A228="","",IF((AND($A228="ADD",OR(AW228="",AW228="Queenstown-Lakes District Council"))),"70",(_xlfn.XLOOKUP(AW228,ud_organisation_owner[lookupValue],ud_organisation_owner[lookupKey],""))))</f>
        <v/>
      </c>
      <c r="AY228" s="3" t="str">
        <f t="shared" si="43"/>
        <v/>
      </c>
      <c r="AZ228" s="3" t="str">
        <f>IF($A228="","",IF((AND($A228="ADD",OR(AY228="",AY228="Local Authority"))),"17",(_xlfn.XLOOKUP(AY228,ud_sub_organisation[lookupValue],ud_sub_organisation[lookupKey],""))))</f>
        <v/>
      </c>
      <c r="BA228" s="3" t="str">
        <f t="shared" si="44"/>
        <v/>
      </c>
      <c r="BB228" s="3" t="str">
        <f>IF($A228="","",IF((AND($A228="ADD",OR(BA228="",BA228="Vested Assets"))),"12",(_xlfn.XLOOKUP(BA228,ud_work_category[lookupValue],ud_work_category[lookupKey],""))))</f>
        <v/>
      </c>
      <c r="BC228" s="8"/>
      <c r="BD228" s="2" t="str">
        <f t="shared" si="45"/>
        <v/>
      </c>
      <c r="BE228" s="3" t="str">
        <f t="shared" si="46"/>
        <v/>
      </c>
      <c r="BF228" s="3" t="str">
        <f>IF($A228="","",IF((AND($A228="ADD",OR(BE228="",BE228="Excellent"))),"1",(_xlfn.XLOOKUP(BE228,condition[lookupValue],condition[lookupKey],""))))</f>
        <v/>
      </c>
      <c r="BG228" s="7" t="str">
        <f t="shared" si="47"/>
        <v/>
      </c>
      <c r="BH228" s="9"/>
    </row>
    <row r="229" spans="2:60"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4"/>
      <c r="O229" s="6" t="str">
        <f t="shared" si="36"/>
        <v/>
      </c>
      <c r="P229" s="4"/>
      <c r="R229" s="3" t="str">
        <f>IF($A229="ADD",IF(NOT(ISBLANK(Q229)),_xlfn.XLOOKUP(Q229,len_adjust_rsn[lookupValue],len_adjust_rsn[lookupKey],"ERROR"),""), "")</f>
        <v/>
      </c>
      <c r="S229" s="6" t="str">
        <f t="shared" si="37"/>
        <v/>
      </c>
      <c r="T229" s="6"/>
      <c r="U229" s="6" t="str">
        <f t="shared" si="38"/>
        <v/>
      </c>
      <c r="X229" s="3" t="str">
        <f>IF($A229="ADD",IF(NOT(ISBLANK(W229)),_xlfn.XLOOKUP(W229,ud_actual_estimate[lookupValue],ud_actual_estimate[lookupKey],"ERROR"),""), "")</f>
        <v/>
      </c>
      <c r="AB229" s="3" t="str">
        <f>IF($A229="ADD",IF(NOT(ISBLANK(AA229)),_xlfn.XLOOKUP(AA229,ud_planting_medium[lookupValue],ud_planting_medium[lookupKey],"ERROR"),""), "")</f>
        <v/>
      </c>
      <c r="AK229" s="7"/>
      <c r="AL229" s="4" t="str">
        <f t="shared" ca="1" si="39"/>
        <v/>
      </c>
      <c r="AM229" s="4"/>
      <c r="AN229" s="3" t="str">
        <f t="shared" si="40"/>
        <v/>
      </c>
      <c r="AO229" s="3" t="str">
        <f>IF($A229="","",IF((AND($A229="ADD",OR(AN229="",AN229="In Use"))),"5",(_xlfn.XLOOKUP(AN229,ud_asset_status[lookupValue],ud_asset_status[lookupKey],""))))</f>
        <v/>
      </c>
      <c r="AQ229" s="3" t="str">
        <f>IF($A229="ADD",IF(NOT(ISBLANK(AP229)),_xlfn.XLOOKUP(AP229,ud_replacement_status[lookupValue],ud_replacement_status[lookupKey],"ERROR"),""), "")</f>
        <v/>
      </c>
      <c r="AR229" s="7"/>
      <c r="AT229" s="3" t="str">
        <f>IF($A229="ADD",IF(NOT(ISBLANK(AS229)),_xlfn.XLOOKUP(AS229,ar_replace_reason[lookupValue],ar_replace_reason[lookupKey],"ERROR"),""), "")</f>
        <v/>
      </c>
      <c r="AU229" s="3" t="str">
        <f t="shared" si="41"/>
        <v/>
      </c>
      <c r="AV229" s="3" t="str">
        <f>IF($A229="","",IF((AND($A229="ADD",OR(AU229="",AU229="Queenstown-Lakes District Council"))),"70",(_xlfn.XLOOKUP(AU229,ud_organisation_owner[lookupValue],ud_organisation_owner[lookupKey],""))))</f>
        <v/>
      </c>
      <c r="AW229" s="3" t="str">
        <f t="shared" si="42"/>
        <v/>
      </c>
      <c r="AX229" s="3" t="str">
        <f>IF($A229="","",IF((AND($A229="ADD",OR(AW229="",AW229="Queenstown-Lakes District Council"))),"70",(_xlfn.XLOOKUP(AW229,ud_organisation_owner[lookupValue],ud_organisation_owner[lookupKey],""))))</f>
        <v/>
      </c>
      <c r="AY229" s="3" t="str">
        <f t="shared" si="43"/>
        <v/>
      </c>
      <c r="AZ229" s="3" t="str">
        <f>IF($A229="","",IF((AND($A229="ADD",OR(AY229="",AY229="Local Authority"))),"17",(_xlfn.XLOOKUP(AY229,ud_sub_organisation[lookupValue],ud_sub_organisation[lookupKey],""))))</f>
        <v/>
      </c>
      <c r="BA229" s="3" t="str">
        <f t="shared" si="44"/>
        <v/>
      </c>
      <c r="BB229" s="3" t="str">
        <f>IF($A229="","",IF((AND($A229="ADD",OR(BA229="",BA229="Vested Assets"))),"12",(_xlfn.XLOOKUP(BA229,ud_work_category[lookupValue],ud_work_category[lookupKey],""))))</f>
        <v/>
      </c>
      <c r="BC229" s="8"/>
      <c r="BD229" s="2" t="str">
        <f t="shared" si="45"/>
        <v/>
      </c>
      <c r="BE229" s="3" t="str">
        <f t="shared" si="46"/>
        <v/>
      </c>
      <c r="BF229" s="3" t="str">
        <f>IF($A229="","",IF((AND($A229="ADD",OR(BE229="",BE229="Excellent"))),"1",(_xlfn.XLOOKUP(BE229,condition[lookupValue],condition[lookupKey],""))))</f>
        <v/>
      </c>
      <c r="BG229" s="7" t="str">
        <f t="shared" si="47"/>
        <v/>
      </c>
      <c r="BH229" s="9"/>
    </row>
    <row r="230" spans="2:60"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4"/>
      <c r="O230" s="6" t="str">
        <f t="shared" si="36"/>
        <v/>
      </c>
      <c r="P230" s="4"/>
      <c r="R230" s="3" t="str">
        <f>IF($A230="ADD",IF(NOT(ISBLANK(Q230)),_xlfn.XLOOKUP(Q230,len_adjust_rsn[lookupValue],len_adjust_rsn[lookupKey],"ERROR"),""), "")</f>
        <v/>
      </c>
      <c r="S230" s="6" t="str">
        <f t="shared" si="37"/>
        <v/>
      </c>
      <c r="T230" s="6"/>
      <c r="U230" s="6" t="str">
        <f t="shared" si="38"/>
        <v/>
      </c>
      <c r="X230" s="3" t="str">
        <f>IF($A230="ADD",IF(NOT(ISBLANK(W230)),_xlfn.XLOOKUP(W230,ud_actual_estimate[lookupValue],ud_actual_estimate[lookupKey],"ERROR"),""), "")</f>
        <v/>
      </c>
      <c r="AB230" s="3" t="str">
        <f>IF($A230="ADD",IF(NOT(ISBLANK(AA230)),_xlfn.XLOOKUP(AA230,ud_planting_medium[lookupValue],ud_planting_medium[lookupKey],"ERROR"),""), "")</f>
        <v/>
      </c>
      <c r="AK230" s="7"/>
      <c r="AL230" s="4" t="str">
        <f t="shared" ca="1" si="39"/>
        <v/>
      </c>
      <c r="AM230" s="4"/>
      <c r="AN230" s="3" t="str">
        <f t="shared" si="40"/>
        <v/>
      </c>
      <c r="AO230" s="3" t="str">
        <f>IF($A230="","",IF((AND($A230="ADD",OR(AN230="",AN230="In Use"))),"5",(_xlfn.XLOOKUP(AN230,ud_asset_status[lookupValue],ud_asset_status[lookupKey],""))))</f>
        <v/>
      </c>
      <c r="AQ230" s="3" t="str">
        <f>IF($A230="ADD",IF(NOT(ISBLANK(AP230)),_xlfn.XLOOKUP(AP230,ud_replacement_status[lookupValue],ud_replacement_status[lookupKey],"ERROR"),""), "")</f>
        <v/>
      </c>
      <c r="AR230" s="7"/>
      <c r="AT230" s="3" t="str">
        <f>IF($A230="ADD",IF(NOT(ISBLANK(AS230)),_xlfn.XLOOKUP(AS230,ar_replace_reason[lookupValue],ar_replace_reason[lookupKey],"ERROR"),""), "")</f>
        <v/>
      </c>
      <c r="AU230" s="3" t="str">
        <f t="shared" si="41"/>
        <v/>
      </c>
      <c r="AV230" s="3" t="str">
        <f>IF($A230="","",IF((AND($A230="ADD",OR(AU230="",AU230="Queenstown-Lakes District Council"))),"70",(_xlfn.XLOOKUP(AU230,ud_organisation_owner[lookupValue],ud_organisation_owner[lookupKey],""))))</f>
        <v/>
      </c>
      <c r="AW230" s="3" t="str">
        <f t="shared" si="42"/>
        <v/>
      </c>
      <c r="AX230" s="3" t="str">
        <f>IF($A230="","",IF((AND($A230="ADD",OR(AW230="",AW230="Queenstown-Lakes District Council"))),"70",(_xlfn.XLOOKUP(AW230,ud_organisation_owner[lookupValue],ud_organisation_owner[lookupKey],""))))</f>
        <v/>
      </c>
      <c r="AY230" s="3" t="str">
        <f t="shared" si="43"/>
        <v/>
      </c>
      <c r="AZ230" s="3" t="str">
        <f>IF($A230="","",IF((AND($A230="ADD",OR(AY230="",AY230="Local Authority"))),"17",(_xlfn.XLOOKUP(AY230,ud_sub_organisation[lookupValue],ud_sub_organisation[lookupKey],""))))</f>
        <v/>
      </c>
      <c r="BA230" s="3" t="str">
        <f t="shared" si="44"/>
        <v/>
      </c>
      <c r="BB230" s="3" t="str">
        <f>IF($A230="","",IF((AND($A230="ADD",OR(BA230="",BA230="Vested Assets"))),"12",(_xlfn.XLOOKUP(BA230,ud_work_category[lookupValue],ud_work_category[lookupKey],""))))</f>
        <v/>
      </c>
      <c r="BC230" s="8"/>
      <c r="BD230" s="2" t="str">
        <f t="shared" si="45"/>
        <v/>
      </c>
      <c r="BE230" s="3" t="str">
        <f t="shared" si="46"/>
        <v/>
      </c>
      <c r="BF230" s="3" t="str">
        <f>IF($A230="","",IF((AND($A230="ADD",OR(BE230="",BE230="Excellent"))),"1",(_xlfn.XLOOKUP(BE230,condition[lookupValue],condition[lookupKey],""))))</f>
        <v/>
      </c>
      <c r="BG230" s="7" t="str">
        <f t="shared" si="47"/>
        <v/>
      </c>
      <c r="BH230" s="9"/>
    </row>
    <row r="231" spans="2:60"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4"/>
      <c r="O231" s="6" t="str">
        <f t="shared" si="36"/>
        <v/>
      </c>
      <c r="P231" s="4"/>
      <c r="R231" s="3" t="str">
        <f>IF($A231="ADD",IF(NOT(ISBLANK(Q231)),_xlfn.XLOOKUP(Q231,len_adjust_rsn[lookupValue],len_adjust_rsn[lookupKey],"ERROR"),""), "")</f>
        <v/>
      </c>
      <c r="S231" s="6" t="str">
        <f t="shared" si="37"/>
        <v/>
      </c>
      <c r="T231" s="6"/>
      <c r="U231" s="6" t="str">
        <f t="shared" si="38"/>
        <v/>
      </c>
      <c r="X231" s="3" t="str">
        <f>IF($A231="ADD",IF(NOT(ISBLANK(W231)),_xlfn.XLOOKUP(W231,ud_actual_estimate[lookupValue],ud_actual_estimate[lookupKey],"ERROR"),""), "")</f>
        <v/>
      </c>
      <c r="AB231" s="3" t="str">
        <f>IF($A231="ADD",IF(NOT(ISBLANK(AA231)),_xlfn.XLOOKUP(AA231,ud_planting_medium[lookupValue],ud_planting_medium[lookupKey],"ERROR"),""), "")</f>
        <v/>
      </c>
      <c r="AK231" s="7"/>
      <c r="AL231" s="4" t="str">
        <f t="shared" ca="1" si="39"/>
        <v/>
      </c>
      <c r="AM231" s="4"/>
      <c r="AN231" s="3" t="str">
        <f t="shared" si="40"/>
        <v/>
      </c>
      <c r="AO231" s="3" t="str">
        <f>IF($A231="","",IF((AND($A231="ADD",OR(AN231="",AN231="In Use"))),"5",(_xlfn.XLOOKUP(AN231,ud_asset_status[lookupValue],ud_asset_status[lookupKey],""))))</f>
        <v/>
      </c>
      <c r="AQ231" s="3" t="str">
        <f>IF($A231="ADD",IF(NOT(ISBLANK(AP231)),_xlfn.XLOOKUP(AP231,ud_replacement_status[lookupValue],ud_replacement_status[lookupKey],"ERROR"),""), "")</f>
        <v/>
      </c>
      <c r="AR231" s="7"/>
      <c r="AT231" s="3" t="str">
        <f>IF($A231="ADD",IF(NOT(ISBLANK(AS231)),_xlfn.XLOOKUP(AS231,ar_replace_reason[lookupValue],ar_replace_reason[lookupKey],"ERROR"),""), "")</f>
        <v/>
      </c>
      <c r="AU231" s="3" t="str">
        <f t="shared" si="41"/>
        <v/>
      </c>
      <c r="AV231" s="3" t="str">
        <f>IF($A231="","",IF((AND($A231="ADD",OR(AU231="",AU231="Queenstown-Lakes District Council"))),"70",(_xlfn.XLOOKUP(AU231,ud_organisation_owner[lookupValue],ud_organisation_owner[lookupKey],""))))</f>
        <v/>
      </c>
      <c r="AW231" s="3" t="str">
        <f t="shared" si="42"/>
        <v/>
      </c>
      <c r="AX231" s="3" t="str">
        <f>IF($A231="","",IF((AND($A231="ADD",OR(AW231="",AW231="Queenstown-Lakes District Council"))),"70",(_xlfn.XLOOKUP(AW231,ud_organisation_owner[lookupValue],ud_organisation_owner[lookupKey],""))))</f>
        <v/>
      </c>
      <c r="AY231" s="3" t="str">
        <f t="shared" si="43"/>
        <v/>
      </c>
      <c r="AZ231" s="3" t="str">
        <f>IF($A231="","",IF((AND($A231="ADD",OR(AY231="",AY231="Local Authority"))),"17",(_xlfn.XLOOKUP(AY231,ud_sub_organisation[lookupValue],ud_sub_organisation[lookupKey],""))))</f>
        <v/>
      </c>
      <c r="BA231" s="3" t="str">
        <f t="shared" si="44"/>
        <v/>
      </c>
      <c r="BB231" s="3" t="str">
        <f>IF($A231="","",IF((AND($A231="ADD",OR(BA231="",BA231="Vested Assets"))),"12",(_xlfn.XLOOKUP(BA231,ud_work_category[lookupValue],ud_work_category[lookupKey],""))))</f>
        <v/>
      </c>
      <c r="BC231" s="8"/>
      <c r="BD231" s="2" t="str">
        <f t="shared" si="45"/>
        <v/>
      </c>
      <c r="BE231" s="3" t="str">
        <f t="shared" si="46"/>
        <v/>
      </c>
      <c r="BF231" s="3" t="str">
        <f>IF($A231="","",IF((AND($A231="ADD",OR(BE231="",BE231="Excellent"))),"1",(_xlfn.XLOOKUP(BE231,condition[lookupValue],condition[lookupKey],""))))</f>
        <v/>
      </c>
      <c r="BG231" s="7" t="str">
        <f t="shared" si="47"/>
        <v/>
      </c>
      <c r="BH231" s="9"/>
    </row>
    <row r="232" spans="2:60"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4"/>
      <c r="O232" s="6" t="str">
        <f t="shared" si="36"/>
        <v/>
      </c>
      <c r="P232" s="4"/>
      <c r="R232" s="3" t="str">
        <f>IF($A232="ADD",IF(NOT(ISBLANK(Q232)),_xlfn.XLOOKUP(Q232,len_adjust_rsn[lookupValue],len_adjust_rsn[lookupKey],"ERROR"),""), "")</f>
        <v/>
      </c>
      <c r="S232" s="6" t="str">
        <f t="shared" si="37"/>
        <v/>
      </c>
      <c r="T232" s="6"/>
      <c r="U232" s="6" t="str">
        <f t="shared" si="38"/>
        <v/>
      </c>
      <c r="X232" s="3" t="str">
        <f>IF($A232="ADD",IF(NOT(ISBLANK(W232)),_xlfn.XLOOKUP(W232,ud_actual_estimate[lookupValue],ud_actual_estimate[lookupKey],"ERROR"),""), "")</f>
        <v/>
      </c>
      <c r="AB232" s="3" t="str">
        <f>IF($A232="ADD",IF(NOT(ISBLANK(AA232)),_xlfn.XLOOKUP(AA232,ud_planting_medium[lookupValue],ud_planting_medium[lookupKey],"ERROR"),""), "")</f>
        <v/>
      </c>
      <c r="AK232" s="7"/>
      <c r="AL232" s="4" t="str">
        <f t="shared" ca="1" si="39"/>
        <v/>
      </c>
      <c r="AM232" s="4"/>
      <c r="AN232" s="3" t="str">
        <f t="shared" si="40"/>
        <v/>
      </c>
      <c r="AO232" s="3" t="str">
        <f>IF($A232="","",IF((AND($A232="ADD",OR(AN232="",AN232="In Use"))),"5",(_xlfn.XLOOKUP(AN232,ud_asset_status[lookupValue],ud_asset_status[lookupKey],""))))</f>
        <v/>
      </c>
      <c r="AQ232" s="3" t="str">
        <f>IF($A232="ADD",IF(NOT(ISBLANK(AP232)),_xlfn.XLOOKUP(AP232,ud_replacement_status[lookupValue],ud_replacement_status[lookupKey],"ERROR"),""), "")</f>
        <v/>
      </c>
      <c r="AR232" s="7"/>
      <c r="AT232" s="3" t="str">
        <f>IF($A232="ADD",IF(NOT(ISBLANK(AS232)),_xlfn.XLOOKUP(AS232,ar_replace_reason[lookupValue],ar_replace_reason[lookupKey],"ERROR"),""), "")</f>
        <v/>
      </c>
      <c r="AU232" s="3" t="str">
        <f t="shared" si="41"/>
        <v/>
      </c>
      <c r="AV232" s="3" t="str">
        <f>IF($A232="","",IF((AND($A232="ADD",OR(AU232="",AU232="Queenstown-Lakes District Council"))),"70",(_xlfn.XLOOKUP(AU232,ud_organisation_owner[lookupValue],ud_organisation_owner[lookupKey],""))))</f>
        <v/>
      </c>
      <c r="AW232" s="3" t="str">
        <f t="shared" si="42"/>
        <v/>
      </c>
      <c r="AX232" s="3" t="str">
        <f>IF($A232="","",IF((AND($A232="ADD",OR(AW232="",AW232="Queenstown-Lakes District Council"))),"70",(_xlfn.XLOOKUP(AW232,ud_organisation_owner[lookupValue],ud_organisation_owner[lookupKey],""))))</f>
        <v/>
      </c>
      <c r="AY232" s="3" t="str">
        <f t="shared" si="43"/>
        <v/>
      </c>
      <c r="AZ232" s="3" t="str">
        <f>IF($A232="","",IF((AND($A232="ADD",OR(AY232="",AY232="Local Authority"))),"17",(_xlfn.XLOOKUP(AY232,ud_sub_organisation[lookupValue],ud_sub_organisation[lookupKey],""))))</f>
        <v/>
      </c>
      <c r="BA232" s="3" t="str">
        <f t="shared" si="44"/>
        <v/>
      </c>
      <c r="BB232" s="3" t="str">
        <f>IF($A232="","",IF((AND($A232="ADD",OR(BA232="",BA232="Vested Assets"))),"12",(_xlfn.XLOOKUP(BA232,ud_work_category[lookupValue],ud_work_category[lookupKey],""))))</f>
        <v/>
      </c>
      <c r="BC232" s="8"/>
      <c r="BD232" s="2" t="str">
        <f t="shared" si="45"/>
        <v/>
      </c>
      <c r="BE232" s="3" t="str">
        <f t="shared" si="46"/>
        <v/>
      </c>
      <c r="BF232" s="3" t="str">
        <f>IF($A232="","",IF((AND($A232="ADD",OR(BE232="",BE232="Excellent"))),"1",(_xlfn.XLOOKUP(BE232,condition[lookupValue],condition[lookupKey],""))))</f>
        <v/>
      </c>
      <c r="BG232" s="7" t="str">
        <f t="shared" si="47"/>
        <v/>
      </c>
      <c r="BH232" s="9"/>
    </row>
    <row r="233" spans="2:60"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4"/>
      <c r="O233" s="6" t="str">
        <f t="shared" si="36"/>
        <v/>
      </c>
      <c r="P233" s="4"/>
      <c r="R233" s="3" t="str">
        <f>IF($A233="ADD",IF(NOT(ISBLANK(Q233)),_xlfn.XLOOKUP(Q233,len_adjust_rsn[lookupValue],len_adjust_rsn[lookupKey],"ERROR"),""), "")</f>
        <v/>
      </c>
      <c r="S233" s="6" t="str">
        <f t="shared" si="37"/>
        <v/>
      </c>
      <c r="T233" s="6"/>
      <c r="U233" s="6" t="str">
        <f t="shared" si="38"/>
        <v/>
      </c>
      <c r="X233" s="3" t="str">
        <f>IF($A233="ADD",IF(NOT(ISBLANK(W233)),_xlfn.XLOOKUP(W233,ud_actual_estimate[lookupValue],ud_actual_estimate[lookupKey],"ERROR"),""), "")</f>
        <v/>
      </c>
      <c r="AB233" s="3" t="str">
        <f>IF($A233="ADD",IF(NOT(ISBLANK(AA233)),_xlfn.XLOOKUP(AA233,ud_planting_medium[lookupValue],ud_planting_medium[lookupKey],"ERROR"),""), "")</f>
        <v/>
      </c>
      <c r="AK233" s="7"/>
      <c r="AL233" s="4" t="str">
        <f t="shared" ca="1" si="39"/>
        <v/>
      </c>
      <c r="AM233" s="4"/>
      <c r="AN233" s="3" t="str">
        <f t="shared" si="40"/>
        <v/>
      </c>
      <c r="AO233" s="3" t="str">
        <f>IF($A233="","",IF((AND($A233="ADD",OR(AN233="",AN233="In Use"))),"5",(_xlfn.XLOOKUP(AN233,ud_asset_status[lookupValue],ud_asset_status[lookupKey],""))))</f>
        <v/>
      </c>
      <c r="AQ233" s="3" t="str">
        <f>IF($A233="ADD",IF(NOT(ISBLANK(AP233)),_xlfn.XLOOKUP(AP233,ud_replacement_status[lookupValue],ud_replacement_status[lookupKey],"ERROR"),""), "")</f>
        <v/>
      </c>
      <c r="AR233" s="7"/>
      <c r="AT233" s="3" t="str">
        <f>IF($A233="ADD",IF(NOT(ISBLANK(AS233)),_xlfn.XLOOKUP(AS233,ar_replace_reason[lookupValue],ar_replace_reason[lookupKey],"ERROR"),""), "")</f>
        <v/>
      </c>
      <c r="AU233" s="3" t="str">
        <f t="shared" si="41"/>
        <v/>
      </c>
      <c r="AV233" s="3" t="str">
        <f>IF($A233="","",IF((AND($A233="ADD",OR(AU233="",AU233="Queenstown-Lakes District Council"))),"70",(_xlfn.XLOOKUP(AU233,ud_organisation_owner[lookupValue],ud_organisation_owner[lookupKey],""))))</f>
        <v/>
      </c>
      <c r="AW233" s="3" t="str">
        <f t="shared" si="42"/>
        <v/>
      </c>
      <c r="AX233" s="3" t="str">
        <f>IF($A233="","",IF((AND($A233="ADD",OR(AW233="",AW233="Queenstown-Lakes District Council"))),"70",(_xlfn.XLOOKUP(AW233,ud_organisation_owner[lookupValue],ud_organisation_owner[lookupKey],""))))</f>
        <v/>
      </c>
      <c r="AY233" s="3" t="str">
        <f t="shared" si="43"/>
        <v/>
      </c>
      <c r="AZ233" s="3" t="str">
        <f>IF($A233="","",IF((AND($A233="ADD",OR(AY233="",AY233="Local Authority"))),"17",(_xlfn.XLOOKUP(AY233,ud_sub_organisation[lookupValue],ud_sub_organisation[lookupKey],""))))</f>
        <v/>
      </c>
      <c r="BA233" s="3" t="str">
        <f t="shared" si="44"/>
        <v/>
      </c>
      <c r="BB233" s="3" t="str">
        <f>IF($A233="","",IF((AND($A233="ADD",OR(BA233="",BA233="Vested Assets"))),"12",(_xlfn.XLOOKUP(BA233,ud_work_category[lookupValue],ud_work_category[lookupKey],""))))</f>
        <v/>
      </c>
      <c r="BC233" s="8"/>
      <c r="BD233" s="2" t="str">
        <f t="shared" si="45"/>
        <v/>
      </c>
      <c r="BE233" s="3" t="str">
        <f t="shared" si="46"/>
        <v/>
      </c>
      <c r="BF233" s="3" t="str">
        <f>IF($A233="","",IF((AND($A233="ADD",OR(BE233="",BE233="Excellent"))),"1",(_xlfn.XLOOKUP(BE233,condition[lookupValue],condition[lookupKey],""))))</f>
        <v/>
      </c>
      <c r="BG233" s="7" t="str">
        <f t="shared" si="47"/>
        <v/>
      </c>
      <c r="BH233" s="9"/>
    </row>
    <row r="234" spans="2:60"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4"/>
      <c r="O234" s="6" t="str">
        <f t="shared" si="36"/>
        <v/>
      </c>
      <c r="P234" s="4"/>
      <c r="R234" s="3" t="str">
        <f>IF($A234="ADD",IF(NOT(ISBLANK(Q234)),_xlfn.XLOOKUP(Q234,len_adjust_rsn[lookupValue],len_adjust_rsn[lookupKey],"ERROR"),""), "")</f>
        <v/>
      </c>
      <c r="S234" s="6" t="str">
        <f t="shared" si="37"/>
        <v/>
      </c>
      <c r="T234" s="6"/>
      <c r="U234" s="6" t="str">
        <f t="shared" si="38"/>
        <v/>
      </c>
      <c r="X234" s="3" t="str">
        <f>IF($A234="ADD",IF(NOT(ISBLANK(W234)),_xlfn.XLOOKUP(W234,ud_actual_estimate[lookupValue],ud_actual_estimate[lookupKey],"ERROR"),""), "")</f>
        <v/>
      </c>
      <c r="AB234" s="3" t="str">
        <f>IF($A234="ADD",IF(NOT(ISBLANK(AA234)),_xlfn.XLOOKUP(AA234,ud_planting_medium[lookupValue],ud_planting_medium[lookupKey],"ERROR"),""), "")</f>
        <v/>
      </c>
      <c r="AK234" s="7"/>
      <c r="AL234" s="4" t="str">
        <f t="shared" ca="1" si="39"/>
        <v/>
      </c>
      <c r="AM234" s="4"/>
      <c r="AN234" s="3" t="str">
        <f t="shared" si="40"/>
        <v/>
      </c>
      <c r="AO234" s="3" t="str">
        <f>IF($A234="","",IF((AND($A234="ADD",OR(AN234="",AN234="In Use"))),"5",(_xlfn.XLOOKUP(AN234,ud_asset_status[lookupValue],ud_asset_status[lookupKey],""))))</f>
        <v/>
      </c>
      <c r="AQ234" s="3" t="str">
        <f>IF($A234="ADD",IF(NOT(ISBLANK(AP234)),_xlfn.XLOOKUP(AP234,ud_replacement_status[lookupValue],ud_replacement_status[lookupKey],"ERROR"),""), "")</f>
        <v/>
      </c>
      <c r="AR234" s="7"/>
      <c r="AT234" s="3" t="str">
        <f>IF($A234="ADD",IF(NOT(ISBLANK(AS234)),_xlfn.XLOOKUP(AS234,ar_replace_reason[lookupValue],ar_replace_reason[lookupKey],"ERROR"),""), "")</f>
        <v/>
      </c>
      <c r="AU234" s="3" t="str">
        <f t="shared" si="41"/>
        <v/>
      </c>
      <c r="AV234" s="3" t="str">
        <f>IF($A234="","",IF((AND($A234="ADD",OR(AU234="",AU234="Queenstown-Lakes District Council"))),"70",(_xlfn.XLOOKUP(AU234,ud_organisation_owner[lookupValue],ud_organisation_owner[lookupKey],""))))</f>
        <v/>
      </c>
      <c r="AW234" s="3" t="str">
        <f t="shared" si="42"/>
        <v/>
      </c>
      <c r="AX234" s="3" t="str">
        <f>IF($A234="","",IF((AND($A234="ADD",OR(AW234="",AW234="Queenstown-Lakes District Council"))),"70",(_xlfn.XLOOKUP(AW234,ud_organisation_owner[lookupValue],ud_organisation_owner[lookupKey],""))))</f>
        <v/>
      </c>
      <c r="AY234" s="3" t="str">
        <f t="shared" si="43"/>
        <v/>
      </c>
      <c r="AZ234" s="3" t="str">
        <f>IF($A234="","",IF((AND($A234="ADD",OR(AY234="",AY234="Local Authority"))),"17",(_xlfn.XLOOKUP(AY234,ud_sub_organisation[lookupValue],ud_sub_organisation[lookupKey],""))))</f>
        <v/>
      </c>
      <c r="BA234" s="3" t="str">
        <f t="shared" si="44"/>
        <v/>
      </c>
      <c r="BB234" s="3" t="str">
        <f>IF($A234="","",IF((AND($A234="ADD",OR(BA234="",BA234="Vested Assets"))),"12",(_xlfn.XLOOKUP(BA234,ud_work_category[lookupValue],ud_work_category[lookupKey],""))))</f>
        <v/>
      </c>
      <c r="BC234" s="8"/>
      <c r="BD234" s="2" t="str">
        <f t="shared" si="45"/>
        <v/>
      </c>
      <c r="BE234" s="3" t="str">
        <f t="shared" si="46"/>
        <v/>
      </c>
      <c r="BF234" s="3" t="str">
        <f>IF($A234="","",IF((AND($A234="ADD",OR(BE234="",BE234="Excellent"))),"1",(_xlfn.XLOOKUP(BE234,condition[lookupValue],condition[lookupKey],""))))</f>
        <v/>
      </c>
      <c r="BG234" s="7" t="str">
        <f t="shared" si="47"/>
        <v/>
      </c>
      <c r="BH234" s="9"/>
    </row>
    <row r="235" spans="2:60"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4"/>
      <c r="O235" s="6" t="str">
        <f t="shared" si="36"/>
        <v/>
      </c>
      <c r="P235" s="4"/>
      <c r="R235" s="3" t="str">
        <f>IF($A235="ADD",IF(NOT(ISBLANK(Q235)),_xlfn.XLOOKUP(Q235,len_adjust_rsn[lookupValue],len_adjust_rsn[lookupKey],"ERROR"),""), "")</f>
        <v/>
      </c>
      <c r="S235" s="6" t="str">
        <f t="shared" si="37"/>
        <v/>
      </c>
      <c r="T235" s="6"/>
      <c r="U235" s="6" t="str">
        <f t="shared" si="38"/>
        <v/>
      </c>
      <c r="X235" s="3" t="str">
        <f>IF($A235="ADD",IF(NOT(ISBLANK(W235)),_xlfn.XLOOKUP(W235,ud_actual_estimate[lookupValue],ud_actual_estimate[lookupKey],"ERROR"),""), "")</f>
        <v/>
      </c>
      <c r="AB235" s="3" t="str">
        <f>IF($A235="ADD",IF(NOT(ISBLANK(AA235)),_xlfn.XLOOKUP(AA235,ud_planting_medium[lookupValue],ud_planting_medium[lookupKey],"ERROR"),""), "")</f>
        <v/>
      </c>
      <c r="AK235" s="7"/>
      <c r="AL235" s="4" t="str">
        <f t="shared" ca="1" si="39"/>
        <v/>
      </c>
      <c r="AM235" s="4"/>
      <c r="AN235" s="3" t="str">
        <f t="shared" si="40"/>
        <v/>
      </c>
      <c r="AO235" s="3" t="str">
        <f>IF($A235="","",IF((AND($A235="ADD",OR(AN235="",AN235="In Use"))),"5",(_xlfn.XLOOKUP(AN235,ud_asset_status[lookupValue],ud_asset_status[lookupKey],""))))</f>
        <v/>
      </c>
      <c r="AQ235" s="3" t="str">
        <f>IF($A235="ADD",IF(NOT(ISBLANK(AP235)),_xlfn.XLOOKUP(AP235,ud_replacement_status[lookupValue],ud_replacement_status[lookupKey],"ERROR"),""), "")</f>
        <v/>
      </c>
      <c r="AR235" s="7"/>
      <c r="AT235" s="3" t="str">
        <f>IF($A235="ADD",IF(NOT(ISBLANK(AS235)),_xlfn.XLOOKUP(AS235,ar_replace_reason[lookupValue],ar_replace_reason[lookupKey],"ERROR"),""), "")</f>
        <v/>
      </c>
      <c r="AU235" s="3" t="str">
        <f t="shared" si="41"/>
        <v/>
      </c>
      <c r="AV235" s="3" t="str">
        <f>IF($A235="","",IF((AND($A235="ADD",OR(AU235="",AU235="Queenstown-Lakes District Council"))),"70",(_xlfn.XLOOKUP(AU235,ud_organisation_owner[lookupValue],ud_organisation_owner[lookupKey],""))))</f>
        <v/>
      </c>
      <c r="AW235" s="3" t="str">
        <f t="shared" si="42"/>
        <v/>
      </c>
      <c r="AX235" s="3" t="str">
        <f>IF($A235="","",IF((AND($A235="ADD",OR(AW235="",AW235="Queenstown-Lakes District Council"))),"70",(_xlfn.XLOOKUP(AW235,ud_organisation_owner[lookupValue],ud_organisation_owner[lookupKey],""))))</f>
        <v/>
      </c>
      <c r="AY235" s="3" t="str">
        <f t="shared" si="43"/>
        <v/>
      </c>
      <c r="AZ235" s="3" t="str">
        <f>IF($A235="","",IF((AND($A235="ADD",OR(AY235="",AY235="Local Authority"))),"17",(_xlfn.XLOOKUP(AY235,ud_sub_organisation[lookupValue],ud_sub_organisation[lookupKey],""))))</f>
        <v/>
      </c>
      <c r="BA235" s="3" t="str">
        <f t="shared" si="44"/>
        <v/>
      </c>
      <c r="BB235" s="3" t="str">
        <f>IF($A235="","",IF((AND($A235="ADD",OR(BA235="",BA235="Vested Assets"))),"12",(_xlfn.XLOOKUP(BA235,ud_work_category[lookupValue],ud_work_category[lookupKey],""))))</f>
        <v/>
      </c>
      <c r="BC235" s="8"/>
      <c r="BD235" s="2" t="str">
        <f t="shared" si="45"/>
        <v/>
      </c>
      <c r="BE235" s="3" t="str">
        <f t="shared" si="46"/>
        <v/>
      </c>
      <c r="BF235" s="3" t="str">
        <f>IF($A235="","",IF((AND($A235="ADD",OR(BE235="",BE235="Excellent"))),"1",(_xlfn.XLOOKUP(BE235,condition[lookupValue],condition[lookupKey],""))))</f>
        <v/>
      </c>
      <c r="BG235" s="7" t="str">
        <f t="shared" si="47"/>
        <v/>
      </c>
      <c r="BH235" s="9"/>
    </row>
    <row r="236" spans="2:60"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4"/>
      <c r="O236" s="6" t="str">
        <f t="shared" si="36"/>
        <v/>
      </c>
      <c r="P236" s="4"/>
      <c r="R236" s="3" t="str">
        <f>IF($A236="ADD",IF(NOT(ISBLANK(Q236)),_xlfn.XLOOKUP(Q236,len_adjust_rsn[lookupValue],len_adjust_rsn[lookupKey],"ERROR"),""), "")</f>
        <v/>
      </c>
      <c r="S236" s="6" t="str">
        <f t="shared" si="37"/>
        <v/>
      </c>
      <c r="T236" s="6"/>
      <c r="U236" s="6" t="str">
        <f t="shared" si="38"/>
        <v/>
      </c>
      <c r="X236" s="3" t="str">
        <f>IF($A236="ADD",IF(NOT(ISBLANK(W236)),_xlfn.XLOOKUP(W236,ud_actual_estimate[lookupValue],ud_actual_estimate[lookupKey],"ERROR"),""), "")</f>
        <v/>
      </c>
      <c r="AB236" s="3" t="str">
        <f>IF($A236="ADD",IF(NOT(ISBLANK(AA236)),_xlfn.XLOOKUP(AA236,ud_planting_medium[lookupValue],ud_planting_medium[lookupKey],"ERROR"),""), "")</f>
        <v/>
      </c>
      <c r="AK236" s="7"/>
      <c r="AL236" s="4" t="str">
        <f t="shared" ca="1" si="39"/>
        <v/>
      </c>
      <c r="AM236" s="4"/>
      <c r="AN236" s="3" t="str">
        <f t="shared" si="40"/>
        <v/>
      </c>
      <c r="AO236" s="3" t="str">
        <f>IF($A236="","",IF((AND($A236="ADD",OR(AN236="",AN236="In Use"))),"5",(_xlfn.XLOOKUP(AN236,ud_asset_status[lookupValue],ud_asset_status[lookupKey],""))))</f>
        <v/>
      </c>
      <c r="AQ236" s="3" t="str">
        <f>IF($A236="ADD",IF(NOT(ISBLANK(AP236)),_xlfn.XLOOKUP(AP236,ud_replacement_status[lookupValue],ud_replacement_status[lookupKey],"ERROR"),""), "")</f>
        <v/>
      </c>
      <c r="AR236" s="7"/>
      <c r="AT236" s="3" t="str">
        <f>IF($A236="ADD",IF(NOT(ISBLANK(AS236)),_xlfn.XLOOKUP(AS236,ar_replace_reason[lookupValue],ar_replace_reason[lookupKey],"ERROR"),""), "")</f>
        <v/>
      </c>
      <c r="AU236" s="3" t="str">
        <f t="shared" si="41"/>
        <v/>
      </c>
      <c r="AV236" s="3" t="str">
        <f>IF($A236="","",IF((AND($A236="ADD",OR(AU236="",AU236="Queenstown-Lakes District Council"))),"70",(_xlfn.XLOOKUP(AU236,ud_organisation_owner[lookupValue],ud_organisation_owner[lookupKey],""))))</f>
        <v/>
      </c>
      <c r="AW236" s="3" t="str">
        <f t="shared" si="42"/>
        <v/>
      </c>
      <c r="AX236" s="3" t="str">
        <f>IF($A236="","",IF((AND($A236="ADD",OR(AW236="",AW236="Queenstown-Lakes District Council"))),"70",(_xlfn.XLOOKUP(AW236,ud_organisation_owner[lookupValue],ud_organisation_owner[lookupKey],""))))</f>
        <v/>
      </c>
      <c r="AY236" s="3" t="str">
        <f t="shared" si="43"/>
        <v/>
      </c>
      <c r="AZ236" s="3" t="str">
        <f>IF($A236="","",IF((AND($A236="ADD",OR(AY236="",AY236="Local Authority"))),"17",(_xlfn.XLOOKUP(AY236,ud_sub_organisation[lookupValue],ud_sub_organisation[lookupKey],""))))</f>
        <v/>
      </c>
      <c r="BA236" s="3" t="str">
        <f t="shared" si="44"/>
        <v/>
      </c>
      <c r="BB236" s="3" t="str">
        <f>IF($A236="","",IF((AND($A236="ADD",OR(BA236="",BA236="Vested Assets"))),"12",(_xlfn.XLOOKUP(BA236,ud_work_category[lookupValue],ud_work_category[lookupKey],""))))</f>
        <v/>
      </c>
      <c r="BC236" s="8"/>
      <c r="BD236" s="2" t="str">
        <f t="shared" si="45"/>
        <v/>
      </c>
      <c r="BE236" s="3" t="str">
        <f t="shared" si="46"/>
        <v/>
      </c>
      <c r="BF236" s="3" t="str">
        <f>IF($A236="","",IF((AND($A236="ADD",OR(BE236="",BE236="Excellent"))),"1",(_xlfn.XLOOKUP(BE236,condition[lookupValue],condition[lookupKey],""))))</f>
        <v/>
      </c>
      <c r="BG236" s="7" t="str">
        <f t="shared" si="47"/>
        <v/>
      </c>
      <c r="BH236" s="9"/>
    </row>
    <row r="237" spans="2:60"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4"/>
      <c r="O237" s="6" t="str">
        <f t="shared" si="36"/>
        <v/>
      </c>
      <c r="P237" s="4"/>
      <c r="R237" s="3" t="str">
        <f>IF($A237="ADD",IF(NOT(ISBLANK(Q237)),_xlfn.XLOOKUP(Q237,len_adjust_rsn[lookupValue],len_adjust_rsn[lookupKey],"ERROR"),""), "")</f>
        <v/>
      </c>
      <c r="S237" s="6" t="str">
        <f t="shared" si="37"/>
        <v/>
      </c>
      <c r="T237" s="6"/>
      <c r="U237" s="6" t="str">
        <f t="shared" si="38"/>
        <v/>
      </c>
      <c r="X237" s="3" t="str">
        <f>IF($A237="ADD",IF(NOT(ISBLANK(W237)),_xlfn.XLOOKUP(W237,ud_actual_estimate[lookupValue],ud_actual_estimate[lookupKey],"ERROR"),""), "")</f>
        <v/>
      </c>
      <c r="AB237" s="3" t="str">
        <f>IF($A237="ADD",IF(NOT(ISBLANK(AA237)),_xlfn.XLOOKUP(AA237,ud_planting_medium[lookupValue],ud_planting_medium[lookupKey],"ERROR"),""), "")</f>
        <v/>
      </c>
      <c r="AK237" s="7"/>
      <c r="AL237" s="4" t="str">
        <f t="shared" ca="1" si="39"/>
        <v/>
      </c>
      <c r="AM237" s="4"/>
      <c r="AN237" s="3" t="str">
        <f t="shared" si="40"/>
        <v/>
      </c>
      <c r="AO237" s="3" t="str">
        <f>IF($A237="","",IF((AND($A237="ADD",OR(AN237="",AN237="In Use"))),"5",(_xlfn.XLOOKUP(AN237,ud_asset_status[lookupValue],ud_asset_status[lookupKey],""))))</f>
        <v/>
      </c>
      <c r="AQ237" s="3" t="str">
        <f>IF($A237="ADD",IF(NOT(ISBLANK(AP237)),_xlfn.XLOOKUP(AP237,ud_replacement_status[lookupValue],ud_replacement_status[lookupKey],"ERROR"),""), "")</f>
        <v/>
      </c>
      <c r="AR237" s="7"/>
      <c r="AT237" s="3" t="str">
        <f>IF($A237="ADD",IF(NOT(ISBLANK(AS237)),_xlfn.XLOOKUP(AS237,ar_replace_reason[lookupValue],ar_replace_reason[lookupKey],"ERROR"),""), "")</f>
        <v/>
      </c>
      <c r="AU237" s="3" t="str">
        <f t="shared" si="41"/>
        <v/>
      </c>
      <c r="AV237" s="3" t="str">
        <f>IF($A237="","",IF((AND($A237="ADD",OR(AU237="",AU237="Queenstown-Lakes District Council"))),"70",(_xlfn.XLOOKUP(AU237,ud_organisation_owner[lookupValue],ud_organisation_owner[lookupKey],""))))</f>
        <v/>
      </c>
      <c r="AW237" s="3" t="str">
        <f t="shared" si="42"/>
        <v/>
      </c>
      <c r="AX237" s="3" t="str">
        <f>IF($A237="","",IF((AND($A237="ADD",OR(AW237="",AW237="Queenstown-Lakes District Council"))),"70",(_xlfn.XLOOKUP(AW237,ud_organisation_owner[lookupValue],ud_organisation_owner[lookupKey],""))))</f>
        <v/>
      </c>
      <c r="AY237" s="3" t="str">
        <f t="shared" si="43"/>
        <v/>
      </c>
      <c r="AZ237" s="3" t="str">
        <f>IF($A237="","",IF((AND($A237="ADD",OR(AY237="",AY237="Local Authority"))),"17",(_xlfn.XLOOKUP(AY237,ud_sub_organisation[lookupValue],ud_sub_organisation[lookupKey],""))))</f>
        <v/>
      </c>
      <c r="BA237" s="3" t="str">
        <f t="shared" si="44"/>
        <v/>
      </c>
      <c r="BB237" s="3" t="str">
        <f>IF($A237="","",IF((AND($A237="ADD",OR(BA237="",BA237="Vested Assets"))),"12",(_xlfn.XLOOKUP(BA237,ud_work_category[lookupValue],ud_work_category[lookupKey],""))))</f>
        <v/>
      </c>
      <c r="BC237" s="8"/>
      <c r="BD237" s="2" t="str">
        <f t="shared" si="45"/>
        <v/>
      </c>
      <c r="BE237" s="3" t="str">
        <f t="shared" si="46"/>
        <v/>
      </c>
      <c r="BF237" s="3" t="str">
        <f>IF($A237="","",IF((AND($A237="ADD",OR(BE237="",BE237="Excellent"))),"1",(_xlfn.XLOOKUP(BE237,condition[lookupValue],condition[lookupKey],""))))</f>
        <v/>
      </c>
      <c r="BG237" s="7" t="str">
        <f t="shared" si="47"/>
        <v/>
      </c>
      <c r="BH237" s="9"/>
    </row>
    <row r="238" spans="2:60"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4"/>
      <c r="O238" s="6" t="str">
        <f t="shared" si="36"/>
        <v/>
      </c>
      <c r="P238" s="4"/>
      <c r="R238" s="3" t="str">
        <f>IF($A238="ADD",IF(NOT(ISBLANK(Q238)),_xlfn.XLOOKUP(Q238,len_adjust_rsn[lookupValue],len_adjust_rsn[lookupKey],"ERROR"),""), "")</f>
        <v/>
      </c>
      <c r="S238" s="6" t="str">
        <f t="shared" si="37"/>
        <v/>
      </c>
      <c r="T238" s="6"/>
      <c r="U238" s="6" t="str">
        <f t="shared" si="38"/>
        <v/>
      </c>
      <c r="X238" s="3" t="str">
        <f>IF($A238="ADD",IF(NOT(ISBLANK(W238)),_xlfn.XLOOKUP(W238,ud_actual_estimate[lookupValue],ud_actual_estimate[lookupKey],"ERROR"),""), "")</f>
        <v/>
      </c>
      <c r="AB238" s="3" t="str">
        <f>IF($A238="ADD",IF(NOT(ISBLANK(AA238)),_xlfn.XLOOKUP(AA238,ud_planting_medium[lookupValue],ud_planting_medium[lookupKey],"ERROR"),""), "")</f>
        <v/>
      </c>
      <c r="AK238" s="7"/>
      <c r="AL238" s="4" t="str">
        <f t="shared" ca="1" si="39"/>
        <v/>
      </c>
      <c r="AM238" s="4"/>
      <c r="AN238" s="3" t="str">
        <f t="shared" si="40"/>
        <v/>
      </c>
      <c r="AO238" s="3" t="str">
        <f>IF($A238="","",IF((AND($A238="ADD",OR(AN238="",AN238="In Use"))),"5",(_xlfn.XLOOKUP(AN238,ud_asset_status[lookupValue],ud_asset_status[lookupKey],""))))</f>
        <v/>
      </c>
      <c r="AQ238" s="3" t="str">
        <f>IF($A238="ADD",IF(NOT(ISBLANK(AP238)),_xlfn.XLOOKUP(AP238,ud_replacement_status[lookupValue],ud_replacement_status[lookupKey],"ERROR"),""), "")</f>
        <v/>
      </c>
      <c r="AR238" s="7"/>
      <c r="AT238" s="3" t="str">
        <f>IF($A238="ADD",IF(NOT(ISBLANK(AS238)),_xlfn.XLOOKUP(AS238,ar_replace_reason[lookupValue],ar_replace_reason[lookupKey],"ERROR"),""), "")</f>
        <v/>
      </c>
      <c r="AU238" s="3" t="str">
        <f t="shared" si="41"/>
        <v/>
      </c>
      <c r="AV238" s="3" t="str">
        <f>IF($A238="","",IF((AND($A238="ADD",OR(AU238="",AU238="Queenstown-Lakes District Council"))),"70",(_xlfn.XLOOKUP(AU238,ud_organisation_owner[lookupValue],ud_organisation_owner[lookupKey],""))))</f>
        <v/>
      </c>
      <c r="AW238" s="3" t="str">
        <f t="shared" si="42"/>
        <v/>
      </c>
      <c r="AX238" s="3" t="str">
        <f>IF($A238="","",IF((AND($A238="ADD",OR(AW238="",AW238="Queenstown-Lakes District Council"))),"70",(_xlfn.XLOOKUP(AW238,ud_organisation_owner[lookupValue],ud_organisation_owner[lookupKey],""))))</f>
        <v/>
      </c>
      <c r="AY238" s="3" t="str">
        <f t="shared" si="43"/>
        <v/>
      </c>
      <c r="AZ238" s="3" t="str">
        <f>IF($A238="","",IF((AND($A238="ADD",OR(AY238="",AY238="Local Authority"))),"17",(_xlfn.XLOOKUP(AY238,ud_sub_organisation[lookupValue],ud_sub_organisation[lookupKey],""))))</f>
        <v/>
      </c>
      <c r="BA238" s="3" t="str">
        <f t="shared" si="44"/>
        <v/>
      </c>
      <c r="BB238" s="3" t="str">
        <f>IF($A238="","",IF((AND($A238="ADD",OR(BA238="",BA238="Vested Assets"))),"12",(_xlfn.XLOOKUP(BA238,ud_work_category[lookupValue],ud_work_category[lookupKey],""))))</f>
        <v/>
      </c>
      <c r="BC238" s="8"/>
      <c r="BD238" s="2" t="str">
        <f t="shared" si="45"/>
        <v/>
      </c>
      <c r="BE238" s="3" t="str">
        <f t="shared" si="46"/>
        <v/>
      </c>
      <c r="BF238" s="3" t="str">
        <f>IF($A238="","",IF((AND($A238="ADD",OR(BE238="",BE238="Excellent"))),"1",(_xlfn.XLOOKUP(BE238,condition[lookupValue],condition[lookupKey],""))))</f>
        <v/>
      </c>
      <c r="BG238" s="7" t="str">
        <f t="shared" si="47"/>
        <v/>
      </c>
      <c r="BH238" s="9"/>
    </row>
    <row r="239" spans="2:60"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4"/>
      <c r="O239" s="6" t="str">
        <f t="shared" si="36"/>
        <v/>
      </c>
      <c r="P239" s="4"/>
      <c r="R239" s="3" t="str">
        <f>IF($A239="ADD",IF(NOT(ISBLANK(Q239)),_xlfn.XLOOKUP(Q239,len_adjust_rsn[lookupValue],len_adjust_rsn[lookupKey],"ERROR"),""), "")</f>
        <v/>
      </c>
      <c r="S239" s="6" t="str">
        <f t="shared" si="37"/>
        <v/>
      </c>
      <c r="T239" s="6"/>
      <c r="U239" s="6" t="str">
        <f t="shared" si="38"/>
        <v/>
      </c>
      <c r="X239" s="3" t="str">
        <f>IF($A239="ADD",IF(NOT(ISBLANK(W239)),_xlfn.XLOOKUP(W239,ud_actual_estimate[lookupValue],ud_actual_estimate[lookupKey],"ERROR"),""), "")</f>
        <v/>
      </c>
      <c r="AB239" s="3" t="str">
        <f>IF($A239="ADD",IF(NOT(ISBLANK(AA239)),_xlfn.XLOOKUP(AA239,ud_planting_medium[lookupValue],ud_planting_medium[lookupKey],"ERROR"),""), "")</f>
        <v/>
      </c>
      <c r="AK239" s="7"/>
      <c r="AL239" s="4" t="str">
        <f t="shared" ca="1" si="39"/>
        <v/>
      </c>
      <c r="AM239" s="4"/>
      <c r="AN239" s="3" t="str">
        <f t="shared" si="40"/>
        <v/>
      </c>
      <c r="AO239" s="3" t="str">
        <f>IF($A239="","",IF((AND($A239="ADD",OR(AN239="",AN239="In Use"))),"5",(_xlfn.XLOOKUP(AN239,ud_asset_status[lookupValue],ud_asset_status[lookupKey],""))))</f>
        <v/>
      </c>
      <c r="AQ239" s="3" t="str">
        <f>IF($A239="ADD",IF(NOT(ISBLANK(AP239)),_xlfn.XLOOKUP(AP239,ud_replacement_status[lookupValue],ud_replacement_status[lookupKey],"ERROR"),""), "")</f>
        <v/>
      </c>
      <c r="AR239" s="7"/>
      <c r="AT239" s="3" t="str">
        <f>IF($A239="ADD",IF(NOT(ISBLANK(AS239)),_xlfn.XLOOKUP(AS239,ar_replace_reason[lookupValue],ar_replace_reason[lookupKey],"ERROR"),""), "")</f>
        <v/>
      </c>
      <c r="AU239" s="3" t="str">
        <f t="shared" si="41"/>
        <v/>
      </c>
      <c r="AV239" s="3" t="str">
        <f>IF($A239="","",IF((AND($A239="ADD",OR(AU239="",AU239="Queenstown-Lakes District Council"))),"70",(_xlfn.XLOOKUP(AU239,ud_organisation_owner[lookupValue],ud_organisation_owner[lookupKey],""))))</f>
        <v/>
      </c>
      <c r="AW239" s="3" t="str">
        <f t="shared" si="42"/>
        <v/>
      </c>
      <c r="AX239" s="3" t="str">
        <f>IF($A239="","",IF((AND($A239="ADD",OR(AW239="",AW239="Queenstown-Lakes District Council"))),"70",(_xlfn.XLOOKUP(AW239,ud_organisation_owner[lookupValue],ud_organisation_owner[lookupKey],""))))</f>
        <v/>
      </c>
      <c r="AY239" s="3" t="str">
        <f t="shared" si="43"/>
        <v/>
      </c>
      <c r="AZ239" s="3" t="str">
        <f>IF($A239="","",IF((AND($A239="ADD",OR(AY239="",AY239="Local Authority"))),"17",(_xlfn.XLOOKUP(AY239,ud_sub_organisation[lookupValue],ud_sub_organisation[lookupKey],""))))</f>
        <v/>
      </c>
      <c r="BA239" s="3" t="str">
        <f t="shared" si="44"/>
        <v/>
      </c>
      <c r="BB239" s="3" t="str">
        <f>IF($A239="","",IF((AND($A239="ADD",OR(BA239="",BA239="Vested Assets"))),"12",(_xlfn.XLOOKUP(BA239,ud_work_category[lookupValue],ud_work_category[lookupKey],""))))</f>
        <v/>
      </c>
      <c r="BC239" s="8"/>
      <c r="BD239" s="2" t="str">
        <f t="shared" si="45"/>
        <v/>
      </c>
      <c r="BE239" s="3" t="str">
        <f t="shared" si="46"/>
        <v/>
      </c>
      <c r="BF239" s="3" t="str">
        <f>IF($A239="","",IF((AND($A239="ADD",OR(BE239="",BE239="Excellent"))),"1",(_xlfn.XLOOKUP(BE239,condition[lookupValue],condition[lookupKey],""))))</f>
        <v/>
      </c>
      <c r="BG239" s="7" t="str">
        <f t="shared" si="47"/>
        <v/>
      </c>
      <c r="BH239" s="9"/>
    </row>
    <row r="240" spans="2:60"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4"/>
      <c r="O240" s="6" t="str">
        <f t="shared" si="36"/>
        <v/>
      </c>
      <c r="P240" s="4"/>
      <c r="R240" s="3" t="str">
        <f>IF($A240="ADD",IF(NOT(ISBLANK(Q240)),_xlfn.XLOOKUP(Q240,len_adjust_rsn[lookupValue],len_adjust_rsn[lookupKey],"ERROR"),""), "")</f>
        <v/>
      </c>
      <c r="S240" s="6" t="str">
        <f t="shared" si="37"/>
        <v/>
      </c>
      <c r="T240" s="6"/>
      <c r="U240" s="6" t="str">
        <f t="shared" si="38"/>
        <v/>
      </c>
      <c r="X240" s="3" t="str">
        <f>IF($A240="ADD",IF(NOT(ISBLANK(W240)),_xlfn.XLOOKUP(W240,ud_actual_estimate[lookupValue],ud_actual_estimate[lookupKey],"ERROR"),""), "")</f>
        <v/>
      </c>
      <c r="AB240" s="3" t="str">
        <f>IF($A240="ADD",IF(NOT(ISBLANK(AA240)),_xlfn.XLOOKUP(AA240,ud_planting_medium[lookupValue],ud_planting_medium[lookupKey],"ERROR"),""), "")</f>
        <v/>
      </c>
      <c r="AK240" s="7"/>
      <c r="AL240" s="4" t="str">
        <f t="shared" ca="1" si="39"/>
        <v/>
      </c>
      <c r="AM240" s="4"/>
      <c r="AN240" s="3" t="str">
        <f t="shared" si="40"/>
        <v/>
      </c>
      <c r="AO240" s="3" t="str">
        <f>IF($A240="","",IF((AND($A240="ADD",OR(AN240="",AN240="In Use"))),"5",(_xlfn.XLOOKUP(AN240,ud_asset_status[lookupValue],ud_asset_status[lookupKey],""))))</f>
        <v/>
      </c>
      <c r="AQ240" s="3" t="str">
        <f>IF($A240="ADD",IF(NOT(ISBLANK(AP240)),_xlfn.XLOOKUP(AP240,ud_replacement_status[lookupValue],ud_replacement_status[lookupKey],"ERROR"),""), "")</f>
        <v/>
      </c>
      <c r="AR240" s="7"/>
      <c r="AT240" s="3" t="str">
        <f>IF($A240="ADD",IF(NOT(ISBLANK(AS240)),_xlfn.XLOOKUP(AS240,ar_replace_reason[lookupValue],ar_replace_reason[lookupKey],"ERROR"),""), "")</f>
        <v/>
      </c>
      <c r="AU240" s="3" t="str">
        <f t="shared" si="41"/>
        <v/>
      </c>
      <c r="AV240" s="3" t="str">
        <f>IF($A240="","",IF((AND($A240="ADD",OR(AU240="",AU240="Queenstown-Lakes District Council"))),"70",(_xlfn.XLOOKUP(AU240,ud_organisation_owner[lookupValue],ud_organisation_owner[lookupKey],""))))</f>
        <v/>
      </c>
      <c r="AW240" s="3" t="str">
        <f t="shared" si="42"/>
        <v/>
      </c>
      <c r="AX240" s="3" t="str">
        <f>IF($A240="","",IF((AND($A240="ADD",OR(AW240="",AW240="Queenstown-Lakes District Council"))),"70",(_xlfn.XLOOKUP(AW240,ud_organisation_owner[lookupValue],ud_organisation_owner[lookupKey],""))))</f>
        <v/>
      </c>
      <c r="AY240" s="3" t="str">
        <f t="shared" si="43"/>
        <v/>
      </c>
      <c r="AZ240" s="3" t="str">
        <f>IF($A240="","",IF((AND($A240="ADD",OR(AY240="",AY240="Local Authority"))),"17",(_xlfn.XLOOKUP(AY240,ud_sub_organisation[lookupValue],ud_sub_organisation[lookupKey],""))))</f>
        <v/>
      </c>
      <c r="BA240" s="3" t="str">
        <f t="shared" si="44"/>
        <v/>
      </c>
      <c r="BB240" s="3" t="str">
        <f>IF($A240="","",IF((AND($A240="ADD",OR(BA240="",BA240="Vested Assets"))),"12",(_xlfn.XLOOKUP(BA240,ud_work_category[lookupValue],ud_work_category[lookupKey],""))))</f>
        <v/>
      </c>
      <c r="BC240" s="8"/>
      <c r="BD240" s="2" t="str">
        <f t="shared" si="45"/>
        <v/>
      </c>
      <c r="BE240" s="3" t="str">
        <f t="shared" si="46"/>
        <v/>
      </c>
      <c r="BF240" s="3" t="str">
        <f>IF($A240="","",IF((AND($A240="ADD",OR(BE240="",BE240="Excellent"))),"1",(_xlfn.XLOOKUP(BE240,condition[lookupValue],condition[lookupKey],""))))</f>
        <v/>
      </c>
      <c r="BG240" s="7" t="str">
        <f t="shared" si="47"/>
        <v/>
      </c>
      <c r="BH240" s="9"/>
    </row>
    <row r="241" spans="2:60"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4"/>
      <c r="O241" s="6" t="str">
        <f t="shared" si="36"/>
        <v/>
      </c>
      <c r="P241" s="4"/>
      <c r="R241" s="3" t="str">
        <f>IF($A241="ADD",IF(NOT(ISBLANK(Q241)),_xlfn.XLOOKUP(Q241,len_adjust_rsn[lookupValue],len_adjust_rsn[lookupKey],"ERROR"),""), "")</f>
        <v/>
      </c>
      <c r="S241" s="6" t="str">
        <f t="shared" si="37"/>
        <v/>
      </c>
      <c r="T241" s="6"/>
      <c r="U241" s="6" t="str">
        <f t="shared" si="38"/>
        <v/>
      </c>
      <c r="X241" s="3" t="str">
        <f>IF($A241="ADD",IF(NOT(ISBLANK(W241)),_xlfn.XLOOKUP(W241,ud_actual_estimate[lookupValue],ud_actual_estimate[lookupKey],"ERROR"),""), "")</f>
        <v/>
      </c>
      <c r="AB241" s="3" t="str">
        <f>IF($A241="ADD",IF(NOT(ISBLANK(AA241)),_xlfn.XLOOKUP(AA241,ud_planting_medium[lookupValue],ud_planting_medium[lookupKey],"ERROR"),""), "")</f>
        <v/>
      </c>
      <c r="AK241" s="7"/>
      <c r="AL241" s="4" t="str">
        <f t="shared" ca="1" si="39"/>
        <v/>
      </c>
      <c r="AM241" s="4"/>
      <c r="AN241" s="3" t="str">
        <f t="shared" si="40"/>
        <v/>
      </c>
      <c r="AO241" s="3" t="str">
        <f>IF($A241="","",IF((AND($A241="ADD",OR(AN241="",AN241="In Use"))),"5",(_xlfn.XLOOKUP(AN241,ud_asset_status[lookupValue],ud_asset_status[lookupKey],""))))</f>
        <v/>
      </c>
      <c r="AQ241" s="3" t="str">
        <f>IF($A241="ADD",IF(NOT(ISBLANK(AP241)),_xlfn.XLOOKUP(AP241,ud_replacement_status[lookupValue],ud_replacement_status[lookupKey],"ERROR"),""), "")</f>
        <v/>
      </c>
      <c r="AR241" s="7"/>
      <c r="AT241" s="3" t="str">
        <f>IF($A241="ADD",IF(NOT(ISBLANK(AS241)),_xlfn.XLOOKUP(AS241,ar_replace_reason[lookupValue],ar_replace_reason[lookupKey],"ERROR"),""), "")</f>
        <v/>
      </c>
      <c r="AU241" s="3" t="str">
        <f t="shared" si="41"/>
        <v/>
      </c>
      <c r="AV241" s="3" t="str">
        <f>IF($A241="","",IF((AND($A241="ADD",OR(AU241="",AU241="Queenstown-Lakes District Council"))),"70",(_xlfn.XLOOKUP(AU241,ud_organisation_owner[lookupValue],ud_organisation_owner[lookupKey],""))))</f>
        <v/>
      </c>
      <c r="AW241" s="3" t="str">
        <f t="shared" si="42"/>
        <v/>
      </c>
      <c r="AX241" s="3" t="str">
        <f>IF($A241="","",IF((AND($A241="ADD",OR(AW241="",AW241="Queenstown-Lakes District Council"))),"70",(_xlfn.XLOOKUP(AW241,ud_organisation_owner[lookupValue],ud_organisation_owner[lookupKey],""))))</f>
        <v/>
      </c>
      <c r="AY241" s="3" t="str">
        <f t="shared" si="43"/>
        <v/>
      </c>
      <c r="AZ241" s="3" t="str">
        <f>IF($A241="","",IF((AND($A241="ADD",OR(AY241="",AY241="Local Authority"))),"17",(_xlfn.XLOOKUP(AY241,ud_sub_organisation[lookupValue],ud_sub_organisation[lookupKey],""))))</f>
        <v/>
      </c>
      <c r="BA241" s="3" t="str">
        <f t="shared" si="44"/>
        <v/>
      </c>
      <c r="BB241" s="3" t="str">
        <f>IF($A241="","",IF((AND($A241="ADD",OR(BA241="",BA241="Vested Assets"))),"12",(_xlfn.XLOOKUP(BA241,ud_work_category[lookupValue],ud_work_category[lookupKey],""))))</f>
        <v/>
      </c>
      <c r="BC241" s="8"/>
      <c r="BD241" s="2" t="str">
        <f t="shared" si="45"/>
        <v/>
      </c>
      <c r="BE241" s="3" t="str">
        <f t="shared" si="46"/>
        <v/>
      </c>
      <c r="BF241" s="3" t="str">
        <f>IF($A241="","",IF((AND($A241="ADD",OR(BE241="",BE241="Excellent"))),"1",(_xlfn.XLOOKUP(BE241,condition[lookupValue],condition[lookupKey],""))))</f>
        <v/>
      </c>
      <c r="BG241" s="7" t="str">
        <f t="shared" si="47"/>
        <v/>
      </c>
      <c r="BH241" s="9"/>
    </row>
    <row r="242" spans="2:60"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4"/>
      <c r="O242" s="6" t="str">
        <f t="shared" si="36"/>
        <v/>
      </c>
      <c r="P242" s="4"/>
      <c r="R242" s="3" t="str">
        <f>IF($A242="ADD",IF(NOT(ISBLANK(Q242)),_xlfn.XLOOKUP(Q242,len_adjust_rsn[lookupValue],len_adjust_rsn[lookupKey],"ERROR"),""), "")</f>
        <v/>
      </c>
      <c r="S242" s="6" t="str">
        <f t="shared" si="37"/>
        <v/>
      </c>
      <c r="T242" s="6"/>
      <c r="U242" s="6" t="str">
        <f t="shared" si="38"/>
        <v/>
      </c>
      <c r="X242" s="3" t="str">
        <f>IF($A242="ADD",IF(NOT(ISBLANK(W242)),_xlfn.XLOOKUP(W242,ud_actual_estimate[lookupValue],ud_actual_estimate[lookupKey],"ERROR"),""), "")</f>
        <v/>
      </c>
      <c r="AB242" s="3" t="str">
        <f>IF($A242="ADD",IF(NOT(ISBLANK(AA242)),_xlfn.XLOOKUP(AA242,ud_planting_medium[lookupValue],ud_planting_medium[lookupKey],"ERROR"),""), "")</f>
        <v/>
      </c>
      <c r="AK242" s="7"/>
      <c r="AL242" s="4" t="str">
        <f t="shared" ca="1" si="39"/>
        <v/>
      </c>
      <c r="AM242" s="4"/>
      <c r="AN242" s="3" t="str">
        <f t="shared" si="40"/>
        <v/>
      </c>
      <c r="AO242" s="3" t="str">
        <f>IF($A242="","",IF((AND($A242="ADD",OR(AN242="",AN242="In Use"))),"5",(_xlfn.XLOOKUP(AN242,ud_asset_status[lookupValue],ud_asset_status[lookupKey],""))))</f>
        <v/>
      </c>
      <c r="AQ242" s="3" t="str">
        <f>IF($A242="ADD",IF(NOT(ISBLANK(AP242)),_xlfn.XLOOKUP(AP242,ud_replacement_status[lookupValue],ud_replacement_status[lookupKey],"ERROR"),""), "")</f>
        <v/>
      </c>
      <c r="AR242" s="7"/>
      <c r="AT242" s="3" t="str">
        <f>IF($A242="ADD",IF(NOT(ISBLANK(AS242)),_xlfn.XLOOKUP(AS242,ar_replace_reason[lookupValue],ar_replace_reason[lookupKey],"ERROR"),""), "")</f>
        <v/>
      </c>
      <c r="AU242" s="3" t="str">
        <f t="shared" si="41"/>
        <v/>
      </c>
      <c r="AV242" s="3" t="str">
        <f>IF($A242="","",IF((AND($A242="ADD",OR(AU242="",AU242="Queenstown-Lakes District Council"))),"70",(_xlfn.XLOOKUP(AU242,ud_organisation_owner[lookupValue],ud_organisation_owner[lookupKey],""))))</f>
        <v/>
      </c>
      <c r="AW242" s="3" t="str">
        <f t="shared" si="42"/>
        <v/>
      </c>
      <c r="AX242" s="3" t="str">
        <f>IF($A242="","",IF((AND($A242="ADD",OR(AW242="",AW242="Queenstown-Lakes District Council"))),"70",(_xlfn.XLOOKUP(AW242,ud_organisation_owner[lookupValue],ud_organisation_owner[lookupKey],""))))</f>
        <v/>
      </c>
      <c r="AY242" s="3" t="str">
        <f t="shared" si="43"/>
        <v/>
      </c>
      <c r="AZ242" s="3" t="str">
        <f>IF($A242="","",IF((AND($A242="ADD",OR(AY242="",AY242="Local Authority"))),"17",(_xlfn.XLOOKUP(AY242,ud_sub_organisation[lookupValue],ud_sub_organisation[lookupKey],""))))</f>
        <v/>
      </c>
      <c r="BA242" s="3" t="str">
        <f t="shared" si="44"/>
        <v/>
      </c>
      <c r="BB242" s="3" t="str">
        <f>IF($A242="","",IF((AND($A242="ADD",OR(BA242="",BA242="Vested Assets"))),"12",(_xlfn.XLOOKUP(BA242,ud_work_category[lookupValue],ud_work_category[lookupKey],""))))</f>
        <v/>
      </c>
      <c r="BC242" s="8"/>
      <c r="BD242" s="2" t="str">
        <f t="shared" si="45"/>
        <v/>
      </c>
      <c r="BE242" s="3" t="str">
        <f t="shared" si="46"/>
        <v/>
      </c>
      <c r="BF242" s="3" t="str">
        <f>IF($A242="","",IF((AND($A242="ADD",OR(BE242="",BE242="Excellent"))),"1",(_xlfn.XLOOKUP(BE242,condition[lookupValue],condition[lookupKey],""))))</f>
        <v/>
      </c>
      <c r="BG242" s="7" t="str">
        <f t="shared" si="47"/>
        <v/>
      </c>
      <c r="BH242" s="9"/>
    </row>
    <row r="243" spans="2:60"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4"/>
      <c r="O243" s="6" t="str">
        <f t="shared" si="36"/>
        <v/>
      </c>
      <c r="P243" s="4"/>
      <c r="R243" s="3" t="str">
        <f>IF($A243="ADD",IF(NOT(ISBLANK(Q243)),_xlfn.XLOOKUP(Q243,len_adjust_rsn[lookupValue],len_adjust_rsn[lookupKey],"ERROR"),""), "")</f>
        <v/>
      </c>
      <c r="S243" s="6" t="str">
        <f t="shared" si="37"/>
        <v/>
      </c>
      <c r="T243" s="6"/>
      <c r="U243" s="6" t="str">
        <f t="shared" si="38"/>
        <v/>
      </c>
      <c r="X243" s="3" t="str">
        <f>IF($A243="ADD",IF(NOT(ISBLANK(W243)),_xlfn.XLOOKUP(W243,ud_actual_estimate[lookupValue],ud_actual_estimate[lookupKey],"ERROR"),""), "")</f>
        <v/>
      </c>
      <c r="AB243" s="3" t="str">
        <f>IF($A243="ADD",IF(NOT(ISBLANK(AA243)),_xlfn.XLOOKUP(AA243,ud_planting_medium[lookupValue],ud_planting_medium[lookupKey],"ERROR"),""), "")</f>
        <v/>
      </c>
      <c r="AK243" s="7"/>
      <c r="AL243" s="4" t="str">
        <f t="shared" ca="1" si="39"/>
        <v/>
      </c>
      <c r="AM243" s="4"/>
      <c r="AN243" s="3" t="str">
        <f t="shared" si="40"/>
        <v/>
      </c>
      <c r="AO243" s="3" t="str">
        <f>IF($A243="","",IF((AND($A243="ADD",OR(AN243="",AN243="In Use"))),"5",(_xlfn.XLOOKUP(AN243,ud_asset_status[lookupValue],ud_asset_status[lookupKey],""))))</f>
        <v/>
      </c>
      <c r="AQ243" s="3" t="str">
        <f>IF($A243="ADD",IF(NOT(ISBLANK(AP243)),_xlfn.XLOOKUP(AP243,ud_replacement_status[lookupValue],ud_replacement_status[lookupKey],"ERROR"),""), "")</f>
        <v/>
      </c>
      <c r="AR243" s="7"/>
      <c r="AT243" s="3" t="str">
        <f>IF($A243="ADD",IF(NOT(ISBLANK(AS243)),_xlfn.XLOOKUP(AS243,ar_replace_reason[lookupValue],ar_replace_reason[lookupKey],"ERROR"),""), "")</f>
        <v/>
      </c>
      <c r="AU243" s="3" t="str">
        <f t="shared" si="41"/>
        <v/>
      </c>
      <c r="AV243" s="3" t="str">
        <f>IF($A243="","",IF((AND($A243="ADD",OR(AU243="",AU243="Queenstown-Lakes District Council"))),"70",(_xlfn.XLOOKUP(AU243,ud_organisation_owner[lookupValue],ud_organisation_owner[lookupKey],""))))</f>
        <v/>
      </c>
      <c r="AW243" s="3" t="str">
        <f t="shared" si="42"/>
        <v/>
      </c>
      <c r="AX243" s="3" t="str">
        <f>IF($A243="","",IF((AND($A243="ADD",OR(AW243="",AW243="Queenstown-Lakes District Council"))),"70",(_xlfn.XLOOKUP(AW243,ud_organisation_owner[lookupValue],ud_organisation_owner[lookupKey],""))))</f>
        <v/>
      </c>
      <c r="AY243" s="3" t="str">
        <f t="shared" si="43"/>
        <v/>
      </c>
      <c r="AZ243" s="3" t="str">
        <f>IF($A243="","",IF((AND($A243="ADD",OR(AY243="",AY243="Local Authority"))),"17",(_xlfn.XLOOKUP(AY243,ud_sub_organisation[lookupValue],ud_sub_organisation[lookupKey],""))))</f>
        <v/>
      </c>
      <c r="BA243" s="3" t="str">
        <f t="shared" si="44"/>
        <v/>
      </c>
      <c r="BB243" s="3" t="str">
        <f>IF($A243="","",IF((AND($A243="ADD",OR(BA243="",BA243="Vested Assets"))),"12",(_xlfn.XLOOKUP(BA243,ud_work_category[lookupValue],ud_work_category[lookupKey],""))))</f>
        <v/>
      </c>
      <c r="BC243" s="8"/>
      <c r="BD243" s="2" t="str">
        <f t="shared" si="45"/>
        <v/>
      </c>
      <c r="BE243" s="3" t="str">
        <f t="shared" si="46"/>
        <v/>
      </c>
      <c r="BF243" s="3" t="str">
        <f>IF($A243="","",IF((AND($A243="ADD",OR(BE243="",BE243="Excellent"))),"1",(_xlfn.XLOOKUP(BE243,condition[lookupValue],condition[lookupKey],""))))</f>
        <v/>
      </c>
      <c r="BG243" s="7" t="str">
        <f t="shared" si="47"/>
        <v/>
      </c>
      <c r="BH243" s="9"/>
    </row>
    <row r="244" spans="2:60"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4"/>
      <c r="O244" s="6" t="str">
        <f t="shared" si="36"/>
        <v/>
      </c>
      <c r="P244" s="4"/>
      <c r="R244" s="3" t="str">
        <f>IF($A244="ADD",IF(NOT(ISBLANK(Q244)),_xlfn.XLOOKUP(Q244,len_adjust_rsn[lookupValue],len_adjust_rsn[lookupKey],"ERROR"),""), "")</f>
        <v/>
      </c>
      <c r="S244" s="6" t="str">
        <f t="shared" si="37"/>
        <v/>
      </c>
      <c r="T244" s="6"/>
      <c r="U244" s="6" t="str">
        <f t="shared" si="38"/>
        <v/>
      </c>
      <c r="X244" s="3" t="str">
        <f>IF($A244="ADD",IF(NOT(ISBLANK(W244)),_xlfn.XLOOKUP(W244,ud_actual_estimate[lookupValue],ud_actual_estimate[lookupKey],"ERROR"),""), "")</f>
        <v/>
      </c>
      <c r="AB244" s="3" t="str">
        <f>IF($A244="ADD",IF(NOT(ISBLANK(AA244)),_xlfn.XLOOKUP(AA244,ud_planting_medium[lookupValue],ud_planting_medium[lookupKey],"ERROR"),""), "")</f>
        <v/>
      </c>
      <c r="AK244" s="7"/>
      <c r="AL244" s="4" t="str">
        <f t="shared" ca="1" si="39"/>
        <v/>
      </c>
      <c r="AM244" s="4"/>
      <c r="AN244" s="3" t="str">
        <f t="shared" si="40"/>
        <v/>
      </c>
      <c r="AO244" s="3" t="str">
        <f>IF($A244="","",IF((AND($A244="ADD",OR(AN244="",AN244="In Use"))),"5",(_xlfn.XLOOKUP(AN244,ud_asset_status[lookupValue],ud_asset_status[lookupKey],""))))</f>
        <v/>
      </c>
      <c r="AQ244" s="3" t="str">
        <f>IF($A244="ADD",IF(NOT(ISBLANK(AP244)),_xlfn.XLOOKUP(AP244,ud_replacement_status[lookupValue],ud_replacement_status[lookupKey],"ERROR"),""), "")</f>
        <v/>
      </c>
      <c r="AR244" s="7"/>
      <c r="AT244" s="3" t="str">
        <f>IF($A244="ADD",IF(NOT(ISBLANK(AS244)),_xlfn.XLOOKUP(AS244,ar_replace_reason[lookupValue],ar_replace_reason[lookupKey],"ERROR"),""), "")</f>
        <v/>
      </c>
      <c r="AU244" s="3" t="str">
        <f t="shared" si="41"/>
        <v/>
      </c>
      <c r="AV244" s="3" t="str">
        <f>IF($A244="","",IF((AND($A244="ADD",OR(AU244="",AU244="Queenstown-Lakes District Council"))),"70",(_xlfn.XLOOKUP(AU244,ud_organisation_owner[lookupValue],ud_organisation_owner[lookupKey],""))))</f>
        <v/>
      </c>
      <c r="AW244" s="3" t="str">
        <f t="shared" si="42"/>
        <v/>
      </c>
      <c r="AX244" s="3" t="str">
        <f>IF($A244="","",IF((AND($A244="ADD",OR(AW244="",AW244="Queenstown-Lakes District Council"))),"70",(_xlfn.XLOOKUP(AW244,ud_organisation_owner[lookupValue],ud_organisation_owner[lookupKey],""))))</f>
        <v/>
      </c>
      <c r="AY244" s="3" t="str">
        <f t="shared" si="43"/>
        <v/>
      </c>
      <c r="AZ244" s="3" t="str">
        <f>IF($A244="","",IF((AND($A244="ADD",OR(AY244="",AY244="Local Authority"))),"17",(_xlfn.XLOOKUP(AY244,ud_sub_organisation[lookupValue],ud_sub_organisation[lookupKey],""))))</f>
        <v/>
      </c>
      <c r="BA244" s="3" t="str">
        <f t="shared" si="44"/>
        <v/>
      </c>
      <c r="BB244" s="3" t="str">
        <f>IF($A244="","",IF((AND($A244="ADD",OR(BA244="",BA244="Vested Assets"))),"12",(_xlfn.XLOOKUP(BA244,ud_work_category[lookupValue],ud_work_category[lookupKey],""))))</f>
        <v/>
      </c>
      <c r="BC244" s="8"/>
      <c r="BD244" s="2" t="str">
        <f t="shared" si="45"/>
        <v/>
      </c>
      <c r="BE244" s="3" t="str">
        <f t="shared" si="46"/>
        <v/>
      </c>
      <c r="BF244" s="3" t="str">
        <f>IF($A244="","",IF((AND($A244="ADD",OR(BE244="",BE244="Excellent"))),"1",(_xlfn.XLOOKUP(BE244,condition[lookupValue],condition[lookupKey],""))))</f>
        <v/>
      </c>
      <c r="BG244" s="7" t="str">
        <f t="shared" si="47"/>
        <v/>
      </c>
      <c r="BH244" s="9"/>
    </row>
    <row r="245" spans="2:60"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4"/>
      <c r="O245" s="6" t="str">
        <f t="shared" si="36"/>
        <v/>
      </c>
      <c r="P245" s="4"/>
      <c r="R245" s="3" t="str">
        <f>IF($A245="ADD",IF(NOT(ISBLANK(Q245)),_xlfn.XLOOKUP(Q245,len_adjust_rsn[lookupValue],len_adjust_rsn[lookupKey],"ERROR"),""), "")</f>
        <v/>
      </c>
      <c r="S245" s="6" t="str">
        <f t="shared" si="37"/>
        <v/>
      </c>
      <c r="T245" s="6"/>
      <c r="U245" s="6" t="str">
        <f t="shared" si="38"/>
        <v/>
      </c>
      <c r="X245" s="3" t="str">
        <f>IF($A245="ADD",IF(NOT(ISBLANK(W245)),_xlfn.XLOOKUP(W245,ud_actual_estimate[lookupValue],ud_actual_estimate[lookupKey],"ERROR"),""), "")</f>
        <v/>
      </c>
      <c r="AB245" s="3" t="str">
        <f>IF($A245="ADD",IF(NOT(ISBLANK(AA245)),_xlfn.XLOOKUP(AA245,ud_planting_medium[lookupValue],ud_planting_medium[lookupKey],"ERROR"),""), "")</f>
        <v/>
      </c>
      <c r="AK245" s="7"/>
      <c r="AL245" s="4" t="str">
        <f t="shared" ca="1" si="39"/>
        <v/>
      </c>
      <c r="AM245" s="4"/>
      <c r="AN245" s="3" t="str">
        <f t="shared" si="40"/>
        <v/>
      </c>
      <c r="AO245" s="3" t="str">
        <f>IF($A245="","",IF((AND($A245="ADD",OR(AN245="",AN245="In Use"))),"5",(_xlfn.XLOOKUP(AN245,ud_asset_status[lookupValue],ud_asset_status[lookupKey],""))))</f>
        <v/>
      </c>
      <c r="AQ245" s="3" t="str">
        <f>IF($A245="ADD",IF(NOT(ISBLANK(AP245)),_xlfn.XLOOKUP(AP245,ud_replacement_status[lookupValue],ud_replacement_status[lookupKey],"ERROR"),""), "")</f>
        <v/>
      </c>
      <c r="AR245" s="7"/>
      <c r="AT245" s="3" t="str">
        <f>IF($A245="ADD",IF(NOT(ISBLANK(AS245)),_xlfn.XLOOKUP(AS245,ar_replace_reason[lookupValue],ar_replace_reason[lookupKey],"ERROR"),""), "")</f>
        <v/>
      </c>
      <c r="AU245" s="3" t="str">
        <f t="shared" si="41"/>
        <v/>
      </c>
      <c r="AV245" s="3" t="str">
        <f>IF($A245="","",IF((AND($A245="ADD",OR(AU245="",AU245="Queenstown-Lakes District Council"))),"70",(_xlfn.XLOOKUP(AU245,ud_organisation_owner[lookupValue],ud_organisation_owner[lookupKey],""))))</f>
        <v/>
      </c>
      <c r="AW245" s="3" t="str">
        <f t="shared" si="42"/>
        <v/>
      </c>
      <c r="AX245" s="3" t="str">
        <f>IF($A245="","",IF((AND($A245="ADD",OR(AW245="",AW245="Queenstown-Lakes District Council"))),"70",(_xlfn.XLOOKUP(AW245,ud_organisation_owner[lookupValue],ud_organisation_owner[lookupKey],""))))</f>
        <v/>
      </c>
      <c r="AY245" s="3" t="str">
        <f t="shared" si="43"/>
        <v/>
      </c>
      <c r="AZ245" s="3" t="str">
        <f>IF($A245="","",IF((AND($A245="ADD",OR(AY245="",AY245="Local Authority"))),"17",(_xlfn.XLOOKUP(AY245,ud_sub_organisation[lookupValue],ud_sub_organisation[lookupKey],""))))</f>
        <v/>
      </c>
      <c r="BA245" s="3" t="str">
        <f t="shared" si="44"/>
        <v/>
      </c>
      <c r="BB245" s="3" t="str">
        <f>IF($A245="","",IF((AND($A245="ADD",OR(BA245="",BA245="Vested Assets"))),"12",(_xlfn.XLOOKUP(BA245,ud_work_category[lookupValue],ud_work_category[lookupKey],""))))</f>
        <v/>
      </c>
      <c r="BC245" s="8"/>
      <c r="BD245" s="2" t="str">
        <f t="shared" si="45"/>
        <v/>
      </c>
      <c r="BE245" s="3" t="str">
        <f t="shared" si="46"/>
        <v/>
      </c>
      <c r="BF245" s="3" t="str">
        <f>IF($A245="","",IF((AND($A245="ADD",OR(BE245="",BE245="Excellent"))),"1",(_xlfn.XLOOKUP(BE245,condition[lookupValue],condition[lookupKey],""))))</f>
        <v/>
      </c>
      <c r="BG245" s="7" t="str">
        <f t="shared" si="47"/>
        <v/>
      </c>
      <c r="BH245" s="9"/>
    </row>
    <row r="246" spans="2:60"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4"/>
      <c r="O246" s="6" t="str">
        <f t="shared" si="36"/>
        <v/>
      </c>
      <c r="P246" s="4"/>
      <c r="R246" s="3" t="str">
        <f>IF($A246="ADD",IF(NOT(ISBLANK(Q246)),_xlfn.XLOOKUP(Q246,len_adjust_rsn[lookupValue],len_adjust_rsn[lookupKey],"ERROR"),""), "")</f>
        <v/>
      </c>
      <c r="S246" s="6" t="str">
        <f t="shared" si="37"/>
        <v/>
      </c>
      <c r="T246" s="6"/>
      <c r="U246" s="6" t="str">
        <f t="shared" si="38"/>
        <v/>
      </c>
      <c r="X246" s="3" t="str">
        <f>IF($A246="ADD",IF(NOT(ISBLANK(W246)),_xlfn.XLOOKUP(W246,ud_actual_estimate[lookupValue],ud_actual_estimate[lookupKey],"ERROR"),""), "")</f>
        <v/>
      </c>
      <c r="AB246" s="3" t="str">
        <f>IF($A246="ADD",IF(NOT(ISBLANK(AA246)),_xlfn.XLOOKUP(AA246,ud_planting_medium[lookupValue],ud_planting_medium[lookupKey],"ERROR"),""), "")</f>
        <v/>
      </c>
      <c r="AK246" s="7"/>
      <c r="AL246" s="4" t="str">
        <f t="shared" ca="1" si="39"/>
        <v/>
      </c>
      <c r="AM246" s="4"/>
      <c r="AN246" s="3" t="str">
        <f t="shared" si="40"/>
        <v/>
      </c>
      <c r="AO246" s="3" t="str">
        <f>IF($A246="","",IF((AND($A246="ADD",OR(AN246="",AN246="In Use"))),"5",(_xlfn.XLOOKUP(AN246,ud_asset_status[lookupValue],ud_asset_status[lookupKey],""))))</f>
        <v/>
      </c>
      <c r="AQ246" s="3" t="str">
        <f>IF($A246="ADD",IF(NOT(ISBLANK(AP246)),_xlfn.XLOOKUP(AP246,ud_replacement_status[lookupValue],ud_replacement_status[lookupKey],"ERROR"),""), "")</f>
        <v/>
      </c>
      <c r="AR246" s="7"/>
      <c r="AT246" s="3" t="str">
        <f>IF($A246="ADD",IF(NOT(ISBLANK(AS246)),_xlfn.XLOOKUP(AS246,ar_replace_reason[lookupValue],ar_replace_reason[lookupKey],"ERROR"),""), "")</f>
        <v/>
      </c>
      <c r="AU246" s="3" t="str">
        <f t="shared" si="41"/>
        <v/>
      </c>
      <c r="AV246" s="3" t="str">
        <f>IF($A246="","",IF((AND($A246="ADD",OR(AU246="",AU246="Queenstown-Lakes District Council"))),"70",(_xlfn.XLOOKUP(AU246,ud_organisation_owner[lookupValue],ud_organisation_owner[lookupKey],""))))</f>
        <v/>
      </c>
      <c r="AW246" s="3" t="str">
        <f t="shared" si="42"/>
        <v/>
      </c>
      <c r="AX246" s="3" t="str">
        <f>IF($A246="","",IF((AND($A246="ADD",OR(AW246="",AW246="Queenstown-Lakes District Council"))),"70",(_xlfn.XLOOKUP(AW246,ud_organisation_owner[lookupValue],ud_organisation_owner[lookupKey],""))))</f>
        <v/>
      </c>
      <c r="AY246" s="3" t="str">
        <f t="shared" si="43"/>
        <v/>
      </c>
      <c r="AZ246" s="3" t="str">
        <f>IF($A246="","",IF((AND($A246="ADD",OR(AY246="",AY246="Local Authority"))),"17",(_xlfn.XLOOKUP(AY246,ud_sub_organisation[lookupValue],ud_sub_organisation[lookupKey],""))))</f>
        <v/>
      </c>
      <c r="BA246" s="3" t="str">
        <f t="shared" si="44"/>
        <v/>
      </c>
      <c r="BB246" s="3" t="str">
        <f>IF($A246="","",IF((AND($A246="ADD",OR(BA246="",BA246="Vested Assets"))),"12",(_xlfn.XLOOKUP(BA246,ud_work_category[lookupValue],ud_work_category[lookupKey],""))))</f>
        <v/>
      </c>
      <c r="BC246" s="8"/>
      <c r="BD246" s="2" t="str">
        <f t="shared" si="45"/>
        <v/>
      </c>
      <c r="BE246" s="3" t="str">
        <f t="shared" si="46"/>
        <v/>
      </c>
      <c r="BF246" s="3" t="str">
        <f>IF($A246="","",IF((AND($A246="ADD",OR(BE246="",BE246="Excellent"))),"1",(_xlfn.XLOOKUP(BE246,condition[lookupValue],condition[lookupKey],""))))</f>
        <v/>
      </c>
      <c r="BG246" s="7" t="str">
        <f t="shared" si="47"/>
        <v/>
      </c>
      <c r="BH246" s="9"/>
    </row>
    <row r="247" spans="2:60"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4"/>
      <c r="O247" s="6" t="str">
        <f t="shared" si="36"/>
        <v/>
      </c>
      <c r="P247" s="4"/>
      <c r="R247" s="3" t="str">
        <f>IF($A247="ADD",IF(NOT(ISBLANK(Q247)),_xlfn.XLOOKUP(Q247,len_adjust_rsn[lookupValue],len_adjust_rsn[lookupKey],"ERROR"),""), "")</f>
        <v/>
      </c>
      <c r="S247" s="6" t="str">
        <f t="shared" si="37"/>
        <v/>
      </c>
      <c r="T247" s="6"/>
      <c r="U247" s="6" t="str">
        <f t="shared" si="38"/>
        <v/>
      </c>
      <c r="X247" s="3" t="str">
        <f>IF($A247="ADD",IF(NOT(ISBLANK(W247)),_xlfn.XLOOKUP(W247,ud_actual_estimate[lookupValue],ud_actual_estimate[lookupKey],"ERROR"),""), "")</f>
        <v/>
      </c>
      <c r="AB247" s="3" t="str">
        <f>IF($A247="ADD",IF(NOT(ISBLANK(AA247)),_xlfn.XLOOKUP(AA247,ud_planting_medium[lookupValue],ud_planting_medium[lookupKey],"ERROR"),""), "")</f>
        <v/>
      </c>
      <c r="AK247" s="7"/>
      <c r="AL247" s="4" t="str">
        <f t="shared" ca="1" si="39"/>
        <v/>
      </c>
      <c r="AM247" s="4"/>
      <c r="AN247" s="3" t="str">
        <f t="shared" si="40"/>
        <v/>
      </c>
      <c r="AO247" s="3" t="str">
        <f>IF($A247="","",IF((AND($A247="ADD",OR(AN247="",AN247="In Use"))),"5",(_xlfn.XLOOKUP(AN247,ud_asset_status[lookupValue],ud_asset_status[lookupKey],""))))</f>
        <v/>
      </c>
      <c r="AQ247" s="3" t="str">
        <f>IF($A247="ADD",IF(NOT(ISBLANK(AP247)),_xlfn.XLOOKUP(AP247,ud_replacement_status[lookupValue],ud_replacement_status[lookupKey],"ERROR"),""), "")</f>
        <v/>
      </c>
      <c r="AR247" s="7"/>
      <c r="AT247" s="3" t="str">
        <f>IF($A247="ADD",IF(NOT(ISBLANK(AS247)),_xlfn.XLOOKUP(AS247,ar_replace_reason[lookupValue],ar_replace_reason[lookupKey],"ERROR"),""), "")</f>
        <v/>
      </c>
      <c r="AU247" s="3" t="str">
        <f t="shared" si="41"/>
        <v/>
      </c>
      <c r="AV247" s="3" t="str">
        <f>IF($A247="","",IF((AND($A247="ADD",OR(AU247="",AU247="Queenstown-Lakes District Council"))),"70",(_xlfn.XLOOKUP(AU247,ud_organisation_owner[lookupValue],ud_organisation_owner[lookupKey],""))))</f>
        <v/>
      </c>
      <c r="AW247" s="3" t="str">
        <f t="shared" si="42"/>
        <v/>
      </c>
      <c r="AX247" s="3" t="str">
        <f>IF($A247="","",IF((AND($A247="ADD",OR(AW247="",AW247="Queenstown-Lakes District Council"))),"70",(_xlfn.XLOOKUP(AW247,ud_organisation_owner[lookupValue],ud_organisation_owner[lookupKey],""))))</f>
        <v/>
      </c>
      <c r="AY247" s="3" t="str">
        <f t="shared" si="43"/>
        <v/>
      </c>
      <c r="AZ247" s="3" t="str">
        <f>IF($A247="","",IF((AND($A247="ADD",OR(AY247="",AY247="Local Authority"))),"17",(_xlfn.XLOOKUP(AY247,ud_sub_organisation[lookupValue],ud_sub_organisation[lookupKey],""))))</f>
        <v/>
      </c>
      <c r="BA247" s="3" t="str">
        <f t="shared" si="44"/>
        <v/>
      </c>
      <c r="BB247" s="3" t="str">
        <f>IF($A247="","",IF((AND($A247="ADD",OR(BA247="",BA247="Vested Assets"))),"12",(_xlfn.XLOOKUP(BA247,ud_work_category[lookupValue],ud_work_category[lookupKey],""))))</f>
        <v/>
      </c>
      <c r="BC247" s="8"/>
      <c r="BD247" s="2" t="str">
        <f t="shared" si="45"/>
        <v/>
      </c>
      <c r="BE247" s="3" t="str">
        <f t="shared" si="46"/>
        <v/>
      </c>
      <c r="BF247" s="3" t="str">
        <f>IF($A247="","",IF((AND($A247="ADD",OR(BE247="",BE247="Excellent"))),"1",(_xlfn.XLOOKUP(BE247,condition[lookupValue],condition[lookupKey],""))))</f>
        <v/>
      </c>
      <c r="BG247" s="7" t="str">
        <f t="shared" si="47"/>
        <v/>
      </c>
      <c r="BH247" s="9"/>
    </row>
    <row r="248" spans="2:60"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4"/>
      <c r="O248" s="6" t="str">
        <f t="shared" si="36"/>
        <v/>
      </c>
      <c r="P248" s="4"/>
      <c r="R248" s="3" t="str">
        <f>IF($A248="ADD",IF(NOT(ISBLANK(Q248)),_xlfn.XLOOKUP(Q248,len_adjust_rsn[lookupValue],len_adjust_rsn[lookupKey],"ERROR"),""), "")</f>
        <v/>
      </c>
      <c r="S248" s="6" t="str">
        <f t="shared" si="37"/>
        <v/>
      </c>
      <c r="T248" s="6"/>
      <c r="U248" s="6" t="str">
        <f t="shared" si="38"/>
        <v/>
      </c>
      <c r="X248" s="3" t="str">
        <f>IF($A248="ADD",IF(NOT(ISBLANK(W248)),_xlfn.XLOOKUP(W248,ud_actual_estimate[lookupValue],ud_actual_estimate[lookupKey],"ERROR"),""), "")</f>
        <v/>
      </c>
      <c r="AB248" s="3" t="str">
        <f>IF($A248="ADD",IF(NOT(ISBLANK(AA248)),_xlfn.XLOOKUP(AA248,ud_planting_medium[lookupValue],ud_planting_medium[lookupKey],"ERROR"),""), "")</f>
        <v/>
      </c>
      <c r="AK248" s="7"/>
      <c r="AL248" s="4" t="str">
        <f t="shared" ca="1" si="39"/>
        <v/>
      </c>
      <c r="AM248" s="4"/>
      <c r="AN248" s="3" t="str">
        <f t="shared" si="40"/>
        <v/>
      </c>
      <c r="AO248" s="3" t="str">
        <f>IF($A248="","",IF((AND($A248="ADD",OR(AN248="",AN248="In Use"))),"5",(_xlfn.XLOOKUP(AN248,ud_asset_status[lookupValue],ud_asset_status[lookupKey],""))))</f>
        <v/>
      </c>
      <c r="AQ248" s="3" t="str">
        <f>IF($A248="ADD",IF(NOT(ISBLANK(AP248)),_xlfn.XLOOKUP(AP248,ud_replacement_status[lookupValue],ud_replacement_status[lookupKey],"ERROR"),""), "")</f>
        <v/>
      </c>
      <c r="AR248" s="7"/>
      <c r="AT248" s="3" t="str">
        <f>IF($A248="ADD",IF(NOT(ISBLANK(AS248)),_xlfn.XLOOKUP(AS248,ar_replace_reason[lookupValue],ar_replace_reason[lookupKey],"ERROR"),""), "")</f>
        <v/>
      </c>
      <c r="AU248" s="3" t="str">
        <f t="shared" si="41"/>
        <v/>
      </c>
      <c r="AV248" s="3" t="str">
        <f>IF($A248="","",IF((AND($A248="ADD",OR(AU248="",AU248="Queenstown-Lakes District Council"))),"70",(_xlfn.XLOOKUP(AU248,ud_organisation_owner[lookupValue],ud_organisation_owner[lookupKey],""))))</f>
        <v/>
      </c>
      <c r="AW248" s="3" t="str">
        <f t="shared" si="42"/>
        <v/>
      </c>
      <c r="AX248" s="3" t="str">
        <f>IF($A248="","",IF((AND($A248="ADD",OR(AW248="",AW248="Queenstown-Lakes District Council"))),"70",(_xlfn.XLOOKUP(AW248,ud_organisation_owner[lookupValue],ud_organisation_owner[lookupKey],""))))</f>
        <v/>
      </c>
      <c r="AY248" s="3" t="str">
        <f t="shared" si="43"/>
        <v/>
      </c>
      <c r="AZ248" s="3" t="str">
        <f>IF($A248="","",IF((AND($A248="ADD",OR(AY248="",AY248="Local Authority"))),"17",(_xlfn.XLOOKUP(AY248,ud_sub_organisation[lookupValue],ud_sub_organisation[lookupKey],""))))</f>
        <v/>
      </c>
      <c r="BA248" s="3" t="str">
        <f t="shared" si="44"/>
        <v/>
      </c>
      <c r="BB248" s="3" t="str">
        <f>IF($A248="","",IF((AND($A248="ADD",OR(BA248="",BA248="Vested Assets"))),"12",(_xlfn.XLOOKUP(BA248,ud_work_category[lookupValue],ud_work_category[lookupKey],""))))</f>
        <v/>
      </c>
      <c r="BC248" s="8"/>
      <c r="BD248" s="2" t="str">
        <f t="shared" si="45"/>
        <v/>
      </c>
      <c r="BE248" s="3" t="str">
        <f t="shared" si="46"/>
        <v/>
      </c>
      <c r="BF248" s="3" t="str">
        <f>IF($A248="","",IF((AND($A248="ADD",OR(BE248="",BE248="Excellent"))),"1",(_xlfn.XLOOKUP(BE248,condition[lookupValue],condition[lookupKey],""))))</f>
        <v/>
      </c>
      <c r="BG248" s="7" t="str">
        <f t="shared" si="47"/>
        <v/>
      </c>
      <c r="BH248" s="9"/>
    </row>
    <row r="249" spans="2:60"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4"/>
      <c r="O249" s="6" t="str">
        <f t="shared" si="36"/>
        <v/>
      </c>
      <c r="P249" s="4"/>
      <c r="R249" s="3" t="str">
        <f>IF($A249="ADD",IF(NOT(ISBLANK(Q249)),_xlfn.XLOOKUP(Q249,len_adjust_rsn[lookupValue],len_adjust_rsn[lookupKey],"ERROR"),""), "")</f>
        <v/>
      </c>
      <c r="S249" s="6" t="str">
        <f t="shared" si="37"/>
        <v/>
      </c>
      <c r="T249" s="6"/>
      <c r="U249" s="6" t="str">
        <f t="shared" si="38"/>
        <v/>
      </c>
      <c r="X249" s="3" t="str">
        <f>IF($A249="ADD",IF(NOT(ISBLANK(W249)),_xlfn.XLOOKUP(W249,ud_actual_estimate[lookupValue],ud_actual_estimate[lookupKey],"ERROR"),""), "")</f>
        <v/>
      </c>
      <c r="AB249" s="3" t="str">
        <f>IF($A249="ADD",IF(NOT(ISBLANK(AA249)),_xlfn.XLOOKUP(AA249,ud_planting_medium[lookupValue],ud_planting_medium[lookupKey],"ERROR"),""), "")</f>
        <v/>
      </c>
      <c r="AK249" s="7"/>
      <c r="AL249" s="4" t="str">
        <f t="shared" ca="1" si="39"/>
        <v/>
      </c>
      <c r="AM249" s="4"/>
      <c r="AN249" s="3" t="str">
        <f t="shared" si="40"/>
        <v/>
      </c>
      <c r="AO249" s="3" t="str">
        <f>IF($A249="","",IF((AND($A249="ADD",OR(AN249="",AN249="In Use"))),"5",(_xlfn.XLOOKUP(AN249,ud_asset_status[lookupValue],ud_asset_status[lookupKey],""))))</f>
        <v/>
      </c>
      <c r="AQ249" s="3" t="str">
        <f>IF($A249="ADD",IF(NOT(ISBLANK(AP249)),_xlfn.XLOOKUP(AP249,ud_replacement_status[lookupValue],ud_replacement_status[lookupKey],"ERROR"),""), "")</f>
        <v/>
      </c>
      <c r="AR249" s="7"/>
      <c r="AT249" s="3" t="str">
        <f>IF($A249="ADD",IF(NOT(ISBLANK(AS249)),_xlfn.XLOOKUP(AS249,ar_replace_reason[lookupValue],ar_replace_reason[lookupKey],"ERROR"),""), "")</f>
        <v/>
      </c>
      <c r="AU249" s="3" t="str">
        <f t="shared" si="41"/>
        <v/>
      </c>
      <c r="AV249" s="3" t="str">
        <f>IF($A249="","",IF((AND($A249="ADD",OR(AU249="",AU249="Queenstown-Lakes District Council"))),"70",(_xlfn.XLOOKUP(AU249,ud_organisation_owner[lookupValue],ud_organisation_owner[lookupKey],""))))</f>
        <v/>
      </c>
      <c r="AW249" s="3" t="str">
        <f t="shared" si="42"/>
        <v/>
      </c>
      <c r="AX249" s="3" t="str">
        <f>IF($A249="","",IF((AND($A249="ADD",OR(AW249="",AW249="Queenstown-Lakes District Council"))),"70",(_xlfn.XLOOKUP(AW249,ud_organisation_owner[lookupValue],ud_organisation_owner[lookupKey],""))))</f>
        <v/>
      </c>
      <c r="AY249" s="3" t="str">
        <f t="shared" si="43"/>
        <v/>
      </c>
      <c r="AZ249" s="3" t="str">
        <f>IF($A249="","",IF((AND($A249="ADD",OR(AY249="",AY249="Local Authority"))),"17",(_xlfn.XLOOKUP(AY249,ud_sub_organisation[lookupValue],ud_sub_organisation[lookupKey],""))))</f>
        <v/>
      </c>
      <c r="BA249" s="3" t="str">
        <f t="shared" si="44"/>
        <v/>
      </c>
      <c r="BB249" s="3" t="str">
        <f>IF($A249="","",IF((AND($A249="ADD",OR(BA249="",BA249="Vested Assets"))),"12",(_xlfn.XLOOKUP(BA249,ud_work_category[lookupValue],ud_work_category[lookupKey],""))))</f>
        <v/>
      </c>
      <c r="BC249" s="8"/>
      <c r="BD249" s="2" t="str">
        <f t="shared" si="45"/>
        <v/>
      </c>
      <c r="BE249" s="3" t="str">
        <f t="shared" si="46"/>
        <v/>
      </c>
      <c r="BF249" s="3" t="str">
        <f>IF($A249="","",IF((AND($A249="ADD",OR(BE249="",BE249="Excellent"))),"1",(_xlfn.XLOOKUP(BE249,condition[lookupValue],condition[lookupKey],""))))</f>
        <v/>
      </c>
      <c r="BG249" s="7" t="str">
        <f t="shared" si="47"/>
        <v/>
      </c>
      <c r="BH249" s="9"/>
    </row>
    <row r="250" spans="2:60"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4"/>
      <c r="O250" s="6" t="str">
        <f t="shared" si="36"/>
        <v/>
      </c>
      <c r="P250" s="4"/>
      <c r="R250" s="3" t="str">
        <f>IF($A250="ADD",IF(NOT(ISBLANK(Q250)),_xlfn.XLOOKUP(Q250,len_adjust_rsn[lookupValue],len_adjust_rsn[lookupKey],"ERROR"),""), "")</f>
        <v/>
      </c>
      <c r="S250" s="6" t="str">
        <f t="shared" si="37"/>
        <v/>
      </c>
      <c r="T250" s="6"/>
      <c r="U250" s="6" t="str">
        <f t="shared" si="38"/>
        <v/>
      </c>
      <c r="X250" s="3" t="str">
        <f>IF($A250="ADD",IF(NOT(ISBLANK(W250)),_xlfn.XLOOKUP(W250,ud_actual_estimate[lookupValue],ud_actual_estimate[lookupKey],"ERROR"),""), "")</f>
        <v/>
      </c>
      <c r="AB250" s="3" t="str">
        <f>IF($A250="ADD",IF(NOT(ISBLANK(AA250)),_xlfn.XLOOKUP(AA250,ud_planting_medium[lookupValue],ud_planting_medium[lookupKey],"ERROR"),""), "")</f>
        <v/>
      </c>
      <c r="AK250" s="7"/>
      <c r="AL250" s="4" t="str">
        <f t="shared" ca="1" si="39"/>
        <v/>
      </c>
      <c r="AM250" s="4"/>
      <c r="AN250" s="3" t="str">
        <f t="shared" si="40"/>
        <v/>
      </c>
      <c r="AO250" s="3" t="str">
        <f>IF($A250="","",IF((AND($A250="ADD",OR(AN250="",AN250="In Use"))),"5",(_xlfn.XLOOKUP(AN250,ud_asset_status[lookupValue],ud_asset_status[lookupKey],""))))</f>
        <v/>
      </c>
      <c r="AQ250" s="3" t="str">
        <f>IF($A250="ADD",IF(NOT(ISBLANK(AP250)),_xlfn.XLOOKUP(AP250,ud_replacement_status[lookupValue],ud_replacement_status[lookupKey],"ERROR"),""), "")</f>
        <v/>
      </c>
      <c r="AR250" s="7"/>
      <c r="AT250" s="3" t="str">
        <f>IF($A250="ADD",IF(NOT(ISBLANK(AS250)),_xlfn.XLOOKUP(AS250,ar_replace_reason[lookupValue],ar_replace_reason[lookupKey],"ERROR"),""), "")</f>
        <v/>
      </c>
      <c r="AU250" s="3" t="str">
        <f t="shared" si="41"/>
        <v/>
      </c>
      <c r="AV250" s="3" t="str">
        <f>IF($A250="","",IF((AND($A250="ADD",OR(AU250="",AU250="Queenstown-Lakes District Council"))),"70",(_xlfn.XLOOKUP(AU250,ud_organisation_owner[lookupValue],ud_organisation_owner[lookupKey],""))))</f>
        <v/>
      </c>
      <c r="AW250" s="3" t="str">
        <f t="shared" si="42"/>
        <v/>
      </c>
      <c r="AX250" s="3" t="str">
        <f>IF($A250="","",IF((AND($A250="ADD",OR(AW250="",AW250="Queenstown-Lakes District Council"))),"70",(_xlfn.XLOOKUP(AW250,ud_organisation_owner[lookupValue],ud_organisation_owner[lookupKey],""))))</f>
        <v/>
      </c>
      <c r="AY250" s="3" t="str">
        <f t="shared" si="43"/>
        <v/>
      </c>
      <c r="AZ250" s="3" t="str">
        <f>IF($A250="","",IF((AND($A250="ADD",OR(AY250="",AY250="Local Authority"))),"17",(_xlfn.XLOOKUP(AY250,ud_sub_organisation[lookupValue],ud_sub_organisation[lookupKey],""))))</f>
        <v/>
      </c>
      <c r="BA250" s="3" t="str">
        <f t="shared" si="44"/>
        <v/>
      </c>
      <c r="BB250" s="3" t="str">
        <f>IF($A250="","",IF((AND($A250="ADD",OR(BA250="",BA250="Vested Assets"))),"12",(_xlfn.XLOOKUP(BA250,ud_work_category[lookupValue],ud_work_category[lookupKey],""))))</f>
        <v/>
      </c>
      <c r="BC250" s="8"/>
      <c r="BD250" s="2" t="str">
        <f t="shared" si="45"/>
        <v/>
      </c>
      <c r="BE250" s="3" t="str">
        <f t="shared" si="46"/>
        <v/>
      </c>
      <c r="BF250" s="3" t="str">
        <f>IF($A250="","",IF((AND($A250="ADD",OR(BE250="",BE250="Excellent"))),"1",(_xlfn.XLOOKUP(BE250,condition[lookupValue],condition[lookupKey],""))))</f>
        <v/>
      </c>
      <c r="BG250" s="7" t="str">
        <f t="shared" si="47"/>
        <v/>
      </c>
      <c r="BH250" s="9"/>
    </row>
    <row r="251" spans="2:60"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4"/>
      <c r="O251" s="6" t="str">
        <f t="shared" si="36"/>
        <v/>
      </c>
      <c r="P251" s="4"/>
      <c r="R251" s="3" t="str">
        <f>IF($A251="ADD",IF(NOT(ISBLANK(Q251)),_xlfn.XLOOKUP(Q251,len_adjust_rsn[lookupValue],len_adjust_rsn[lookupKey],"ERROR"),""), "")</f>
        <v/>
      </c>
      <c r="S251" s="6" t="str">
        <f t="shared" si="37"/>
        <v/>
      </c>
      <c r="T251" s="6"/>
      <c r="U251" s="6" t="str">
        <f t="shared" si="38"/>
        <v/>
      </c>
      <c r="X251" s="3" t="str">
        <f>IF($A251="ADD",IF(NOT(ISBLANK(W251)),_xlfn.XLOOKUP(W251,ud_actual_estimate[lookupValue],ud_actual_estimate[lookupKey],"ERROR"),""), "")</f>
        <v/>
      </c>
      <c r="AB251" s="3" t="str">
        <f>IF($A251="ADD",IF(NOT(ISBLANK(AA251)),_xlfn.XLOOKUP(AA251,ud_planting_medium[lookupValue],ud_planting_medium[lookupKey],"ERROR"),""), "")</f>
        <v/>
      </c>
      <c r="AK251" s="7"/>
      <c r="AL251" s="4" t="str">
        <f t="shared" ca="1" si="39"/>
        <v/>
      </c>
      <c r="AM251" s="4"/>
      <c r="AN251" s="3" t="str">
        <f t="shared" si="40"/>
        <v/>
      </c>
      <c r="AO251" s="3" t="str">
        <f>IF($A251="","",IF((AND($A251="ADD",OR(AN251="",AN251="In Use"))),"5",(_xlfn.XLOOKUP(AN251,ud_asset_status[lookupValue],ud_asset_status[lookupKey],""))))</f>
        <v/>
      </c>
      <c r="AQ251" s="3" t="str">
        <f>IF($A251="ADD",IF(NOT(ISBLANK(AP251)),_xlfn.XLOOKUP(AP251,ud_replacement_status[lookupValue],ud_replacement_status[lookupKey],"ERROR"),""), "")</f>
        <v/>
      </c>
      <c r="AR251" s="7"/>
      <c r="AT251" s="3" t="str">
        <f>IF($A251="ADD",IF(NOT(ISBLANK(AS251)),_xlfn.XLOOKUP(AS251,ar_replace_reason[lookupValue],ar_replace_reason[lookupKey],"ERROR"),""), "")</f>
        <v/>
      </c>
      <c r="AU251" s="3" t="str">
        <f t="shared" si="41"/>
        <v/>
      </c>
      <c r="AV251" s="3" t="str">
        <f>IF($A251="","",IF((AND($A251="ADD",OR(AU251="",AU251="Queenstown-Lakes District Council"))),"70",(_xlfn.XLOOKUP(AU251,ud_organisation_owner[lookupValue],ud_organisation_owner[lookupKey],""))))</f>
        <v/>
      </c>
      <c r="AW251" s="3" t="str">
        <f t="shared" si="42"/>
        <v/>
      </c>
      <c r="AX251" s="3" t="str">
        <f>IF($A251="","",IF((AND($A251="ADD",OR(AW251="",AW251="Queenstown-Lakes District Council"))),"70",(_xlfn.XLOOKUP(AW251,ud_organisation_owner[lookupValue],ud_organisation_owner[lookupKey],""))))</f>
        <v/>
      </c>
      <c r="AY251" s="3" t="str">
        <f t="shared" si="43"/>
        <v/>
      </c>
      <c r="AZ251" s="3" t="str">
        <f>IF($A251="","",IF((AND($A251="ADD",OR(AY251="",AY251="Local Authority"))),"17",(_xlfn.XLOOKUP(AY251,ud_sub_organisation[lookupValue],ud_sub_organisation[lookupKey],""))))</f>
        <v/>
      </c>
      <c r="BA251" s="3" t="str">
        <f t="shared" si="44"/>
        <v/>
      </c>
      <c r="BB251" s="3" t="str">
        <f>IF($A251="","",IF((AND($A251="ADD",OR(BA251="",BA251="Vested Assets"))),"12",(_xlfn.XLOOKUP(BA251,ud_work_category[lookupValue],ud_work_category[lookupKey],""))))</f>
        <v/>
      </c>
      <c r="BC251" s="8"/>
      <c r="BD251" s="2" t="str">
        <f t="shared" si="45"/>
        <v/>
      </c>
      <c r="BE251" s="3" t="str">
        <f t="shared" si="46"/>
        <v/>
      </c>
      <c r="BF251" s="3" t="str">
        <f>IF($A251="","",IF((AND($A251="ADD",OR(BE251="",BE251="Excellent"))),"1",(_xlfn.XLOOKUP(BE251,condition[lookupValue],condition[lookupKey],""))))</f>
        <v/>
      </c>
      <c r="BG251" s="7" t="str">
        <f t="shared" si="47"/>
        <v/>
      </c>
      <c r="BH251" s="9"/>
    </row>
    <row r="252" spans="2:60"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4"/>
      <c r="O252" s="6" t="str">
        <f t="shared" si="36"/>
        <v/>
      </c>
      <c r="P252" s="4"/>
      <c r="R252" s="3" t="str">
        <f>IF($A252="ADD",IF(NOT(ISBLANK(Q252)),_xlfn.XLOOKUP(Q252,len_adjust_rsn[lookupValue],len_adjust_rsn[lookupKey],"ERROR"),""), "")</f>
        <v/>
      </c>
      <c r="S252" s="6" t="str">
        <f t="shared" si="37"/>
        <v/>
      </c>
      <c r="T252" s="6"/>
      <c r="U252" s="6" t="str">
        <f t="shared" si="38"/>
        <v/>
      </c>
      <c r="X252" s="3" t="str">
        <f>IF($A252="ADD",IF(NOT(ISBLANK(W252)),_xlfn.XLOOKUP(W252,ud_actual_estimate[lookupValue],ud_actual_estimate[lookupKey],"ERROR"),""), "")</f>
        <v/>
      </c>
      <c r="AB252" s="3" t="str">
        <f>IF($A252="ADD",IF(NOT(ISBLANK(AA252)),_xlfn.XLOOKUP(AA252,ud_planting_medium[lookupValue],ud_planting_medium[lookupKey],"ERROR"),""), "")</f>
        <v/>
      </c>
      <c r="AK252" s="7"/>
      <c r="AL252" s="4" t="str">
        <f t="shared" ca="1" si="39"/>
        <v/>
      </c>
      <c r="AM252" s="4"/>
      <c r="AN252" s="3" t="str">
        <f t="shared" si="40"/>
        <v/>
      </c>
      <c r="AO252" s="3" t="str">
        <f>IF($A252="","",IF((AND($A252="ADD",OR(AN252="",AN252="In Use"))),"5",(_xlfn.XLOOKUP(AN252,ud_asset_status[lookupValue],ud_asset_status[lookupKey],""))))</f>
        <v/>
      </c>
      <c r="AQ252" s="3" t="str">
        <f>IF($A252="ADD",IF(NOT(ISBLANK(AP252)),_xlfn.XLOOKUP(AP252,ud_replacement_status[lookupValue],ud_replacement_status[lookupKey],"ERROR"),""), "")</f>
        <v/>
      </c>
      <c r="AR252" s="7"/>
      <c r="AT252" s="3" t="str">
        <f>IF($A252="ADD",IF(NOT(ISBLANK(AS252)),_xlfn.XLOOKUP(AS252,ar_replace_reason[lookupValue],ar_replace_reason[lookupKey],"ERROR"),""), "")</f>
        <v/>
      </c>
      <c r="AU252" s="3" t="str">
        <f t="shared" si="41"/>
        <v/>
      </c>
      <c r="AV252" s="3" t="str">
        <f>IF($A252="","",IF((AND($A252="ADD",OR(AU252="",AU252="Queenstown-Lakes District Council"))),"70",(_xlfn.XLOOKUP(AU252,ud_organisation_owner[lookupValue],ud_organisation_owner[lookupKey],""))))</f>
        <v/>
      </c>
      <c r="AW252" s="3" t="str">
        <f t="shared" si="42"/>
        <v/>
      </c>
      <c r="AX252" s="3" t="str">
        <f>IF($A252="","",IF((AND($A252="ADD",OR(AW252="",AW252="Queenstown-Lakes District Council"))),"70",(_xlfn.XLOOKUP(AW252,ud_organisation_owner[lookupValue],ud_organisation_owner[lookupKey],""))))</f>
        <v/>
      </c>
      <c r="AY252" s="3" t="str">
        <f t="shared" si="43"/>
        <v/>
      </c>
      <c r="AZ252" s="3" t="str">
        <f>IF($A252="","",IF((AND($A252="ADD",OR(AY252="",AY252="Local Authority"))),"17",(_xlfn.XLOOKUP(AY252,ud_sub_organisation[lookupValue],ud_sub_organisation[lookupKey],""))))</f>
        <v/>
      </c>
      <c r="BA252" s="3" t="str">
        <f t="shared" si="44"/>
        <v/>
      </c>
      <c r="BB252" s="3" t="str">
        <f>IF($A252="","",IF((AND($A252="ADD",OR(BA252="",BA252="Vested Assets"))),"12",(_xlfn.XLOOKUP(BA252,ud_work_category[lookupValue],ud_work_category[lookupKey],""))))</f>
        <v/>
      </c>
      <c r="BC252" s="8"/>
      <c r="BD252" s="2" t="str">
        <f t="shared" si="45"/>
        <v/>
      </c>
      <c r="BE252" s="3" t="str">
        <f t="shared" si="46"/>
        <v/>
      </c>
      <c r="BF252" s="3" t="str">
        <f>IF($A252="","",IF((AND($A252="ADD",OR(BE252="",BE252="Excellent"))),"1",(_xlfn.XLOOKUP(BE252,condition[lookupValue],condition[lookupKey],""))))</f>
        <v/>
      </c>
      <c r="BG252" s="7" t="str">
        <f t="shared" si="47"/>
        <v/>
      </c>
      <c r="BH252" s="9"/>
    </row>
    <row r="253" spans="2:60"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4"/>
      <c r="O253" s="6" t="str">
        <f t="shared" si="36"/>
        <v/>
      </c>
      <c r="P253" s="4"/>
      <c r="R253" s="3" t="str">
        <f>IF($A253="ADD",IF(NOT(ISBLANK(Q253)),_xlfn.XLOOKUP(Q253,len_adjust_rsn[lookupValue],len_adjust_rsn[lookupKey],"ERROR"),""), "")</f>
        <v/>
      </c>
      <c r="S253" s="6" t="str">
        <f t="shared" si="37"/>
        <v/>
      </c>
      <c r="T253" s="6"/>
      <c r="U253" s="6" t="str">
        <f t="shared" si="38"/>
        <v/>
      </c>
      <c r="X253" s="3" t="str">
        <f>IF($A253="ADD",IF(NOT(ISBLANK(W253)),_xlfn.XLOOKUP(W253,ud_actual_estimate[lookupValue],ud_actual_estimate[lookupKey],"ERROR"),""), "")</f>
        <v/>
      </c>
      <c r="AB253" s="3" t="str">
        <f>IF($A253="ADD",IF(NOT(ISBLANK(AA253)),_xlfn.XLOOKUP(AA253,ud_planting_medium[lookupValue],ud_planting_medium[lookupKey],"ERROR"),""), "")</f>
        <v/>
      </c>
      <c r="AK253" s="7"/>
      <c r="AL253" s="4" t="str">
        <f t="shared" ca="1" si="39"/>
        <v/>
      </c>
      <c r="AM253" s="4"/>
      <c r="AN253" s="3" t="str">
        <f t="shared" si="40"/>
        <v/>
      </c>
      <c r="AO253" s="3" t="str">
        <f>IF($A253="","",IF((AND($A253="ADD",OR(AN253="",AN253="In Use"))),"5",(_xlfn.XLOOKUP(AN253,ud_asset_status[lookupValue],ud_asset_status[lookupKey],""))))</f>
        <v/>
      </c>
      <c r="AQ253" s="3" t="str">
        <f>IF($A253="ADD",IF(NOT(ISBLANK(AP253)),_xlfn.XLOOKUP(AP253,ud_replacement_status[lookupValue],ud_replacement_status[lookupKey],"ERROR"),""), "")</f>
        <v/>
      </c>
      <c r="AR253" s="7"/>
      <c r="AT253" s="3" t="str">
        <f>IF($A253="ADD",IF(NOT(ISBLANK(AS253)),_xlfn.XLOOKUP(AS253,ar_replace_reason[lookupValue],ar_replace_reason[lookupKey],"ERROR"),""), "")</f>
        <v/>
      </c>
      <c r="AU253" s="3" t="str">
        <f t="shared" si="41"/>
        <v/>
      </c>
      <c r="AV253" s="3" t="str">
        <f>IF($A253="","",IF((AND($A253="ADD",OR(AU253="",AU253="Queenstown-Lakes District Council"))),"70",(_xlfn.XLOOKUP(AU253,ud_organisation_owner[lookupValue],ud_organisation_owner[lookupKey],""))))</f>
        <v/>
      </c>
      <c r="AW253" s="3" t="str">
        <f t="shared" si="42"/>
        <v/>
      </c>
      <c r="AX253" s="3" t="str">
        <f>IF($A253="","",IF((AND($A253="ADD",OR(AW253="",AW253="Queenstown-Lakes District Council"))),"70",(_xlfn.XLOOKUP(AW253,ud_organisation_owner[lookupValue],ud_organisation_owner[lookupKey],""))))</f>
        <v/>
      </c>
      <c r="AY253" s="3" t="str">
        <f t="shared" si="43"/>
        <v/>
      </c>
      <c r="AZ253" s="3" t="str">
        <f>IF($A253="","",IF((AND($A253="ADD",OR(AY253="",AY253="Local Authority"))),"17",(_xlfn.XLOOKUP(AY253,ud_sub_organisation[lookupValue],ud_sub_organisation[lookupKey],""))))</f>
        <v/>
      </c>
      <c r="BA253" s="3" t="str">
        <f t="shared" si="44"/>
        <v/>
      </c>
      <c r="BB253" s="3" t="str">
        <f>IF($A253="","",IF((AND($A253="ADD",OR(BA253="",BA253="Vested Assets"))),"12",(_xlfn.XLOOKUP(BA253,ud_work_category[lookupValue],ud_work_category[lookupKey],""))))</f>
        <v/>
      </c>
      <c r="BC253" s="8"/>
      <c r="BD253" s="2" t="str">
        <f t="shared" si="45"/>
        <v/>
      </c>
      <c r="BE253" s="3" t="str">
        <f t="shared" si="46"/>
        <v/>
      </c>
      <c r="BF253" s="3" t="str">
        <f>IF($A253="","",IF((AND($A253="ADD",OR(BE253="",BE253="Excellent"))),"1",(_xlfn.XLOOKUP(BE253,condition[lookupValue],condition[lookupKey],""))))</f>
        <v/>
      </c>
      <c r="BG253" s="7" t="str">
        <f t="shared" si="47"/>
        <v/>
      </c>
      <c r="BH253" s="9"/>
    </row>
    <row r="254" spans="2:60"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4"/>
      <c r="O254" s="6" t="str">
        <f t="shared" si="36"/>
        <v/>
      </c>
      <c r="P254" s="4"/>
      <c r="R254" s="3" t="str">
        <f>IF($A254="ADD",IF(NOT(ISBLANK(Q254)),_xlfn.XLOOKUP(Q254,len_adjust_rsn[lookupValue],len_adjust_rsn[lookupKey],"ERROR"),""), "")</f>
        <v/>
      </c>
      <c r="S254" s="6" t="str">
        <f t="shared" si="37"/>
        <v/>
      </c>
      <c r="T254" s="6"/>
      <c r="U254" s="6" t="str">
        <f t="shared" si="38"/>
        <v/>
      </c>
      <c r="X254" s="3" t="str">
        <f>IF($A254="ADD",IF(NOT(ISBLANK(W254)),_xlfn.XLOOKUP(W254,ud_actual_estimate[lookupValue],ud_actual_estimate[lookupKey],"ERROR"),""), "")</f>
        <v/>
      </c>
      <c r="AB254" s="3" t="str">
        <f>IF($A254="ADD",IF(NOT(ISBLANK(AA254)),_xlfn.XLOOKUP(AA254,ud_planting_medium[lookupValue],ud_planting_medium[lookupKey],"ERROR"),""), "")</f>
        <v/>
      </c>
      <c r="AK254" s="7"/>
      <c r="AL254" s="4" t="str">
        <f t="shared" ca="1" si="39"/>
        <v/>
      </c>
      <c r="AM254" s="4"/>
      <c r="AN254" s="3" t="str">
        <f t="shared" si="40"/>
        <v/>
      </c>
      <c r="AO254" s="3" t="str">
        <f>IF($A254="","",IF((AND($A254="ADD",OR(AN254="",AN254="In Use"))),"5",(_xlfn.XLOOKUP(AN254,ud_asset_status[lookupValue],ud_asset_status[lookupKey],""))))</f>
        <v/>
      </c>
      <c r="AQ254" s="3" t="str">
        <f>IF($A254="ADD",IF(NOT(ISBLANK(AP254)),_xlfn.XLOOKUP(AP254,ud_replacement_status[lookupValue],ud_replacement_status[lookupKey],"ERROR"),""), "")</f>
        <v/>
      </c>
      <c r="AR254" s="7"/>
      <c r="AT254" s="3" t="str">
        <f>IF($A254="ADD",IF(NOT(ISBLANK(AS254)),_xlfn.XLOOKUP(AS254,ar_replace_reason[lookupValue],ar_replace_reason[lookupKey],"ERROR"),""), "")</f>
        <v/>
      </c>
      <c r="AU254" s="3" t="str">
        <f t="shared" si="41"/>
        <v/>
      </c>
      <c r="AV254" s="3" t="str">
        <f>IF($A254="","",IF((AND($A254="ADD",OR(AU254="",AU254="Queenstown-Lakes District Council"))),"70",(_xlfn.XLOOKUP(AU254,ud_organisation_owner[lookupValue],ud_organisation_owner[lookupKey],""))))</f>
        <v/>
      </c>
      <c r="AW254" s="3" t="str">
        <f t="shared" si="42"/>
        <v/>
      </c>
      <c r="AX254" s="3" t="str">
        <f>IF($A254="","",IF((AND($A254="ADD",OR(AW254="",AW254="Queenstown-Lakes District Council"))),"70",(_xlfn.XLOOKUP(AW254,ud_organisation_owner[lookupValue],ud_organisation_owner[lookupKey],""))))</f>
        <v/>
      </c>
      <c r="AY254" s="3" t="str">
        <f t="shared" si="43"/>
        <v/>
      </c>
      <c r="AZ254" s="3" t="str">
        <f>IF($A254="","",IF((AND($A254="ADD",OR(AY254="",AY254="Local Authority"))),"17",(_xlfn.XLOOKUP(AY254,ud_sub_organisation[lookupValue],ud_sub_organisation[lookupKey],""))))</f>
        <v/>
      </c>
      <c r="BA254" s="3" t="str">
        <f t="shared" si="44"/>
        <v/>
      </c>
      <c r="BB254" s="3" t="str">
        <f>IF($A254="","",IF((AND($A254="ADD",OR(BA254="",BA254="Vested Assets"))),"12",(_xlfn.XLOOKUP(BA254,ud_work_category[lookupValue],ud_work_category[lookupKey],""))))</f>
        <v/>
      </c>
      <c r="BC254" s="8"/>
      <c r="BD254" s="2" t="str">
        <f t="shared" si="45"/>
        <v/>
      </c>
      <c r="BE254" s="3" t="str">
        <f t="shared" si="46"/>
        <v/>
      </c>
      <c r="BF254" s="3" t="str">
        <f>IF($A254="","",IF((AND($A254="ADD",OR(BE254="",BE254="Excellent"))),"1",(_xlfn.XLOOKUP(BE254,condition[lookupValue],condition[lookupKey],""))))</f>
        <v/>
      </c>
      <c r="BG254" s="7" t="str">
        <f t="shared" si="47"/>
        <v/>
      </c>
      <c r="BH254" s="9"/>
    </row>
    <row r="255" spans="2:60"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4"/>
      <c r="O255" s="6" t="str">
        <f t="shared" si="36"/>
        <v/>
      </c>
      <c r="P255" s="4"/>
      <c r="R255" s="3" t="str">
        <f>IF($A255="ADD",IF(NOT(ISBLANK(Q255)),_xlfn.XLOOKUP(Q255,len_adjust_rsn[lookupValue],len_adjust_rsn[lookupKey],"ERROR"),""), "")</f>
        <v/>
      </c>
      <c r="S255" s="6" t="str">
        <f t="shared" si="37"/>
        <v/>
      </c>
      <c r="T255" s="6"/>
      <c r="U255" s="6" t="str">
        <f t="shared" si="38"/>
        <v/>
      </c>
      <c r="X255" s="3" t="str">
        <f>IF($A255="ADD",IF(NOT(ISBLANK(W255)),_xlfn.XLOOKUP(W255,ud_actual_estimate[lookupValue],ud_actual_estimate[lookupKey],"ERROR"),""), "")</f>
        <v/>
      </c>
      <c r="AB255" s="3" t="str">
        <f>IF($A255="ADD",IF(NOT(ISBLANK(AA255)),_xlfn.XLOOKUP(AA255,ud_planting_medium[lookupValue],ud_planting_medium[lookupKey],"ERROR"),""), "")</f>
        <v/>
      </c>
      <c r="AK255" s="7"/>
      <c r="AL255" s="4" t="str">
        <f t="shared" ca="1" si="39"/>
        <v/>
      </c>
      <c r="AM255" s="4"/>
      <c r="AN255" s="3" t="str">
        <f t="shared" si="40"/>
        <v/>
      </c>
      <c r="AO255" s="3" t="str">
        <f>IF($A255="","",IF((AND($A255="ADD",OR(AN255="",AN255="In Use"))),"5",(_xlfn.XLOOKUP(AN255,ud_asset_status[lookupValue],ud_asset_status[lookupKey],""))))</f>
        <v/>
      </c>
      <c r="AQ255" s="3" t="str">
        <f>IF($A255="ADD",IF(NOT(ISBLANK(AP255)),_xlfn.XLOOKUP(AP255,ud_replacement_status[lookupValue],ud_replacement_status[lookupKey],"ERROR"),""), "")</f>
        <v/>
      </c>
      <c r="AR255" s="7"/>
      <c r="AT255" s="3" t="str">
        <f>IF($A255="ADD",IF(NOT(ISBLANK(AS255)),_xlfn.XLOOKUP(AS255,ar_replace_reason[lookupValue],ar_replace_reason[lookupKey],"ERROR"),""), "")</f>
        <v/>
      </c>
      <c r="AU255" s="3" t="str">
        <f t="shared" si="41"/>
        <v/>
      </c>
      <c r="AV255" s="3" t="str">
        <f>IF($A255="","",IF((AND($A255="ADD",OR(AU255="",AU255="Queenstown-Lakes District Council"))),"70",(_xlfn.XLOOKUP(AU255,ud_organisation_owner[lookupValue],ud_organisation_owner[lookupKey],""))))</f>
        <v/>
      </c>
      <c r="AW255" s="3" t="str">
        <f t="shared" si="42"/>
        <v/>
      </c>
      <c r="AX255" s="3" t="str">
        <f>IF($A255="","",IF((AND($A255="ADD",OR(AW255="",AW255="Queenstown-Lakes District Council"))),"70",(_xlfn.XLOOKUP(AW255,ud_organisation_owner[lookupValue],ud_organisation_owner[lookupKey],""))))</f>
        <v/>
      </c>
      <c r="AY255" s="3" t="str">
        <f t="shared" si="43"/>
        <v/>
      </c>
      <c r="AZ255" s="3" t="str">
        <f>IF($A255="","",IF((AND($A255="ADD",OR(AY255="",AY255="Local Authority"))),"17",(_xlfn.XLOOKUP(AY255,ud_sub_organisation[lookupValue],ud_sub_organisation[lookupKey],""))))</f>
        <v/>
      </c>
      <c r="BA255" s="3" t="str">
        <f t="shared" si="44"/>
        <v/>
      </c>
      <c r="BB255" s="3" t="str">
        <f>IF($A255="","",IF((AND($A255="ADD",OR(BA255="",BA255="Vested Assets"))),"12",(_xlfn.XLOOKUP(BA255,ud_work_category[lookupValue],ud_work_category[lookupKey],""))))</f>
        <v/>
      </c>
      <c r="BC255" s="8"/>
      <c r="BD255" s="2" t="str">
        <f t="shared" si="45"/>
        <v/>
      </c>
      <c r="BE255" s="3" t="str">
        <f t="shared" si="46"/>
        <v/>
      </c>
      <c r="BF255" s="3" t="str">
        <f>IF($A255="","",IF((AND($A255="ADD",OR(BE255="",BE255="Excellent"))),"1",(_xlfn.XLOOKUP(BE255,condition[lookupValue],condition[lookupKey],""))))</f>
        <v/>
      </c>
      <c r="BG255" s="7" t="str">
        <f t="shared" si="47"/>
        <v/>
      </c>
      <c r="BH255" s="9"/>
    </row>
    <row r="256" spans="2:60"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4"/>
      <c r="O256" s="6" t="str">
        <f t="shared" si="36"/>
        <v/>
      </c>
      <c r="P256" s="4"/>
      <c r="R256" s="3" t="str">
        <f>IF($A256="ADD",IF(NOT(ISBLANK(Q256)),_xlfn.XLOOKUP(Q256,len_adjust_rsn[lookupValue],len_adjust_rsn[lookupKey],"ERROR"),""), "")</f>
        <v/>
      </c>
      <c r="S256" s="6" t="str">
        <f t="shared" si="37"/>
        <v/>
      </c>
      <c r="T256" s="6"/>
      <c r="U256" s="6" t="str">
        <f t="shared" si="38"/>
        <v/>
      </c>
      <c r="X256" s="3" t="str">
        <f>IF($A256="ADD",IF(NOT(ISBLANK(W256)),_xlfn.XLOOKUP(W256,ud_actual_estimate[lookupValue],ud_actual_estimate[lookupKey],"ERROR"),""), "")</f>
        <v/>
      </c>
      <c r="AB256" s="3" t="str">
        <f>IF($A256="ADD",IF(NOT(ISBLANK(AA256)),_xlfn.XLOOKUP(AA256,ud_planting_medium[lookupValue],ud_planting_medium[lookupKey],"ERROR"),""), "")</f>
        <v/>
      </c>
      <c r="AK256" s="7"/>
      <c r="AL256" s="4" t="str">
        <f t="shared" ca="1" si="39"/>
        <v/>
      </c>
      <c r="AM256" s="4"/>
      <c r="AN256" s="3" t="str">
        <f t="shared" si="40"/>
        <v/>
      </c>
      <c r="AO256" s="3" t="str">
        <f>IF($A256="","",IF((AND($A256="ADD",OR(AN256="",AN256="In Use"))),"5",(_xlfn.XLOOKUP(AN256,ud_asset_status[lookupValue],ud_asset_status[lookupKey],""))))</f>
        <v/>
      </c>
      <c r="AQ256" s="3" t="str">
        <f>IF($A256="ADD",IF(NOT(ISBLANK(AP256)),_xlfn.XLOOKUP(AP256,ud_replacement_status[lookupValue],ud_replacement_status[lookupKey],"ERROR"),""), "")</f>
        <v/>
      </c>
      <c r="AR256" s="7"/>
      <c r="AT256" s="3" t="str">
        <f>IF($A256="ADD",IF(NOT(ISBLANK(AS256)),_xlfn.XLOOKUP(AS256,ar_replace_reason[lookupValue],ar_replace_reason[lookupKey],"ERROR"),""), "")</f>
        <v/>
      </c>
      <c r="AU256" s="3" t="str">
        <f t="shared" si="41"/>
        <v/>
      </c>
      <c r="AV256" s="3" t="str">
        <f>IF($A256="","",IF((AND($A256="ADD",OR(AU256="",AU256="Queenstown-Lakes District Council"))),"70",(_xlfn.XLOOKUP(AU256,ud_organisation_owner[lookupValue],ud_organisation_owner[lookupKey],""))))</f>
        <v/>
      </c>
      <c r="AW256" s="3" t="str">
        <f t="shared" si="42"/>
        <v/>
      </c>
      <c r="AX256" s="3" t="str">
        <f>IF($A256="","",IF((AND($A256="ADD",OR(AW256="",AW256="Queenstown-Lakes District Council"))),"70",(_xlfn.XLOOKUP(AW256,ud_organisation_owner[lookupValue],ud_organisation_owner[lookupKey],""))))</f>
        <v/>
      </c>
      <c r="AY256" s="3" t="str">
        <f t="shared" si="43"/>
        <v/>
      </c>
      <c r="AZ256" s="3" t="str">
        <f>IF($A256="","",IF((AND($A256="ADD",OR(AY256="",AY256="Local Authority"))),"17",(_xlfn.XLOOKUP(AY256,ud_sub_organisation[lookupValue],ud_sub_organisation[lookupKey],""))))</f>
        <v/>
      </c>
      <c r="BA256" s="3" t="str">
        <f t="shared" si="44"/>
        <v/>
      </c>
      <c r="BB256" s="3" t="str">
        <f>IF($A256="","",IF((AND($A256="ADD",OR(BA256="",BA256="Vested Assets"))),"12",(_xlfn.XLOOKUP(BA256,ud_work_category[lookupValue],ud_work_category[lookupKey],""))))</f>
        <v/>
      </c>
      <c r="BC256" s="8"/>
      <c r="BD256" s="2" t="str">
        <f t="shared" si="45"/>
        <v/>
      </c>
      <c r="BE256" s="3" t="str">
        <f t="shared" si="46"/>
        <v/>
      </c>
      <c r="BF256" s="3" t="str">
        <f>IF($A256="","",IF((AND($A256="ADD",OR(BE256="",BE256="Excellent"))),"1",(_xlfn.XLOOKUP(BE256,condition[lookupValue],condition[lookupKey],""))))</f>
        <v/>
      </c>
      <c r="BG256" s="7" t="str">
        <f t="shared" si="47"/>
        <v/>
      </c>
      <c r="BH256" s="9"/>
    </row>
    <row r="257" spans="2:60"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4"/>
      <c r="O257" s="6" t="str">
        <f t="shared" si="36"/>
        <v/>
      </c>
      <c r="P257" s="4"/>
      <c r="R257" s="3" t="str">
        <f>IF($A257="ADD",IF(NOT(ISBLANK(Q257)),_xlfn.XLOOKUP(Q257,len_adjust_rsn[lookupValue],len_adjust_rsn[lookupKey],"ERROR"),""), "")</f>
        <v/>
      </c>
      <c r="S257" s="6" t="str">
        <f t="shared" si="37"/>
        <v/>
      </c>
      <c r="T257" s="6"/>
      <c r="U257" s="6" t="str">
        <f t="shared" si="38"/>
        <v/>
      </c>
      <c r="X257" s="3" t="str">
        <f>IF($A257="ADD",IF(NOT(ISBLANK(W257)),_xlfn.XLOOKUP(W257,ud_actual_estimate[lookupValue],ud_actual_estimate[lookupKey],"ERROR"),""), "")</f>
        <v/>
      </c>
      <c r="AB257" s="3" t="str">
        <f>IF($A257="ADD",IF(NOT(ISBLANK(AA257)),_xlfn.XLOOKUP(AA257,ud_planting_medium[lookupValue],ud_planting_medium[lookupKey],"ERROR"),""), "")</f>
        <v/>
      </c>
      <c r="AK257" s="7"/>
      <c r="AL257" s="4" t="str">
        <f t="shared" ca="1" si="39"/>
        <v/>
      </c>
      <c r="AM257" s="4"/>
      <c r="AN257" s="3" t="str">
        <f t="shared" si="40"/>
        <v/>
      </c>
      <c r="AO257" s="3" t="str">
        <f>IF($A257="","",IF((AND($A257="ADD",OR(AN257="",AN257="In Use"))),"5",(_xlfn.XLOOKUP(AN257,ud_asset_status[lookupValue],ud_asset_status[lookupKey],""))))</f>
        <v/>
      </c>
      <c r="AQ257" s="3" t="str">
        <f>IF($A257="ADD",IF(NOT(ISBLANK(AP257)),_xlfn.XLOOKUP(AP257,ud_replacement_status[lookupValue],ud_replacement_status[lookupKey],"ERROR"),""), "")</f>
        <v/>
      </c>
      <c r="AR257" s="7"/>
      <c r="AT257" s="3" t="str">
        <f>IF($A257="ADD",IF(NOT(ISBLANK(AS257)),_xlfn.XLOOKUP(AS257,ar_replace_reason[lookupValue],ar_replace_reason[lookupKey],"ERROR"),""), "")</f>
        <v/>
      </c>
      <c r="AU257" s="3" t="str">
        <f t="shared" si="41"/>
        <v/>
      </c>
      <c r="AV257" s="3" t="str">
        <f>IF($A257="","",IF((AND($A257="ADD",OR(AU257="",AU257="Queenstown-Lakes District Council"))),"70",(_xlfn.XLOOKUP(AU257,ud_organisation_owner[lookupValue],ud_organisation_owner[lookupKey],""))))</f>
        <v/>
      </c>
      <c r="AW257" s="3" t="str">
        <f t="shared" si="42"/>
        <v/>
      </c>
      <c r="AX257" s="3" t="str">
        <f>IF($A257="","",IF((AND($A257="ADD",OR(AW257="",AW257="Queenstown-Lakes District Council"))),"70",(_xlfn.XLOOKUP(AW257,ud_organisation_owner[lookupValue],ud_organisation_owner[lookupKey],""))))</f>
        <v/>
      </c>
      <c r="AY257" s="3" t="str">
        <f t="shared" si="43"/>
        <v/>
      </c>
      <c r="AZ257" s="3" t="str">
        <f>IF($A257="","",IF((AND($A257="ADD",OR(AY257="",AY257="Local Authority"))),"17",(_xlfn.XLOOKUP(AY257,ud_sub_organisation[lookupValue],ud_sub_organisation[lookupKey],""))))</f>
        <v/>
      </c>
      <c r="BA257" s="3" t="str">
        <f t="shared" si="44"/>
        <v/>
      </c>
      <c r="BB257" s="3" t="str">
        <f>IF($A257="","",IF((AND($A257="ADD",OR(BA257="",BA257="Vested Assets"))),"12",(_xlfn.XLOOKUP(BA257,ud_work_category[lookupValue],ud_work_category[lookupKey],""))))</f>
        <v/>
      </c>
      <c r="BC257" s="8"/>
      <c r="BD257" s="2" t="str">
        <f t="shared" si="45"/>
        <v/>
      </c>
      <c r="BE257" s="3" t="str">
        <f t="shared" si="46"/>
        <v/>
      </c>
      <c r="BF257" s="3" t="str">
        <f>IF($A257="","",IF((AND($A257="ADD",OR(BE257="",BE257="Excellent"))),"1",(_xlfn.XLOOKUP(BE257,condition[lookupValue],condition[lookupKey],""))))</f>
        <v/>
      </c>
      <c r="BG257" s="7" t="str">
        <f t="shared" si="47"/>
        <v/>
      </c>
      <c r="BH257" s="9"/>
    </row>
    <row r="258" spans="2:60"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4"/>
      <c r="O258" s="6" t="str">
        <f t="shared" si="36"/>
        <v/>
      </c>
      <c r="P258" s="4"/>
      <c r="R258" s="3" t="str">
        <f>IF($A258="ADD",IF(NOT(ISBLANK(Q258)),_xlfn.XLOOKUP(Q258,len_adjust_rsn[lookupValue],len_adjust_rsn[lookupKey],"ERROR"),""), "")</f>
        <v/>
      </c>
      <c r="S258" s="6" t="str">
        <f t="shared" si="37"/>
        <v/>
      </c>
      <c r="T258" s="6"/>
      <c r="U258" s="6" t="str">
        <f t="shared" si="38"/>
        <v/>
      </c>
      <c r="X258" s="3" t="str">
        <f>IF($A258="ADD",IF(NOT(ISBLANK(W258)),_xlfn.XLOOKUP(W258,ud_actual_estimate[lookupValue],ud_actual_estimate[lookupKey],"ERROR"),""), "")</f>
        <v/>
      </c>
      <c r="AB258" s="3" t="str">
        <f>IF($A258="ADD",IF(NOT(ISBLANK(AA258)),_xlfn.XLOOKUP(AA258,ud_planting_medium[lookupValue],ud_planting_medium[lookupKey],"ERROR"),""), "")</f>
        <v/>
      </c>
      <c r="AK258" s="7"/>
      <c r="AL258" s="4" t="str">
        <f t="shared" ca="1" si="39"/>
        <v/>
      </c>
      <c r="AM258" s="4"/>
      <c r="AN258" s="3" t="str">
        <f t="shared" si="40"/>
        <v/>
      </c>
      <c r="AO258" s="3" t="str">
        <f>IF($A258="","",IF((AND($A258="ADD",OR(AN258="",AN258="In Use"))),"5",(_xlfn.XLOOKUP(AN258,ud_asset_status[lookupValue],ud_asset_status[lookupKey],""))))</f>
        <v/>
      </c>
      <c r="AQ258" s="3" t="str">
        <f>IF($A258="ADD",IF(NOT(ISBLANK(AP258)),_xlfn.XLOOKUP(AP258,ud_replacement_status[lookupValue],ud_replacement_status[lookupKey],"ERROR"),""), "")</f>
        <v/>
      </c>
      <c r="AR258" s="7"/>
      <c r="AT258" s="3" t="str">
        <f>IF($A258="ADD",IF(NOT(ISBLANK(AS258)),_xlfn.XLOOKUP(AS258,ar_replace_reason[lookupValue],ar_replace_reason[lookupKey],"ERROR"),""), "")</f>
        <v/>
      </c>
      <c r="AU258" s="3" t="str">
        <f t="shared" si="41"/>
        <v/>
      </c>
      <c r="AV258" s="3" t="str">
        <f>IF($A258="","",IF((AND($A258="ADD",OR(AU258="",AU258="Queenstown-Lakes District Council"))),"70",(_xlfn.XLOOKUP(AU258,ud_organisation_owner[lookupValue],ud_organisation_owner[lookupKey],""))))</f>
        <v/>
      </c>
      <c r="AW258" s="3" t="str">
        <f t="shared" si="42"/>
        <v/>
      </c>
      <c r="AX258" s="3" t="str">
        <f>IF($A258="","",IF((AND($A258="ADD",OR(AW258="",AW258="Queenstown-Lakes District Council"))),"70",(_xlfn.XLOOKUP(AW258,ud_organisation_owner[lookupValue],ud_organisation_owner[lookupKey],""))))</f>
        <v/>
      </c>
      <c r="AY258" s="3" t="str">
        <f t="shared" si="43"/>
        <v/>
      </c>
      <c r="AZ258" s="3" t="str">
        <f>IF($A258="","",IF((AND($A258="ADD",OR(AY258="",AY258="Local Authority"))),"17",(_xlfn.XLOOKUP(AY258,ud_sub_organisation[lookupValue],ud_sub_organisation[lookupKey],""))))</f>
        <v/>
      </c>
      <c r="BA258" s="3" t="str">
        <f t="shared" si="44"/>
        <v/>
      </c>
      <c r="BB258" s="3" t="str">
        <f>IF($A258="","",IF((AND($A258="ADD",OR(BA258="",BA258="Vested Assets"))),"12",(_xlfn.XLOOKUP(BA258,ud_work_category[lookupValue],ud_work_category[lookupKey],""))))</f>
        <v/>
      </c>
      <c r="BC258" s="8"/>
      <c r="BD258" s="2" t="str">
        <f t="shared" si="45"/>
        <v/>
      </c>
      <c r="BE258" s="3" t="str">
        <f t="shared" si="46"/>
        <v/>
      </c>
      <c r="BF258" s="3" t="str">
        <f>IF($A258="","",IF((AND($A258="ADD",OR(BE258="",BE258="Excellent"))),"1",(_xlfn.XLOOKUP(BE258,condition[lookupValue],condition[lookupKey],""))))</f>
        <v/>
      </c>
      <c r="BG258" s="7" t="str">
        <f t="shared" si="47"/>
        <v/>
      </c>
      <c r="BH258" s="9"/>
    </row>
    <row r="259" spans="2:60"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4"/>
      <c r="O259" s="6" t="str">
        <f t="shared" si="36"/>
        <v/>
      </c>
      <c r="P259" s="4"/>
      <c r="R259" s="3" t="str">
        <f>IF($A259="ADD",IF(NOT(ISBLANK(Q259)),_xlfn.XLOOKUP(Q259,len_adjust_rsn[lookupValue],len_adjust_rsn[lookupKey],"ERROR"),""), "")</f>
        <v/>
      </c>
      <c r="S259" s="6" t="str">
        <f t="shared" si="37"/>
        <v/>
      </c>
      <c r="T259" s="6"/>
      <c r="U259" s="6" t="str">
        <f t="shared" si="38"/>
        <v/>
      </c>
      <c r="X259" s="3" t="str">
        <f>IF($A259="ADD",IF(NOT(ISBLANK(W259)),_xlfn.XLOOKUP(W259,ud_actual_estimate[lookupValue],ud_actual_estimate[lookupKey],"ERROR"),""), "")</f>
        <v/>
      </c>
      <c r="AB259" s="3" t="str">
        <f>IF($A259="ADD",IF(NOT(ISBLANK(AA259)),_xlfn.XLOOKUP(AA259,ud_planting_medium[lookupValue],ud_planting_medium[lookupKey],"ERROR"),""), "")</f>
        <v/>
      </c>
      <c r="AK259" s="7"/>
      <c r="AL259" s="4" t="str">
        <f t="shared" ca="1" si="39"/>
        <v/>
      </c>
      <c r="AM259" s="4"/>
      <c r="AN259" s="3" t="str">
        <f t="shared" si="40"/>
        <v/>
      </c>
      <c r="AO259" s="3" t="str">
        <f>IF($A259="","",IF((AND($A259="ADD",OR(AN259="",AN259="In Use"))),"5",(_xlfn.XLOOKUP(AN259,ud_asset_status[lookupValue],ud_asset_status[lookupKey],""))))</f>
        <v/>
      </c>
      <c r="AQ259" s="3" t="str">
        <f>IF($A259="ADD",IF(NOT(ISBLANK(AP259)),_xlfn.XLOOKUP(AP259,ud_replacement_status[lookupValue],ud_replacement_status[lookupKey],"ERROR"),""), "")</f>
        <v/>
      </c>
      <c r="AR259" s="7"/>
      <c r="AT259" s="3" t="str">
        <f>IF($A259="ADD",IF(NOT(ISBLANK(AS259)),_xlfn.XLOOKUP(AS259,ar_replace_reason[lookupValue],ar_replace_reason[lookupKey],"ERROR"),""), "")</f>
        <v/>
      </c>
      <c r="AU259" s="3" t="str">
        <f t="shared" si="41"/>
        <v/>
      </c>
      <c r="AV259" s="3" t="str">
        <f>IF($A259="","",IF((AND($A259="ADD",OR(AU259="",AU259="Queenstown-Lakes District Council"))),"70",(_xlfn.XLOOKUP(AU259,ud_organisation_owner[lookupValue],ud_organisation_owner[lookupKey],""))))</f>
        <v/>
      </c>
      <c r="AW259" s="3" t="str">
        <f t="shared" si="42"/>
        <v/>
      </c>
      <c r="AX259" s="3" t="str">
        <f>IF($A259="","",IF((AND($A259="ADD",OR(AW259="",AW259="Queenstown-Lakes District Council"))),"70",(_xlfn.XLOOKUP(AW259,ud_organisation_owner[lookupValue],ud_organisation_owner[lookupKey],""))))</f>
        <v/>
      </c>
      <c r="AY259" s="3" t="str">
        <f t="shared" si="43"/>
        <v/>
      </c>
      <c r="AZ259" s="3" t="str">
        <f>IF($A259="","",IF((AND($A259="ADD",OR(AY259="",AY259="Local Authority"))),"17",(_xlfn.XLOOKUP(AY259,ud_sub_organisation[lookupValue],ud_sub_organisation[lookupKey],""))))</f>
        <v/>
      </c>
      <c r="BA259" s="3" t="str">
        <f t="shared" si="44"/>
        <v/>
      </c>
      <c r="BB259" s="3" t="str">
        <f>IF($A259="","",IF((AND($A259="ADD",OR(BA259="",BA259="Vested Assets"))),"12",(_xlfn.XLOOKUP(BA259,ud_work_category[lookupValue],ud_work_category[lookupKey],""))))</f>
        <v/>
      </c>
      <c r="BC259" s="8"/>
      <c r="BD259" s="2" t="str">
        <f t="shared" si="45"/>
        <v/>
      </c>
      <c r="BE259" s="3" t="str">
        <f t="shared" si="46"/>
        <v/>
      </c>
      <c r="BF259" s="3" t="str">
        <f>IF($A259="","",IF((AND($A259="ADD",OR(BE259="",BE259="Excellent"))),"1",(_xlfn.XLOOKUP(BE259,condition[lookupValue],condition[lookupKey],""))))</f>
        <v/>
      </c>
      <c r="BG259" s="7" t="str">
        <f t="shared" si="47"/>
        <v/>
      </c>
      <c r="BH259" s="9"/>
    </row>
    <row r="260" spans="2:60"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4"/>
      <c r="O260" s="6" t="str">
        <f t="shared" si="36"/>
        <v/>
      </c>
      <c r="P260" s="4"/>
      <c r="R260" s="3" t="str">
        <f>IF($A260="ADD",IF(NOT(ISBLANK(Q260)),_xlfn.XLOOKUP(Q260,len_adjust_rsn[lookupValue],len_adjust_rsn[lookupKey],"ERROR"),""), "")</f>
        <v/>
      </c>
      <c r="S260" s="6" t="str">
        <f t="shared" si="37"/>
        <v/>
      </c>
      <c r="T260" s="6"/>
      <c r="U260" s="6" t="str">
        <f t="shared" si="38"/>
        <v/>
      </c>
      <c r="X260" s="3" t="str">
        <f>IF($A260="ADD",IF(NOT(ISBLANK(W260)),_xlfn.XLOOKUP(W260,ud_actual_estimate[lookupValue],ud_actual_estimate[lookupKey],"ERROR"),""), "")</f>
        <v/>
      </c>
      <c r="AB260" s="3" t="str">
        <f>IF($A260="ADD",IF(NOT(ISBLANK(AA260)),_xlfn.XLOOKUP(AA260,ud_planting_medium[lookupValue],ud_planting_medium[lookupKey],"ERROR"),""), "")</f>
        <v/>
      </c>
      <c r="AK260" s="7"/>
      <c r="AL260" s="4" t="str">
        <f t="shared" ca="1" si="39"/>
        <v/>
      </c>
      <c r="AM260" s="4"/>
      <c r="AN260" s="3" t="str">
        <f t="shared" si="40"/>
        <v/>
      </c>
      <c r="AO260" s="3" t="str">
        <f>IF($A260="","",IF((AND($A260="ADD",OR(AN260="",AN260="In Use"))),"5",(_xlfn.XLOOKUP(AN260,ud_asset_status[lookupValue],ud_asset_status[lookupKey],""))))</f>
        <v/>
      </c>
      <c r="AQ260" s="3" t="str">
        <f>IF($A260="ADD",IF(NOT(ISBLANK(AP260)),_xlfn.XLOOKUP(AP260,ud_replacement_status[lookupValue],ud_replacement_status[lookupKey],"ERROR"),""), "")</f>
        <v/>
      </c>
      <c r="AR260" s="7"/>
      <c r="AT260" s="3" t="str">
        <f>IF($A260="ADD",IF(NOT(ISBLANK(AS260)),_xlfn.XLOOKUP(AS260,ar_replace_reason[lookupValue],ar_replace_reason[lookupKey],"ERROR"),""), "")</f>
        <v/>
      </c>
      <c r="AU260" s="3" t="str">
        <f t="shared" si="41"/>
        <v/>
      </c>
      <c r="AV260" s="3" t="str">
        <f>IF($A260="","",IF((AND($A260="ADD",OR(AU260="",AU260="Queenstown-Lakes District Council"))),"70",(_xlfn.XLOOKUP(AU260,ud_organisation_owner[lookupValue],ud_organisation_owner[lookupKey],""))))</f>
        <v/>
      </c>
      <c r="AW260" s="3" t="str">
        <f t="shared" si="42"/>
        <v/>
      </c>
      <c r="AX260" s="3" t="str">
        <f>IF($A260="","",IF((AND($A260="ADD",OR(AW260="",AW260="Queenstown-Lakes District Council"))),"70",(_xlfn.XLOOKUP(AW260,ud_organisation_owner[lookupValue],ud_organisation_owner[lookupKey],""))))</f>
        <v/>
      </c>
      <c r="AY260" s="3" t="str">
        <f t="shared" si="43"/>
        <v/>
      </c>
      <c r="AZ260" s="3" t="str">
        <f>IF($A260="","",IF((AND($A260="ADD",OR(AY260="",AY260="Local Authority"))),"17",(_xlfn.XLOOKUP(AY260,ud_sub_organisation[lookupValue],ud_sub_organisation[lookupKey],""))))</f>
        <v/>
      </c>
      <c r="BA260" s="3" t="str">
        <f t="shared" si="44"/>
        <v/>
      </c>
      <c r="BB260" s="3" t="str">
        <f>IF($A260="","",IF((AND($A260="ADD",OR(BA260="",BA260="Vested Assets"))),"12",(_xlfn.XLOOKUP(BA260,ud_work_category[lookupValue],ud_work_category[lookupKey],""))))</f>
        <v/>
      </c>
      <c r="BC260" s="8"/>
      <c r="BD260" s="2" t="str">
        <f t="shared" si="45"/>
        <v/>
      </c>
      <c r="BE260" s="3" t="str">
        <f t="shared" si="46"/>
        <v/>
      </c>
      <c r="BF260" s="3" t="str">
        <f>IF($A260="","",IF((AND($A260="ADD",OR(BE260="",BE260="Excellent"))),"1",(_xlfn.XLOOKUP(BE260,condition[lookupValue],condition[lookupKey],""))))</f>
        <v/>
      </c>
      <c r="BG260" s="7" t="str">
        <f t="shared" si="47"/>
        <v/>
      </c>
      <c r="BH260" s="9"/>
    </row>
    <row r="261" spans="2:60"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4"/>
      <c r="O261" s="6" t="str">
        <f t="shared" si="36"/>
        <v/>
      </c>
      <c r="P261" s="4"/>
      <c r="R261" s="3" t="str">
        <f>IF($A261="ADD",IF(NOT(ISBLANK(Q261)),_xlfn.XLOOKUP(Q261,len_adjust_rsn[lookupValue],len_adjust_rsn[lookupKey],"ERROR"),""), "")</f>
        <v/>
      </c>
      <c r="S261" s="6" t="str">
        <f t="shared" si="37"/>
        <v/>
      </c>
      <c r="T261" s="6"/>
      <c r="U261" s="6" t="str">
        <f t="shared" si="38"/>
        <v/>
      </c>
      <c r="X261" s="3" t="str">
        <f>IF($A261="ADD",IF(NOT(ISBLANK(W261)),_xlfn.XLOOKUP(W261,ud_actual_estimate[lookupValue],ud_actual_estimate[lookupKey],"ERROR"),""), "")</f>
        <v/>
      </c>
      <c r="AB261" s="3" t="str">
        <f>IF($A261="ADD",IF(NOT(ISBLANK(AA261)),_xlfn.XLOOKUP(AA261,ud_planting_medium[lookupValue],ud_planting_medium[lookupKey],"ERROR"),""), "")</f>
        <v/>
      </c>
      <c r="AK261" s="7"/>
      <c r="AL261" s="4" t="str">
        <f t="shared" ca="1" si="39"/>
        <v/>
      </c>
      <c r="AM261" s="4"/>
      <c r="AN261" s="3" t="str">
        <f t="shared" si="40"/>
        <v/>
      </c>
      <c r="AO261" s="3" t="str">
        <f>IF($A261="","",IF((AND($A261="ADD",OR(AN261="",AN261="In Use"))),"5",(_xlfn.XLOOKUP(AN261,ud_asset_status[lookupValue],ud_asset_status[lookupKey],""))))</f>
        <v/>
      </c>
      <c r="AQ261" s="3" t="str">
        <f>IF($A261="ADD",IF(NOT(ISBLANK(AP261)),_xlfn.XLOOKUP(AP261,ud_replacement_status[lookupValue],ud_replacement_status[lookupKey],"ERROR"),""), "")</f>
        <v/>
      </c>
      <c r="AR261" s="7"/>
      <c r="AT261" s="3" t="str">
        <f>IF($A261="ADD",IF(NOT(ISBLANK(AS261)),_xlfn.XLOOKUP(AS261,ar_replace_reason[lookupValue],ar_replace_reason[lookupKey],"ERROR"),""), "")</f>
        <v/>
      </c>
      <c r="AU261" s="3" t="str">
        <f t="shared" si="41"/>
        <v/>
      </c>
      <c r="AV261" s="3" t="str">
        <f>IF($A261="","",IF((AND($A261="ADD",OR(AU261="",AU261="Queenstown-Lakes District Council"))),"70",(_xlfn.XLOOKUP(AU261,ud_organisation_owner[lookupValue],ud_organisation_owner[lookupKey],""))))</f>
        <v/>
      </c>
      <c r="AW261" s="3" t="str">
        <f t="shared" si="42"/>
        <v/>
      </c>
      <c r="AX261" s="3" t="str">
        <f>IF($A261="","",IF((AND($A261="ADD",OR(AW261="",AW261="Queenstown-Lakes District Council"))),"70",(_xlfn.XLOOKUP(AW261,ud_organisation_owner[lookupValue],ud_organisation_owner[lookupKey],""))))</f>
        <v/>
      </c>
      <c r="AY261" s="3" t="str">
        <f t="shared" si="43"/>
        <v/>
      </c>
      <c r="AZ261" s="3" t="str">
        <f>IF($A261="","",IF((AND($A261="ADD",OR(AY261="",AY261="Local Authority"))),"17",(_xlfn.XLOOKUP(AY261,ud_sub_organisation[lookupValue],ud_sub_organisation[lookupKey],""))))</f>
        <v/>
      </c>
      <c r="BA261" s="3" t="str">
        <f t="shared" si="44"/>
        <v/>
      </c>
      <c r="BB261" s="3" t="str">
        <f>IF($A261="","",IF((AND($A261="ADD",OR(BA261="",BA261="Vested Assets"))),"12",(_xlfn.XLOOKUP(BA261,ud_work_category[lookupValue],ud_work_category[lookupKey],""))))</f>
        <v/>
      </c>
      <c r="BC261" s="8"/>
      <c r="BD261" s="2" t="str">
        <f t="shared" si="45"/>
        <v/>
      </c>
      <c r="BE261" s="3" t="str">
        <f t="shared" si="46"/>
        <v/>
      </c>
      <c r="BF261" s="3" t="str">
        <f>IF($A261="","",IF((AND($A261="ADD",OR(BE261="",BE261="Excellent"))),"1",(_xlfn.XLOOKUP(BE261,condition[lookupValue],condition[lookupKey],""))))</f>
        <v/>
      </c>
      <c r="BG261" s="7" t="str">
        <f t="shared" si="47"/>
        <v/>
      </c>
      <c r="BH261" s="9"/>
    </row>
    <row r="262" spans="2:60"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4"/>
      <c r="O262" s="6" t="str">
        <f t="shared" si="36"/>
        <v/>
      </c>
      <c r="P262" s="4"/>
      <c r="R262" s="3" t="str">
        <f>IF($A262="ADD",IF(NOT(ISBLANK(Q262)),_xlfn.XLOOKUP(Q262,len_adjust_rsn[lookupValue],len_adjust_rsn[lookupKey],"ERROR"),""), "")</f>
        <v/>
      </c>
      <c r="S262" s="6" t="str">
        <f t="shared" si="37"/>
        <v/>
      </c>
      <c r="T262" s="6"/>
      <c r="U262" s="6" t="str">
        <f t="shared" si="38"/>
        <v/>
      </c>
      <c r="X262" s="3" t="str">
        <f>IF($A262="ADD",IF(NOT(ISBLANK(W262)),_xlfn.XLOOKUP(W262,ud_actual_estimate[lookupValue],ud_actual_estimate[lookupKey],"ERROR"),""), "")</f>
        <v/>
      </c>
      <c r="AB262" s="3" t="str">
        <f>IF($A262="ADD",IF(NOT(ISBLANK(AA262)),_xlfn.XLOOKUP(AA262,ud_planting_medium[lookupValue],ud_planting_medium[lookupKey],"ERROR"),""), "")</f>
        <v/>
      </c>
      <c r="AK262" s="7"/>
      <c r="AL262" s="4" t="str">
        <f t="shared" ca="1" si="39"/>
        <v/>
      </c>
      <c r="AM262" s="4"/>
      <c r="AN262" s="3" t="str">
        <f t="shared" si="40"/>
        <v/>
      </c>
      <c r="AO262" s="3" t="str">
        <f>IF($A262="","",IF((AND($A262="ADD",OR(AN262="",AN262="In Use"))),"5",(_xlfn.XLOOKUP(AN262,ud_asset_status[lookupValue],ud_asset_status[lookupKey],""))))</f>
        <v/>
      </c>
      <c r="AQ262" s="3" t="str">
        <f>IF($A262="ADD",IF(NOT(ISBLANK(AP262)),_xlfn.XLOOKUP(AP262,ud_replacement_status[lookupValue],ud_replacement_status[lookupKey],"ERROR"),""), "")</f>
        <v/>
      </c>
      <c r="AR262" s="7"/>
      <c r="AT262" s="3" t="str">
        <f>IF($A262="ADD",IF(NOT(ISBLANK(AS262)),_xlfn.XLOOKUP(AS262,ar_replace_reason[lookupValue],ar_replace_reason[lookupKey],"ERROR"),""), "")</f>
        <v/>
      </c>
      <c r="AU262" s="3" t="str">
        <f t="shared" si="41"/>
        <v/>
      </c>
      <c r="AV262" s="3" t="str">
        <f>IF($A262="","",IF((AND($A262="ADD",OR(AU262="",AU262="Queenstown-Lakes District Council"))),"70",(_xlfn.XLOOKUP(AU262,ud_organisation_owner[lookupValue],ud_organisation_owner[lookupKey],""))))</f>
        <v/>
      </c>
      <c r="AW262" s="3" t="str">
        <f t="shared" si="42"/>
        <v/>
      </c>
      <c r="AX262" s="3" t="str">
        <f>IF($A262="","",IF((AND($A262="ADD",OR(AW262="",AW262="Queenstown-Lakes District Council"))),"70",(_xlfn.XLOOKUP(AW262,ud_organisation_owner[lookupValue],ud_organisation_owner[lookupKey],""))))</f>
        <v/>
      </c>
      <c r="AY262" s="3" t="str">
        <f t="shared" si="43"/>
        <v/>
      </c>
      <c r="AZ262" s="3" t="str">
        <f>IF($A262="","",IF((AND($A262="ADD",OR(AY262="",AY262="Local Authority"))),"17",(_xlfn.XLOOKUP(AY262,ud_sub_organisation[lookupValue],ud_sub_organisation[lookupKey],""))))</f>
        <v/>
      </c>
      <c r="BA262" s="3" t="str">
        <f t="shared" si="44"/>
        <v/>
      </c>
      <c r="BB262" s="3" t="str">
        <f>IF($A262="","",IF((AND($A262="ADD",OR(BA262="",BA262="Vested Assets"))),"12",(_xlfn.XLOOKUP(BA262,ud_work_category[lookupValue],ud_work_category[lookupKey],""))))</f>
        <v/>
      </c>
      <c r="BC262" s="8"/>
      <c r="BD262" s="2" t="str">
        <f t="shared" si="45"/>
        <v/>
      </c>
      <c r="BE262" s="3" t="str">
        <f t="shared" si="46"/>
        <v/>
      </c>
      <c r="BF262" s="3" t="str">
        <f>IF($A262="","",IF((AND($A262="ADD",OR(BE262="",BE262="Excellent"))),"1",(_xlfn.XLOOKUP(BE262,condition[lookupValue],condition[lookupKey],""))))</f>
        <v/>
      </c>
      <c r="BG262" s="7" t="str">
        <f t="shared" si="47"/>
        <v/>
      </c>
      <c r="BH262" s="9"/>
    </row>
    <row r="263" spans="2:60"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4"/>
      <c r="O263" s="6" t="str">
        <f t="shared" si="36"/>
        <v/>
      </c>
      <c r="P263" s="4"/>
      <c r="R263" s="3" t="str">
        <f>IF($A263="ADD",IF(NOT(ISBLANK(Q263)),_xlfn.XLOOKUP(Q263,len_adjust_rsn[lookupValue],len_adjust_rsn[lookupKey],"ERROR"),""), "")</f>
        <v/>
      </c>
      <c r="S263" s="6" t="str">
        <f t="shared" si="37"/>
        <v/>
      </c>
      <c r="T263" s="6"/>
      <c r="U263" s="6" t="str">
        <f t="shared" si="38"/>
        <v/>
      </c>
      <c r="X263" s="3" t="str">
        <f>IF($A263="ADD",IF(NOT(ISBLANK(W263)),_xlfn.XLOOKUP(W263,ud_actual_estimate[lookupValue],ud_actual_estimate[lookupKey],"ERROR"),""), "")</f>
        <v/>
      </c>
      <c r="AB263" s="3" t="str">
        <f>IF($A263="ADD",IF(NOT(ISBLANK(AA263)),_xlfn.XLOOKUP(AA263,ud_planting_medium[lookupValue],ud_planting_medium[lookupKey],"ERROR"),""), "")</f>
        <v/>
      </c>
      <c r="AK263" s="7"/>
      <c r="AL263" s="4" t="str">
        <f t="shared" ca="1" si="39"/>
        <v/>
      </c>
      <c r="AM263" s="4"/>
      <c r="AN263" s="3" t="str">
        <f t="shared" si="40"/>
        <v/>
      </c>
      <c r="AO263" s="3" t="str">
        <f>IF($A263="","",IF((AND($A263="ADD",OR(AN263="",AN263="In Use"))),"5",(_xlfn.XLOOKUP(AN263,ud_asset_status[lookupValue],ud_asset_status[lookupKey],""))))</f>
        <v/>
      </c>
      <c r="AQ263" s="3" t="str">
        <f>IF($A263="ADD",IF(NOT(ISBLANK(AP263)),_xlfn.XLOOKUP(AP263,ud_replacement_status[lookupValue],ud_replacement_status[lookupKey],"ERROR"),""), "")</f>
        <v/>
      </c>
      <c r="AR263" s="7"/>
      <c r="AT263" s="3" t="str">
        <f>IF($A263="ADD",IF(NOT(ISBLANK(AS263)),_xlfn.XLOOKUP(AS263,ar_replace_reason[lookupValue],ar_replace_reason[lookupKey],"ERROR"),""), "")</f>
        <v/>
      </c>
      <c r="AU263" s="3" t="str">
        <f t="shared" si="41"/>
        <v/>
      </c>
      <c r="AV263" s="3" t="str">
        <f>IF($A263="","",IF((AND($A263="ADD",OR(AU263="",AU263="Queenstown-Lakes District Council"))),"70",(_xlfn.XLOOKUP(AU263,ud_organisation_owner[lookupValue],ud_organisation_owner[lookupKey],""))))</f>
        <v/>
      </c>
      <c r="AW263" s="3" t="str">
        <f t="shared" si="42"/>
        <v/>
      </c>
      <c r="AX263" s="3" t="str">
        <f>IF($A263="","",IF((AND($A263="ADD",OR(AW263="",AW263="Queenstown-Lakes District Council"))),"70",(_xlfn.XLOOKUP(AW263,ud_organisation_owner[lookupValue],ud_organisation_owner[lookupKey],""))))</f>
        <v/>
      </c>
      <c r="AY263" s="3" t="str">
        <f t="shared" si="43"/>
        <v/>
      </c>
      <c r="AZ263" s="3" t="str">
        <f>IF($A263="","",IF((AND($A263="ADD",OR(AY263="",AY263="Local Authority"))),"17",(_xlfn.XLOOKUP(AY263,ud_sub_organisation[lookupValue],ud_sub_organisation[lookupKey],""))))</f>
        <v/>
      </c>
      <c r="BA263" s="3" t="str">
        <f t="shared" si="44"/>
        <v/>
      </c>
      <c r="BB263" s="3" t="str">
        <f>IF($A263="","",IF((AND($A263="ADD",OR(BA263="",BA263="Vested Assets"))),"12",(_xlfn.XLOOKUP(BA263,ud_work_category[lookupValue],ud_work_category[lookupKey],""))))</f>
        <v/>
      </c>
      <c r="BC263" s="8"/>
      <c r="BD263" s="2" t="str">
        <f t="shared" si="45"/>
        <v/>
      </c>
      <c r="BE263" s="3" t="str">
        <f t="shared" si="46"/>
        <v/>
      </c>
      <c r="BF263" s="3" t="str">
        <f>IF($A263="","",IF((AND($A263="ADD",OR(BE263="",BE263="Excellent"))),"1",(_xlfn.XLOOKUP(BE263,condition[lookupValue],condition[lookupKey],""))))</f>
        <v/>
      </c>
      <c r="BG263" s="7" t="str">
        <f t="shared" si="47"/>
        <v/>
      </c>
      <c r="BH263" s="9"/>
    </row>
    <row r="264" spans="2:60"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4"/>
      <c r="O264" s="6" t="str">
        <f t="shared" si="36"/>
        <v/>
      </c>
      <c r="P264" s="4"/>
      <c r="R264" s="3" t="str">
        <f>IF($A264="ADD",IF(NOT(ISBLANK(Q264)),_xlfn.XLOOKUP(Q264,len_adjust_rsn[lookupValue],len_adjust_rsn[lookupKey],"ERROR"),""), "")</f>
        <v/>
      </c>
      <c r="S264" s="6" t="str">
        <f t="shared" si="37"/>
        <v/>
      </c>
      <c r="T264" s="6"/>
      <c r="U264" s="6" t="str">
        <f t="shared" si="38"/>
        <v/>
      </c>
      <c r="X264" s="3" t="str">
        <f>IF($A264="ADD",IF(NOT(ISBLANK(W264)),_xlfn.XLOOKUP(W264,ud_actual_estimate[lookupValue],ud_actual_estimate[lookupKey],"ERROR"),""), "")</f>
        <v/>
      </c>
      <c r="AB264" s="3" t="str">
        <f>IF($A264="ADD",IF(NOT(ISBLANK(AA264)),_xlfn.XLOOKUP(AA264,ud_planting_medium[lookupValue],ud_planting_medium[lookupKey],"ERROR"),""), "")</f>
        <v/>
      </c>
      <c r="AK264" s="7"/>
      <c r="AL264" s="4" t="str">
        <f t="shared" ca="1" si="39"/>
        <v/>
      </c>
      <c r="AM264" s="4"/>
      <c r="AN264" s="3" t="str">
        <f t="shared" si="40"/>
        <v/>
      </c>
      <c r="AO264" s="3" t="str">
        <f>IF($A264="","",IF((AND($A264="ADD",OR(AN264="",AN264="In Use"))),"5",(_xlfn.XLOOKUP(AN264,ud_asset_status[lookupValue],ud_asset_status[lookupKey],""))))</f>
        <v/>
      </c>
      <c r="AQ264" s="3" t="str">
        <f>IF($A264="ADD",IF(NOT(ISBLANK(AP264)),_xlfn.XLOOKUP(AP264,ud_replacement_status[lookupValue],ud_replacement_status[lookupKey],"ERROR"),""), "")</f>
        <v/>
      </c>
      <c r="AR264" s="7"/>
      <c r="AT264" s="3" t="str">
        <f>IF($A264="ADD",IF(NOT(ISBLANK(AS264)),_xlfn.XLOOKUP(AS264,ar_replace_reason[lookupValue],ar_replace_reason[lookupKey],"ERROR"),""), "")</f>
        <v/>
      </c>
      <c r="AU264" s="3" t="str">
        <f t="shared" si="41"/>
        <v/>
      </c>
      <c r="AV264" s="3" t="str">
        <f>IF($A264="","",IF((AND($A264="ADD",OR(AU264="",AU264="Queenstown-Lakes District Council"))),"70",(_xlfn.XLOOKUP(AU264,ud_organisation_owner[lookupValue],ud_organisation_owner[lookupKey],""))))</f>
        <v/>
      </c>
      <c r="AW264" s="3" t="str">
        <f t="shared" si="42"/>
        <v/>
      </c>
      <c r="AX264" s="3" t="str">
        <f>IF($A264="","",IF((AND($A264="ADD",OR(AW264="",AW264="Queenstown-Lakes District Council"))),"70",(_xlfn.XLOOKUP(AW264,ud_organisation_owner[lookupValue],ud_organisation_owner[lookupKey],""))))</f>
        <v/>
      </c>
      <c r="AY264" s="3" t="str">
        <f t="shared" si="43"/>
        <v/>
      </c>
      <c r="AZ264" s="3" t="str">
        <f>IF($A264="","",IF((AND($A264="ADD",OR(AY264="",AY264="Local Authority"))),"17",(_xlfn.XLOOKUP(AY264,ud_sub_organisation[lookupValue],ud_sub_organisation[lookupKey],""))))</f>
        <v/>
      </c>
      <c r="BA264" s="3" t="str">
        <f t="shared" si="44"/>
        <v/>
      </c>
      <c r="BB264" s="3" t="str">
        <f>IF($A264="","",IF((AND($A264="ADD",OR(BA264="",BA264="Vested Assets"))),"12",(_xlfn.XLOOKUP(BA264,ud_work_category[lookupValue],ud_work_category[lookupKey],""))))</f>
        <v/>
      </c>
      <c r="BC264" s="8"/>
      <c r="BD264" s="2" t="str">
        <f t="shared" si="45"/>
        <v/>
      </c>
      <c r="BE264" s="3" t="str">
        <f t="shared" si="46"/>
        <v/>
      </c>
      <c r="BF264" s="3" t="str">
        <f>IF($A264="","",IF((AND($A264="ADD",OR(BE264="",BE264="Excellent"))),"1",(_xlfn.XLOOKUP(BE264,condition[lookupValue],condition[lookupKey],""))))</f>
        <v/>
      </c>
      <c r="BG264" s="7" t="str">
        <f t="shared" si="47"/>
        <v/>
      </c>
      <c r="BH264" s="9"/>
    </row>
    <row r="265" spans="2:60"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4"/>
      <c r="O265" s="6" t="str">
        <f t="shared" si="36"/>
        <v/>
      </c>
      <c r="P265" s="4"/>
      <c r="R265" s="3" t="str">
        <f>IF($A265="ADD",IF(NOT(ISBLANK(Q265)),_xlfn.XLOOKUP(Q265,len_adjust_rsn[lookupValue],len_adjust_rsn[lookupKey],"ERROR"),""), "")</f>
        <v/>
      </c>
      <c r="S265" s="6" t="str">
        <f t="shared" si="37"/>
        <v/>
      </c>
      <c r="T265" s="6"/>
      <c r="U265" s="6" t="str">
        <f t="shared" si="38"/>
        <v/>
      </c>
      <c r="X265" s="3" t="str">
        <f>IF($A265="ADD",IF(NOT(ISBLANK(W265)),_xlfn.XLOOKUP(W265,ud_actual_estimate[lookupValue],ud_actual_estimate[lookupKey],"ERROR"),""), "")</f>
        <v/>
      </c>
      <c r="AB265" s="3" t="str">
        <f>IF($A265="ADD",IF(NOT(ISBLANK(AA265)),_xlfn.XLOOKUP(AA265,ud_planting_medium[lookupValue],ud_planting_medium[lookupKey],"ERROR"),""), "")</f>
        <v/>
      </c>
      <c r="AK265" s="7"/>
      <c r="AL265" s="4" t="str">
        <f t="shared" ca="1" si="39"/>
        <v/>
      </c>
      <c r="AM265" s="4"/>
      <c r="AN265" s="3" t="str">
        <f t="shared" si="40"/>
        <v/>
      </c>
      <c r="AO265" s="3" t="str">
        <f>IF($A265="","",IF((AND($A265="ADD",OR(AN265="",AN265="In Use"))),"5",(_xlfn.XLOOKUP(AN265,ud_asset_status[lookupValue],ud_asset_status[lookupKey],""))))</f>
        <v/>
      </c>
      <c r="AQ265" s="3" t="str">
        <f>IF($A265="ADD",IF(NOT(ISBLANK(AP265)),_xlfn.XLOOKUP(AP265,ud_replacement_status[lookupValue],ud_replacement_status[lookupKey],"ERROR"),""), "")</f>
        <v/>
      </c>
      <c r="AR265" s="7"/>
      <c r="AT265" s="3" t="str">
        <f>IF($A265="ADD",IF(NOT(ISBLANK(AS265)),_xlfn.XLOOKUP(AS265,ar_replace_reason[lookupValue],ar_replace_reason[lookupKey],"ERROR"),""), "")</f>
        <v/>
      </c>
      <c r="AU265" s="3" t="str">
        <f t="shared" si="41"/>
        <v/>
      </c>
      <c r="AV265" s="3" t="str">
        <f>IF($A265="","",IF((AND($A265="ADD",OR(AU265="",AU265="Queenstown-Lakes District Council"))),"70",(_xlfn.XLOOKUP(AU265,ud_organisation_owner[lookupValue],ud_organisation_owner[lookupKey],""))))</f>
        <v/>
      </c>
      <c r="AW265" s="3" t="str">
        <f t="shared" si="42"/>
        <v/>
      </c>
      <c r="AX265" s="3" t="str">
        <f>IF($A265="","",IF((AND($A265="ADD",OR(AW265="",AW265="Queenstown-Lakes District Council"))),"70",(_xlfn.XLOOKUP(AW265,ud_organisation_owner[lookupValue],ud_organisation_owner[lookupKey],""))))</f>
        <v/>
      </c>
      <c r="AY265" s="3" t="str">
        <f t="shared" si="43"/>
        <v/>
      </c>
      <c r="AZ265" s="3" t="str">
        <f>IF($A265="","",IF((AND($A265="ADD",OR(AY265="",AY265="Local Authority"))),"17",(_xlfn.XLOOKUP(AY265,ud_sub_organisation[lookupValue],ud_sub_organisation[lookupKey],""))))</f>
        <v/>
      </c>
      <c r="BA265" s="3" t="str">
        <f t="shared" si="44"/>
        <v/>
      </c>
      <c r="BB265" s="3" t="str">
        <f>IF($A265="","",IF((AND($A265="ADD",OR(BA265="",BA265="Vested Assets"))),"12",(_xlfn.XLOOKUP(BA265,ud_work_category[lookupValue],ud_work_category[lookupKey],""))))</f>
        <v/>
      </c>
      <c r="BC265" s="8"/>
      <c r="BD265" s="2" t="str">
        <f t="shared" si="45"/>
        <v/>
      </c>
      <c r="BE265" s="3" t="str">
        <f t="shared" si="46"/>
        <v/>
      </c>
      <c r="BF265" s="3" t="str">
        <f>IF($A265="","",IF((AND($A265="ADD",OR(BE265="",BE265="Excellent"))),"1",(_xlfn.XLOOKUP(BE265,condition[lookupValue],condition[lookupKey],""))))</f>
        <v/>
      </c>
      <c r="BG265" s="7" t="str">
        <f t="shared" si="47"/>
        <v/>
      </c>
      <c r="BH265" s="9"/>
    </row>
    <row r="266" spans="2:60"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4"/>
      <c r="O266" s="6" t="str">
        <f t="shared" si="36"/>
        <v/>
      </c>
      <c r="P266" s="4"/>
      <c r="R266" s="3" t="str">
        <f>IF($A266="ADD",IF(NOT(ISBLANK(Q266)),_xlfn.XLOOKUP(Q266,len_adjust_rsn[lookupValue],len_adjust_rsn[lookupKey],"ERROR"),""), "")</f>
        <v/>
      </c>
      <c r="S266" s="6" t="str">
        <f t="shared" si="37"/>
        <v/>
      </c>
      <c r="T266" s="6"/>
      <c r="U266" s="6" t="str">
        <f t="shared" si="38"/>
        <v/>
      </c>
      <c r="X266" s="3" t="str">
        <f>IF($A266="ADD",IF(NOT(ISBLANK(W266)),_xlfn.XLOOKUP(W266,ud_actual_estimate[lookupValue],ud_actual_estimate[lookupKey],"ERROR"),""), "")</f>
        <v/>
      </c>
      <c r="AB266" s="3" t="str">
        <f>IF($A266="ADD",IF(NOT(ISBLANK(AA266)),_xlfn.XLOOKUP(AA266,ud_planting_medium[lookupValue],ud_planting_medium[lookupKey],"ERROR"),""), "")</f>
        <v/>
      </c>
      <c r="AK266" s="7"/>
      <c r="AL266" s="4" t="str">
        <f t="shared" ca="1" si="39"/>
        <v/>
      </c>
      <c r="AM266" s="4"/>
      <c r="AN266" s="3" t="str">
        <f t="shared" si="40"/>
        <v/>
      </c>
      <c r="AO266" s="3" t="str">
        <f>IF($A266="","",IF((AND($A266="ADD",OR(AN266="",AN266="In Use"))),"5",(_xlfn.XLOOKUP(AN266,ud_asset_status[lookupValue],ud_asset_status[lookupKey],""))))</f>
        <v/>
      </c>
      <c r="AQ266" s="3" t="str">
        <f>IF($A266="ADD",IF(NOT(ISBLANK(AP266)),_xlfn.XLOOKUP(AP266,ud_replacement_status[lookupValue],ud_replacement_status[lookupKey],"ERROR"),""), "")</f>
        <v/>
      </c>
      <c r="AR266" s="7"/>
      <c r="AT266" s="3" t="str">
        <f>IF($A266="ADD",IF(NOT(ISBLANK(AS266)),_xlfn.XLOOKUP(AS266,ar_replace_reason[lookupValue],ar_replace_reason[lookupKey],"ERROR"),""), "")</f>
        <v/>
      </c>
      <c r="AU266" s="3" t="str">
        <f t="shared" si="41"/>
        <v/>
      </c>
      <c r="AV266" s="3" t="str">
        <f>IF($A266="","",IF((AND($A266="ADD",OR(AU266="",AU266="Queenstown-Lakes District Council"))),"70",(_xlfn.XLOOKUP(AU266,ud_organisation_owner[lookupValue],ud_organisation_owner[lookupKey],""))))</f>
        <v/>
      </c>
      <c r="AW266" s="3" t="str">
        <f t="shared" si="42"/>
        <v/>
      </c>
      <c r="AX266" s="3" t="str">
        <f>IF($A266="","",IF((AND($A266="ADD",OR(AW266="",AW266="Queenstown-Lakes District Council"))),"70",(_xlfn.XLOOKUP(AW266,ud_organisation_owner[lookupValue],ud_organisation_owner[lookupKey],""))))</f>
        <v/>
      </c>
      <c r="AY266" s="3" t="str">
        <f t="shared" si="43"/>
        <v/>
      </c>
      <c r="AZ266" s="3" t="str">
        <f>IF($A266="","",IF((AND($A266="ADD",OR(AY266="",AY266="Local Authority"))),"17",(_xlfn.XLOOKUP(AY266,ud_sub_organisation[lookupValue],ud_sub_organisation[lookupKey],""))))</f>
        <v/>
      </c>
      <c r="BA266" s="3" t="str">
        <f t="shared" si="44"/>
        <v/>
      </c>
      <c r="BB266" s="3" t="str">
        <f>IF($A266="","",IF((AND($A266="ADD",OR(BA266="",BA266="Vested Assets"))),"12",(_xlfn.XLOOKUP(BA266,ud_work_category[lookupValue],ud_work_category[lookupKey],""))))</f>
        <v/>
      </c>
      <c r="BC266" s="8"/>
      <c r="BD266" s="2" t="str">
        <f t="shared" si="45"/>
        <v/>
      </c>
      <c r="BE266" s="3" t="str">
        <f t="shared" si="46"/>
        <v/>
      </c>
      <c r="BF266" s="3" t="str">
        <f>IF($A266="","",IF((AND($A266="ADD",OR(BE266="",BE266="Excellent"))),"1",(_xlfn.XLOOKUP(BE266,condition[lookupValue],condition[lookupKey],""))))</f>
        <v/>
      </c>
      <c r="BG266" s="7" t="str">
        <f t="shared" si="47"/>
        <v/>
      </c>
      <c r="BH266" s="9"/>
    </row>
    <row r="267" spans="2:60"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4"/>
      <c r="O267" s="6" t="str">
        <f t="shared" ref="O267:O300" si="48">IF(H267&lt;&gt;"",H267-G267,"")</f>
        <v/>
      </c>
      <c r="P267" s="4"/>
      <c r="R267" s="3" t="str">
        <f>IF($A267="ADD",IF(NOT(ISBLANK(Q267)),_xlfn.XLOOKUP(Q267,len_adjust_rsn[lookupValue],len_adjust_rsn[lookupKey],"ERROR"),""), "")</f>
        <v/>
      </c>
      <c r="S267" s="6" t="str">
        <f t="shared" ref="S267:S300" si="49">IF(M267&lt;&gt;"",O267*M267,"")</f>
        <v/>
      </c>
      <c r="T267" s="6"/>
      <c r="U267" s="6" t="str">
        <f t="shared" ref="U267:U300" si="50">IF(T267&lt;&gt;"",S267+T267,S267)</f>
        <v/>
      </c>
      <c r="X267" s="3" t="str">
        <f>IF($A267="ADD",IF(NOT(ISBLANK(W267)),_xlfn.XLOOKUP(W267,ud_actual_estimate[lookupValue],ud_actual_estimate[lookupKey],"ERROR"),""), "")</f>
        <v/>
      </c>
      <c r="AB267" s="3" t="str">
        <f>IF($A267="ADD",IF(NOT(ISBLANK(AA267)),_xlfn.XLOOKUP(AA267,ud_planting_medium[lookupValue],ud_planting_medium[lookupKey],"ERROR"),""), "")</f>
        <v/>
      </c>
      <c r="AK267" s="7"/>
      <c r="AL267" s="4" t="str">
        <f t="shared" ref="AL267:AL300" ca="1" si="51">IF(AK267&lt;&gt;"", DATEDIF(AK267, TODAY(),"Y"),"")</f>
        <v/>
      </c>
      <c r="AM267" s="4"/>
      <c r="AN267" s="3" t="str">
        <f t="shared" ref="AN267:AN300" si="52">IF($A267="ADD","In Use","")</f>
        <v/>
      </c>
      <c r="AO267" s="3" t="str">
        <f>IF($A267="","",IF((AND($A267="ADD",OR(AN267="",AN267="In Use"))),"5",(_xlfn.XLOOKUP(AN267,ud_asset_status[lookupValue],ud_asset_status[lookupKey],""))))</f>
        <v/>
      </c>
      <c r="AQ267" s="3" t="str">
        <f>IF($A267="ADD",IF(NOT(ISBLANK(AP267)),_xlfn.XLOOKUP(AP267,ud_replacement_status[lookupValue],ud_replacement_status[lookupKey],"ERROR"),""), "")</f>
        <v/>
      </c>
      <c r="AR267" s="7"/>
      <c r="AT267" s="3" t="str">
        <f>IF($A267="ADD",IF(NOT(ISBLANK(AS267)),_xlfn.XLOOKUP(AS267,ar_replace_reason[lookupValue],ar_replace_reason[lookupKey],"ERROR"),""), "")</f>
        <v/>
      </c>
      <c r="AU267" s="3" t="str">
        <f t="shared" ref="AU267:AU300" si="53">IF($A267="ADD","Queenstown-Lakes District Council","")</f>
        <v/>
      </c>
      <c r="AV267" s="3" t="str">
        <f>IF($A267="","",IF((AND($A267="ADD",OR(AU267="",AU267="Queenstown-Lakes District Council"))),"70",(_xlfn.XLOOKUP(AU267,ud_organisation_owner[lookupValue],ud_organisation_owner[lookupKey],""))))</f>
        <v/>
      </c>
      <c r="AW267" s="3" t="str">
        <f t="shared" ref="AW267:AW300" si="54">IF($A267="ADD","Queenstown-Lakes District Council","")</f>
        <v/>
      </c>
      <c r="AX267" s="3" t="str">
        <f>IF($A267="","",IF((AND($A267="ADD",OR(AW267="",AW267="Queenstown-Lakes District Council"))),"70",(_xlfn.XLOOKUP(AW267,ud_organisation_owner[lookupValue],ud_organisation_owner[lookupKey],""))))</f>
        <v/>
      </c>
      <c r="AY267" s="3" t="str">
        <f t="shared" ref="AY267:AY300" si="55">IF($A267="ADD","Local Authority","")</f>
        <v/>
      </c>
      <c r="AZ267" s="3" t="str">
        <f>IF($A267="","",IF((AND($A267="ADD",OR(AY267="",AY267="Local Authority"))),"17",(_xlfn.XLOOKUP(AY267,ud_sub_organisation[lookupValue],ud_sub_organisation[lookupKey],""))))</f>
        <v/>
      </c>
      <c r="BA267" s="3" t="str">
        <f t="shared" ref="BA267:BA300" si="56">IF($A267="ADD","Vested Assets","")</f>
        <v/>
      </c>
      <c r="BB267" s="3" t="str">
        <f>IF($A267="","",IF((AND($A267="ADD",OR(BA267="",BA267="Vested Assets"))),"12",(_xlfn.XLOOKUP(BA267,ud_work_category[lookupValue],ud_work_category[lookupKey],""))))</f>
        <v/>
      </c>
      <c r="BC267" s="8"/>
      <c r="BD267" s="2" t="str">
        <f t="shared" ref="BD267:BD300" si="57">IF($A267="ADD","TRUE","")</f>
        <v/>
      </c>
      <c r="BE267" s="3" t="str">
        <f t="shared" ref="BE267:BE300" si="58">IF($A267="ADD","Excellent","")</f>
        <v/>
      </c>
      <c r="BF267" s="3" t="str">
        <f>IF($A267="","",IF((AND($A267="ADD",OR(BE267="",BE267="Excellent"))),"1",(_xlfn.XLOOKUP(BE267,condition[lookupValue],condition[lookupKey],""))))</f>
        <v/>
      </c>
      <c r="BG267" s="7" t="str">
        <f t="shared" ref="BG267:BG300" si="59">IF(AK267&lt;&gt;"",AK267,"")</f>
        <v/>
      </c>
      <c r="BH267" s="9"/>
    </row>
    <row r="268" spans="2:60"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4"/>
      <c r="O268" s="6" t="str">
        <f t="shared" si="48"/>
        <v/>
      </c>
      <c r="P268" s="4"/>
      <c r="R268" s="3" t="str">
        <f>IF($A268="ADD",IF(NOT(ISBLANK(Q268)),_xlfn.XLOOKUP(Q268,len_adjust_rsn[lookupValue],len_adjust_rsn[lookupKey],"ERROR"),""), "")</f>
        <v/>
      </c>
      <c r="S268" s="6" t="str">
        <f t="shared" si="49"/>
        <v/>
      </c>
      <c r="T268" s="6"/>
      <c r="U268" s="6" t="str">
        <f t="shared" si="50"/>
        <v/>
      </c>
      <c r="X268" s="3" t="str">
        <f>IF($A268="ADD",IF(NOT(ISBLANK(W268)),_xlfn.XLOOKUP(W268,ud_actual_estimate[lookupValue],ud_actual_estimate[lookupKey],"ERROR"),""), "")</f>
        <v/>
      </c>
      <c r="AB268" s="3" t="str">
        <f>IF($A268="ADD",IF(NOT(ISBLANK(AA268)),_xlfn.XLOOKUP(AA268,ud_planting_medium[lookupValue],ud_planting_medium[lookupKey],"ERROR"),""), "")</f>
        <v/>
      </c>
      <c r="AK268" s="7"/>
      <c r="AL268" s="4" t="str">
        <f t="shared" ca="1" si="51"/>
        <v/>
      </c>
      <c r="AM268" s="4"/>
      <c r="AN268" s="3" t="str">
        <f t="shared" si="52"/>
        <v/>
      </c>
      <c r="AO268" s="3" t="str">
        <f>IF($A268="","",IF((AND($A268="ADD",OR(AN268="",AN268="In Use"))),"5",(_xlfn.XLOOKUP(AN268,ud_asset_status[lookupValue],ud_asset_status[lookupKey],""))))</f>
        <v/>
      </c>
      <c r="AQ268" s="3" t="str">
        <f>IF($A268="ADD",IF(NOT(ISBLANK(AP268)),_xlfn.XLOOKUP(AP268,ud_replacement_status[lookupValue],ud_replacement_status[lookupKey],"ERROR"),""), "")</f>
        <v/>
      </c>
      <c r="AR268" s="7"/>
      <c r="AT268" s="3" t="str">
        <f>IF($A268="ADD",IF(NOT(ISBLANK(AS268)),_xlfn.XLOOKUP(AS268,ar_replace_reason[lookupValue],ar_replace_reason[lookupKey],"ERROR"),""), "")</f>
        <v/>
      </c>
      <c r="AU268" s="3" t="str">
        <f t="shared" si="53"/>
        <v/>
      </c>
      <c r="AV268" s="3" t="str">
        <f>IF($A268="","",IF((AND($A268="ADD",OR(AU268="",AU268="Queenstown-Lakes District Council"))),"70",(_xlfn.XLOOKUP(AU268,ud_organisation_owner[lookupValue],ud_organisation_owner[lookupKey],""))))</f>
        <v/>
      </c>
      <c r="AW268" s="3" t="str">
        <f t="shared" si="54"/>
        <v/>
      </c>
      <c r="AX268" s="3" t="str">
        <f>IF($A268="","",IF((AND($A268="ADD",OR(AW268="",AW268="Queenstown-Lakes District Council"))),"70",(_xlfn.XLOOKUP(AW268,ud_organisation_owner[lookupValue],ud_organisation_owner[lookupKey],""))))</f>
        <v/>
      </c>
      <c r="AY268" s="3" t="str">
        <f t="shared" si="55"/>
        <v/>
      </c>
      <c r="AZ268" s="3" t="str">
        <f>IF($A268="","",IF((AND($A268="ADD",OR(AY268="",AY268="Local Authority"))),"17",(_xlfn.XLOOKUP(AY268,ud_sub_organisation[lookupValue],ud_sub_organisation[lookupKey],""))))</f>
        <v/>
      </c>
      <c r="BA268" s="3" t="str">
        <f t="shared" si="56"/>
        <v/>
      </c>
      <c r="BB268" s="3" t="str">
        <f>IF($A268="","",IF((AND($A268="ADD",OR(BA268="",BA268="Vested Assets"))),"12",(_xlfn.XLOOKUP(BA268,ud_work_category[lookupValue],ud_work_category[lookupKey],""))))</f>
        <v/>
      </c>
      <c r="BC268" s="8"/>
      <c r="BD268" s="2" t="str">
        <f t="shared" si="57"/>
        <v/>
      </c>
      <c r="BE268" s="3" t="str">
        <f t="shared" si="58"/>
        <v/>
      </c>
      <c r="BF268" s="3" t="str">
        <f>IF($A268="","",IF((AND($A268="ADD",OR(BE268="",BE268="Excellent"))),"1",(_xlfn.XLOOKUP(BE268,condition[lookupValue],condition[lookupKey],""))))</f>
        <v/>
      </c>
      <c r="BG268" s="7" t="str">
        <f t="shared" si="59"/>
        <v/>
      </c>
      <c r="BH268" s="9"/>
    </row>
    <row r="269" spans="2:60"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4"/>
      <c r="O269" s="6" t="str">
        <f t="shared" si="48"/>
        <v/>
      </c>
      <c r="P269" s="4"/>
      <c r="R269" s="3" t="str">
        <f>IF($A269="ADD",IF(NOT(ISBLANK(Q269)),_xlfn.XLOOKUP(Q269,len_adjust_rsn[lookupValue],len_adjust_rsn[lookupKey],"ERROR"),""), "")</f>
        <v/>
      </c>
      <c r="S269" s="6" t="str">
        <f t="shared" si="49"/>
        <v/>
      </c>
      <c r="T269" s="6"/>
      <c r="U269" s="6" t="str">
        <f t="shared" si="50"/>
        <v/>
      </c>
      <c r="X269" s="3" t="str">
        <f>IF($A269="ADD",IF(NOT(ISBLANK(W269)),_xlfn.XLOOKUP(W269,ud_actual_estimate[lookupValue],ud_actual_estimate[lookupKey],"ERROR"),""), "")</f>
        <v/>
      </c>
      <c r="AB269" s="3" t="str">
        <f>IF($A269="ADD",IF(NOT(ISBLANK(AA269)),_xlfn.XLOOKUP(AA269,ud_planting_medium[lookupValue],ud_planting_medium[lookupKey],"ERROR"),""), "")</f>
        <v/>
      </c>
      <c r="AK269" s="7"/>
      <c r="AL269" s="4" t="str">
        <f t="shared" ca="1" si="51"/>
        <v/>
      </c>
      <c r="AM269" s="4"/>
      <c r="AN269" s="3" t="str">
        <f t="shared" si="52"/>
        <v/>
      </c>
      <c r="AO269" s="3" t="str">
        <f>IF($A269="","",IF((AND($A269="ADD",OR(AN269="",AN269="In Use"))),"5",(_xlfn.XLOOKUP(AN269,ud_asset_status[lookupValue],ud_asset_status[lookupKey],""))))</f>
        <v/>
      </c>
      <c r="AQ269" s="3" t="str">
        <f>IF($A269="ADD",IF(NOT(ISBLANK(AP269)),_xlfn.XLOOKUP(AP269,ud_replacement_status[lookupValue],ud_replacement_status[lookupKey],"ERROR"),""), "")</f>
        <v/>
      </c>
      <c r="AR269" s="7"/>
      <c r="AT269" s="3" t="str">
        <f>IF($A269="ADD",IF(NOT(ISBLANK(AS269)),_xlfn.XLOOKUP(AS269,ar_replace_reason[lookupValue],ar_replace_reason[lookupKey],"ERROR"),""), "")</f>
        <v/>
      </c>
      <c r="AU269" s="3" t="str">
        <f t="shared" si="53"/>
        <v/>
      </c>
      <c r="AV269" s="3" t="str">
        <f>IF($A269="","",IF((AND($A269="ADD",OR(AU269="",AU269="Queenstown-Lakes District Council"))),"70",(_xlfn.XLOOKUP(AU269,ud_organisation_owner[lookupValue],ud_organisation_owner[lookupKey],""))))</f>
        <v/>
      </c>
      <c r="AW269" s="3" t="str">
        <f t="shared" si="54"/>
        <v/>
      </c>
      <c r="AX269" s="3" t="str">
        <f>IF($A269="","",IF((AND($A269="ADD",OR(AW269="",AW269="Queenstown-Lakes District Council"))),"70",(_xlfn.XLOOKUP(AW269,ud_organisation_owner[lookupValue],ud_organisation_owner[lookupKey],""))))</f>
        <v/>
      </c>
      <c r="AY269" s="3" t="str">
        <f t="shared" si="55"/>
        <v/>
      </c>
      <c r="AZ269" s="3" t="str">
        <f>IF($A269="","",IF((AND($A269="ADD",OR(AY269="",AY269="Local Authority"))),"17",(_xlfn.XLOOKUP(AY269,ud_sub_organisation[lookupValue],ud_sub_organisation[lookupKey],""))))</f>
        <v/>
      </c>
      <c r="BA269" s="3" t="str">
        <f t="shared" si="56"/>
        <v/>
      </c>
      <c r="BB269" s="3" t="str">
        <f>IF($A269="","",IF((AND($A269="ADD",OR(BA269="",BA269="Vested Assets"))),"12",(_xlfn.XLOOKUP(BA269,ud_work_category[lookupValue],ud_work_category[lookupKey],""))))</f>
        <v/>
      </c>
      <c r="BC269" s="8"/>
      <c r="BD269" s="2" t="str">
        <f t="shared" si="57"/>
        <v/>
      </c>
      <c r="BE269" s="3" t="str">
        <f t="shared" si="58"/>
        <v/>
      </c>
      <c r="BF269" s="3" t="str">
        <f>IF($A269="","",IF((AND($A269="ADD",OR(BE269="",BE269="Excellent"))),"1",(_xlfn.XLOOKUP(BE269,condition[lookupValue],condition[lookupKey],""))))</f>
        <v/>
      </c>
      <c r="BG269" s="7" t="str">
        <f t="shared" si="59"/>
        <v/>
      </c>
      <c r="BH269" s="9"/>
    </row>
    <row r="270" spans="2:60"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4"/>
      <c r="O270" s="6" t="str">
        <f t="shared" si="48"/>
        <v/>
      </c>
      <c r="P270" s="4"/>
      <c r="R270" s="3" t="str">
        <f>IF($A270="ADD",IF(NOT(ISBLANK(Q270)),_xlfn.XLOOKUP(Q270,len_adjust_rsn[lookupValue],len_adjust_rsn[lookupKey],"ERROR"),""), "")</f>
        <v/>
      </c>
      <c r="S270" s="6" t="str">
        <f t="shared" si="49"/>
        <v/>
      </c>
      <c r="T270" s="6"/>
      <c r="U270" s="6" t="str">
        <f t="shared" si="50"/>
        <v/>
      </c>
      <c r="X270" s="3" t="str">
        <f>IF($A270="ADD",IF(NOT(ISBLANK(W270)),_xlfn.XLOOKUP(W270,ud_actual_estimate[lookupValue],ud_actual_estimate[lookupKey],"ERROR"),""), "")</f>
        <v/>
      </c>
      <c r="AB270" s="3" t="str">
        <f>IF($A270="ADD",IF(NOT(ISBLANK(AA270)),_xlfn.XLOOKUP(AA270,ud_planting_medium[lookupValue],ud_planting_medium[lookupKey],"ERROR"),""), "")</f>
        <v/>
      </c>
      <c r="AK270" s="7"/>
      <c r="AL270" s="4" t="str">
        <f t="shared" ca="1" si="51"/>
        <v/>
      </c>
      <c r="AM270" s="4"/>
      <c r="AN270" s="3" t="str">
        <f t="shared" si="52"/>
        <v/>
      </c>
      <c r="AO270" s="3" t="str">
        <f>IF($A270="","",IF((AND($A270="ADD",OR(AN270="",AN270="In Use"))),"5",(_xlfn.XLOOKUP(AN270,ud_asset_status[lookupValue],ud_asset_status[lookupKey],""))))</f>
        <v/>
      </c>
      <c r="AQ270" s="3" t="str">
        <f>IF($A270="ADD",IF(NOT(ISBLANK(AP270)),_xlfn.XLOOKUP(AP270,ud_replacement_status[lookupValue],ud_replacement_status[lookupKey],"ERROR"),""), "")</f>
        <v/>
      </c>
      <c r="AR270" s="7"/>
      <c r="AT270" s="3" t="str">
        <f>IF($A270="ADD",IF(NOT(ISBLANK(AS270)),_xlfn.XLOOKUP(AS270,ar_replace_reason[lookupValue],ar_replace_reason[lookupKey],"ERROR"),""), "")</f>
        <v/>
      </c>
      <c r="AU270" s="3" t="str">
        <f t="shared" si="53"/>
        <v/>
      </c>
      <c r="AV270" s="3" t="str">
        <f>IF($A270="","",IF((AND($A270="ADD",OR(AU270="",AU270="Queenstown-Lakes District Council"))),"70",(_xlfn.XLOOKUP(AU270,ud_organisation_owner[lookupValue],ud_organisation_owner[lookupKey],""))))</f>
        <v/>
      </c>
      <c r="AW270" s="3" t="str">
        <f t="shared" si="54"/>
        <v/>
      </c>
      <c r="AX270" s="3" t="str">
        <f>IF($A270="","",IF((AND($A270="ADD",OR(AW270="",AW270="Queenstown-Lakes District Council"))),"70",(_xlfn.XLOOKUP(AW270,ud_organisation_owner[lookupValue],ud_organisation_owner[lookupKey],""))))</f>
        <v/>
      </c>
      <c r="AY270" s="3" t="str">
        <f t="shared" si="55"/>
        <v/>
      </c>
      <c r="AZ270" s="3" t="str">
        <f>IF($A270="","",IF((AND($A270="ADD",OR(AY270="",AY270="Local Authority"))),"17",(_xlfn.XLOOKUP(AY270,ud_sub_organisation[lookupValue],ud_sub_organisation[lookupKey],""))))</f>
        <v/>
      </c>
      <c r="BA270" s="3" t="str">
        <f t="shared" si="56"/>
        <v/>
      </c>
      <c r="BB270" s="3" t="str">
        <f>IF($A270="","",IF((AND($A270="ADD",OR(BA270="",BA270="Vested Assets"))),"12",(_xlfn.XLOOKUP(BA270,ud_work_category[lookupValue],ud_work_category[lookupKey],""))))</f>
        <v/>
      </c>
      <c r="BC270" s="8"/>
      <c r="BD270" s="2" t="str">
        <f t="shared" si="57"/>
        <v/>
      </c>
      <c r="BE270" s="3" t="str">
        <f t="shared" si="58"/>
        <v/>
      </c>
      <c r="BF270" s="3" t="str">
        <f>IF($A270="","",IF((AND($A270="ADD",OR(BE270="",BE270="Excellent"))),"1",(_xlfn.XLOOKUP(BE270,condition[lookupValue],condition[lookupKey],""))))</f>
        <v/>
      </c>
      <c r="BG270" s="7" t="str">
        <f t="shared" si="59"/>
        <v/>
      </c>
      <c r="BH270" s="9"/>
    </row>
    <row r="271" spans="2:60"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4"/>
      <c r="O271" s="6" t="str">
        <f t="shared" si="48"/>
        <v/>
      </c>
      <c r="P271" s="4"/>
      <c r="R271" s="3" t="str">
        <f>IF($A271="ADD",IF(NOT(ISBLANK(Q271)),_xlfn.XLOOKUP(Q271,len_adjust_rsn[lookupValue],len_adjust_rsn[lookupKey],"ERROR"),""), "")</f>
        <v/>
      </c>
      <c r="S271" s="6" t="str">
        <f t="shared" si="49"/>
        <v/>
      </c>
      <c r="T271" s="6"/>
      <c r="U271" s="6" t="str">
        <f t="shared" si="50"/>
        <v/>
      </c>
      <c r="X271" s="3" t="str">
        <f>IF($A271="ADD",IF(NOT(ISBLANK(W271)),_xlfn.XLOOKUP(W271,ud_actual_estimate[lookupValue],ud_actual_estimate[lookupKey],"ERROR"),""), "")</f>
        <v/>
      </c>
      <c r="AB271" s="3" t="str">
        <f>IF($A271="ADD",IF(NOT(ISBLANK(AA271)),_xlfn.XLOOKUP(AA271,ud_planting_medium[lookupValue],ud_planting_medium[lookupKey],"ERROR"),""), "")</f>
        <v/>
      </c>
      <c r="AK271" s="7"/>
      <c r="AL271" s="4" t="str">
        <f t="shared" ca="1" si="51"/>
        <v/>
      </c>
      <c r="AM271" s="4"/>
      <c r="AN271" s="3" t="str">
        <f t="shared" si="52"/>
        <v/>
      </c>
      <c r="AO271" s="3" t="str">
        <f>IF($A271="","",IF((AND($A271="ADD",OR(AN271="",AN271="In Use"))),"5",(_xlfn.XLOOKUP(AN271,ud_asset_status[lookupValue],ud_asset_status[lookupKey],""))))</f>
        <v/>
      </c>
      <c r="AQ271" s="3" t="str">
        <f>IF($A271="ADD",IF(NOT(ISBLANK(AP271)),_xlfn.XLOOKUP(AP271,ud_replacement_status[lookupValue],ud_replacement_status[lookupKey],"ERROR"),""), "")</f>
        <v/>
      </c>
      <c r="AR271" s="7"/>
      <c r="AT271" s="3" t="str">
        <f>IF($A271="ADD",IF(NOT(ISBLANK(AS271)),_xlfn.XLOOKUP(AS271,ar_replace_reason[lookupValue],ar_replace_reason[lookupKey],"ERROR"),""), "")</f>
        <v/>
      </c>
      <c r="AU271" s="3" t="str">
        <f t="shared" si="53"/>
        <v/>
      </c>
      <c r="AV271" s="3" t="str">
        <f>IF($A271="","",IF((AND($A271="ADD",OR(AU271="",AU271="Queenstown-Lakes District Council"))),"70",(_xlfn.XLOOKUP(AU271,ud_organisation_owner[lookupValue],ud_organisation_owner[lookupKey],""))))</f>
        <v/>
      </c>
      <c r="AW271" s="3" t="str">
        <f t="shared" si="54"/>
        <v/>
      </c>
      <c r="AX271" s="3" t="str">
        <f>IF($A271="","",IF((AND($A271="ADD",OR(AW271="",AW271="Queenstown-Lakes District Council"))),"70",(_xlfn.XLOOKUP(AW271,ud_organisation_owner[lookupValue],ud_organisation_owner[lookupKey],""))))</f>
        <v/>
      </c>
      <c r="AY271" s="3" t="str">
        <f t="shared" si="55"/>
        <v/>
      </c>
      <c r="AZ271" s="3" t="str">
        <f>IF($A271="","",IF((AND($A271="ADD",OR(AY271="",AY271="Local Authority"))),"17",(_xlfn.XLOOKUP(AY271,ud_sub_organisation[lookupValue],ud_sub_organisation[lookupKey],""))))</f>
        <v/>
      </c>
      <c r="BA271" s="3" t="str">
        <f t="shared" si="56"/>
        <v/>
      </c>
      <c r="BB271" s="3" t="str">
        <f>IF($A271="","",IF((AND($A271="ADD",OR(BA271="",BA271="Vested Assets"))),"12",(_xlfn.XLOOKUP(BA271,ud_work_category[lookupValue],ud_work_category[lookupKey],""))))</f>
        <v/>
      </c>
      <c r="BC271" s="8"/>
      <c r="BD271" s="2" t="str">
        <f t="shared" si="57"/>
        <v/>
      </c>
      <c r="BE271" s="3" t="str">
        <f t="shared" si="58"/>
        <v/>
      </c>
      <c r="BF271" s="3" t="str">
        <f>IF($A271="","",IF((AND($A271="ADD",OR(BE271="",BE271="Excellent"))),"1",(_xlfn.XLOOKUP(BE271,condition[lookupValue],condition[lookupKey],""))))</f>
        <v/>
      </c>
      <c r="BG271" s="7" t="str">
        <f t="shared" si="59"/>
        <v/>
      </c>
      <c r="BH271" s="9"/>
    </row>
    <row r="272" spans="2:60"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4"/>
      <c r="O272" s="6" t="str">
        <f t="shared" si="48"/>
        <v/>
      </c>
      <c r="P272" s="4"/>
      <c r="R272" s="3" t="str">
        <f>IF($A272="ADD",IF(NOT(ISBLANK(Q272)),_xlfn.XLOOKUP(Q272,len_adjust_rsn[lookupValue],len_adjust_rsn[lookupKey],"ERROR"),""), "")</f>
        <v/>
      </c>
      <c r="S272" s="6" t="str">
        <f t="shared" si="49"/>
        <v/>
      </c>
      <c r="T272" s="6"/>
      <c r="U272" s="6" t="str">
        <f t="shared" si="50"/>
        <v/>
      </c>
      <c r="X272" s="3" t="str">
        <f>IF($A272="ADD",IF(NOT(ISBLANK(W272)),_xlfn.XLOOKUP(W272,ud_actual_estimate[lookupValue],ud_actual_estimate[lookupKey],"ERROR"),""), "")</f>
        <v/>
      </c>
      <c r="AB272" s="3" t="str">
        <f>IF($A272="ADD",IF(NOT(ISBLANK(AA272)),_xlfn.XLOOKUP(AA272,ud_planting_medium[lookupValue],ud_planting_medium[lookupKey],"ERROR"),""), "")</f>
        <v/>
      </c>
      <c r="AK272" s="7"/>
      <c r="AL272" s="4" t="str">
        <f t="shared" ca="1" si="51"/>
        <v/>
      </c>
      <c r="AM272" s="4"/>
      <c r="AN272" s="3" t="str">
        <f t="shared" si="52"/>
        <v/>
      </c>
      <c r="AO272" s="3" t="str">
        <f>IF($A272="","",IF((AND($A272="ADD",OR(AN272="",AN272="In Use"))),"5",(_xlfn.XLOOKUP(AN272,ud_asset_status[lookupValue],ud_asset_status[lookupKey],""))))</f>
        <v/>
      </c>
      <c r="AQ272" s="3" t="str">
        <f>IF($A272="ADD",IF(NOT(ISBLANK(AP272)),_xlfn.XLOOKUP(AP272,ud_replacement_status[lookupValue],ud_replacement_status[lookupKey],"ERROR"),""), "")</f>
        <v/>
      </c>
      <c r="AR272" s="7"/>
      <c r="AT272" s="3" t="str">
        <f>IF($A272="ADD",IF(NOT(ISBLANK(AS272)),_xlfn.XLOOKUP(AS272,ar_replace_reason[lookupValue],ar_replace_reason[lookupKey],"ERROR"),""), "")</f>
        <v/>
      </c>
      <c r="AU272" s="3" t="str">
        <f t="shared" si="53"/>
        <v/>
      </c>
      <c r="AV272" s="3" t="str">
        <f>IF($A272="","",IF((AND($A272="ADD",OR(AU272="",AU272="Queenstown-Lakes District Council"))),"70",(_xlfn.XLOOKUP(AU272,ud_organisation_owner[lookupValue],ud_organisation_owner[lookupKey],""))))</f>
        <v/>
      </c>
      <c r="AW272" s="3" t="str">
        <f t="shared" si="54"/>
        <v/>
      </c>
      <c r="AX272" s="3" t="str">
        <f>IF($A272="","",IF((AND($A272="ADD",OR(AW272="",AW272="Queenstown-Lakes District Council"))),"70",(_xlfn.XLOOKUP(AW272,ud_organisation_owner[lookupValue],ud_organisation_owner[lookupKey],""))))</f>
        <v/>
      </c>
      <c r="AY272" s="3" t="str">
        <f t="shared" si="55"/>
        <v/>
      </c>
      <c r="AZ272" s="3" t="str">
        <f>IF($A272="","",IF((AND($A272="ADD",OR(AY272="",AY272="Local Authority"))),"17",(_xlfn.XLOOKUP(AY272,ud_sub_organisation[lookupValue],ud_sub_organisation[lookupKey],""))))</f>
        <v/>
      </c>
      <c r="BA272" s="3" t="str">
        <f t="shared" si="56"/>
        <v/>
      </c>
      <c r="BB272" s="3" t="str">
        <f>IF($A272="","",IF((AND($A272="ADD",OR(BA272="",BA272="Vested Assets"))),"12",(_xlfn.XLOOKUP(BA272,ud_work_category[lookupValue],ud_work_category[lookupKey],""))))</f>
        <v/>
      </c>
      <c r="BC272" s="8"/>
      <c r="BD272" s="2" t="str">
        <f t="shared" si="57"/>
        <v/>
      </c>
      <c r="BE272" s="3" t="str">
        <f t="shared" si="58"/>
        <v/>
      </c>
      <c r="BF272" s="3" t="str">
        <f>IF($A272="","",IF((AND($A272="ADD",OR(BE272="",BE272="Excellent"))),"1",(_xlfn.XLOOKUP(BE272,condition[lookupValue],condition[lookupKey],""))))</f>
        <v/>
      </c>
      <c r="BG272" s="7" t="str">
        <f t="shared" si="59"/>
        <v/>
      </c>
      <c r="BH272" s="9"/>
    </row>
    <row r="273" spans="2:60"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4"/>
      <c r="O273" s="6" t="str">
        <f t="shared" si="48"/>
        <v/>
      </c>
      <c r="P273" s="4"/>
      <c r="R273" s="3" t="str">
        <f>IF($A273="ADD",IF(NOT(ISBLANK(Q273)),_xlfn.XLOOKUP(Q273,len_adjust_rsn[lookupValue],len_adjust_rsn[lookupKey],"ERROR"),""), "")</f>
        <v/>
      </c>
      <c r="S273" s="6" t="str">
        <f t="shared" si="49"/>
        <v/>
      </c>
      <c r="T273" s="6"/>
      <c r="U273" s="6" t="str">
        <f t="shared" si="50"/>
        <v/>
      </c>
      <c r="X273" s="3" t="str">
        <f>IF($A273="ADD",IF(NOT(ISBLANK(W273)),_xlfn.XLOOKUP(W273,ud_actual_estimate[lookupValue],ud_actual_estimate[lookupKey],"ERROR"),""), "")</f>
        <v/>
      </c>
      <c r="AB273" s="3" t="str">
        <f>IF($A273="ADD",IF(NOT(ISBLANK(AA273)),_xlfn.XLOOKUP(AA273,ud_planting_medium[lookupValue],ud_planting_medium[lookupKey],"ERROR"),""), "")</f>
        <v/>
      </c>
      <c r="AK273" s="7"/>
      <c r="AL273" s="4" t="str">
        <f t="shared" ca="1" si="51"/>
        <v/>
      </c>
      <c r="AM273" s="4"/>
      <c r="AN273" s="3" t="str">
        <f t="shared" si="52"/>
        <v/>
      </c>
      <c r="AO273" s="3" t="str">
        <f>IF($A273="","",IF((AND($A273="ADD",OR(AN273="",AN273="In Use"))),"5",(_xlfn.XLOOKUP(AN273,ud_asset_status[lookupValue],ud_asset_status[lookupKey],""))))</f>
        <v/>
      </c>
      <c r="AQ273" s="3" t="str">
        <f>IF($A273="ADD",IF(NOT(ISBLANK(AP273)),_xlfn.XLOOKUP(AP273,ud_replacement_status[lookupValue],ud_replacement_status[lookupKey],"ERROR"),""), "")</f>
        <v/>
      </c>
      <c r="AR273" s="7"/>
      <c r="AT273" s="3" t="str">
        <f>IF($A273="ADD",IF(NOT(ISBLANK(AS273)),_xlfn.XLOOKUP(AS273,ar_replace_reason[lookupValue],ar_replace_reason[lookupKey],"ERROR"),""), "")</f>
        <v/>
      </c>
      <c r="AU273" s="3" t="str">
        <f t="shared" si="53"/>
        <v/>
      </c>
      <c r="AV273" s="3" t="str">
        <f>IF($A273="","",IF((AND($A273="ADD",OR(AU273="",AU273="Queenstown-Lakes District Council"))),"70",(_xlfn.XLOOKUP(AU273,ud_organisation_owner[lookupValue],ud_organisation_owner[lookupKey],""))))</f>
        <v/>
      </c>
      <c r="AW273" s="3" t="str">
        <f t="shared" si="54"/>
        <v/>
      </c>
      <c r="AX273" s="3" t="str">
        <f>IF($A273="","",IF((AND($A273="ADD",OR(AW273="",AW273="Queenstown-Lakes District Council"))),"70",(_xlfn.XLOOKUP(AW273,ud_organisation_owner[lookupValue],ud_organisation_owner[lookupKey],""))))</f>
        <v/>
      </c>
      <c r="AY273" s="3" t="str">
        <f t="shared" si="55"/>
        <v/>
      </c>
      <c r="AZ273" s="3" t="str">
        <f>IF($A273="","",IF((AND($A273="ADD",OR(AY273="",AY273="Local Authority"))),"17",(_xlfn.XLOOKUP(AY273,ud_sub_organisation[lookupValue],ud_sub_organisation[lookupKey],""))))</f>
        <v/>
      </c>
      <c r="BA273" s="3" t="str">
        <f t="shared" si="56"/>
        <v/>
      </c>
      <c r="BB273" s="3" t="str">
        <f>IF($A273="","",IF((AND($A273="ADD",OR(BA273="",BA273="Vested Assets"))),"12",(_xlfn.XLOOKUP(BA273,ud_work_category[lookupValue],ud_work_category[lookupKey],""))))</f>
        <v/>
      </c>
      <c r="BC273" s="8"/>
      <c r="BD273" s="2" t="str">
        <f t="shared" si="57"/>
        <v/>
      </c>
      <c r="BE273" s="3" t="str">
        <f t="shared" si="58"/>
        <v/>
      </c>
      <c r="BF273" s="3" t="str">
        <f>IF($A273="","",IF((AND($A273="ADD",OR(BE273="",BE273="Excellent"))),"1",(_xlfn.XLOOKUP(BE273,condition[lookupValue],condition[lookupKey],""))))</f>
        <v/>
      </c>
      <c r="BG273" s="7" t="str">
        <f t="shared" si="59"/>
        <v/>
      </c>
      <c r="BH273" s="9"/>
    </row>
    <row r="274" spans="2:60"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4"/>
      <c r="O274" s="6" t="str">
        <f t="shared" si="48"/>
        <v/>
      </c>
      <c r="P274" s="4"/>
      <c r="R274" s="3" t="str">
        <f>IF($A274="ADD",IF(NOT(ISBLANK(Q274)),_xlfn.XLOOKUP(Q274,len_adjust_rsn[lookupValue],len_adjust_rsn[lookupKey],"ERROR"),""), "")</f>
        <v/>
      </c>
      <c r="S274" s="6" t="str">
        <f t="shared" si="49"/>
        <v/>
      </c>
      <c r="T274" s="6"/>
      <c r="U274" s="6" t="str">
        <f t="shared" si="50"/>
        <v/>
      </c>
      <c r="X274" s="3" t="str">
        <f>IF($A274="ADD",IF(NOT(ISBLANK(W274)),_xlfn.XLOOKUP(W274,ud_actual_estimate[lookupValue],ud_actual_estimate[lookupKey],"ERROR"),""), "")</f>
        <v/>
      </c>
      <c r="AB274" s="3" t="str">
        <f>IF($A274="ADD",IF(NOT(ISBLANK(AA274)),_xlfn.XLOOKUP(AA274,ud_planting_medium[lookupValue],ud_planting_medium[lookupKey],"ERROR"),""), "")</f>
        <v/>
      </c>
      <c r="AK274" s="7"/>
      <c r="AL274" s="4" t="str">
        <f t="shared" ca="1" si="51"/>
        <v/>
      </c>
      <c r="AM274" s="4"/>
      <c r="AN274" s="3" t="str">
        <f t="shared" si="52"/>
        <v/>
      </c>
      <c r="AO274" s="3" t="str">
        <f>IF($A274="","",IF((AND($A274="ADD",OR(AN274="",AN274="In Use"))),"5",(_xlfn.XLOOKUP(AN274,ud_asset_status[lookupValue],ud_asset_status[lookupKey],""))))</f>
        <v/>
      </c>
      <c r="AQ274" s="3" t="str">
        <f>IF($A274="ADD",IF(NOT(ISBLANK(AP274)),_xlfn.XLOOKUP(AP274,ud_replacement_status[lookupValue],ud_replacement_status[lookupKey],"ERROR"),""), "")</f>
        <v/>
      </c>
      <c r="AR274" s="7"/>
      <c r="AT274" s="3" t="str">
        <f>IF($A274="ADD",IF(NOT(ISBLANK(AS274)),_xlfn.XLOOKUP(AS274,ar_replace_reason[lookupValue],ar_replace_reason[lookupKey],"ERROR"),""), "")</f>
        <v/>
      </c>
      <c r="AU274" s="3" t="str">
        <f t="shared" si="53"/>
        <v/>
      </c>
      <c r="AV274" s="3" t="str">
        <f>IF($A274="","",IF((AND($A274="ADD",OR(AU274="",AU274="Queenstown-Lakes District Council"))),"70",(_xlfn.XLOOKUP(AU274,ud_organisation_owner[lookupValue],ud_organisation_owner[lookupKey],""))))</f>
        <v/>
      </c>
      <c r="AW274" s="3" t="str">
        <f t="shared" si="54"/>
        <v/>
      </c>
      <c r="AX274" s="3" t="str">
        <f>IF($A274="","",IF((AND($A274="ADD",OR(AW274="",AW274="Queenstown-Lakes District Council"))),"70",(_xlfn.XLOOKUP(AW274,ud_organisation_owner[lookupValue],ud_organisation_owner[lookupKey],""))))</f>
        <v/>
      </c>
      <c r="AY274" s="3" t="str">
        <f t="shared" si="55"/>
        <v/>
      </c>
      <c r="AZ274" s="3" t="str">
        <f>IF($A274="","",IF((AND($A274="ADD",OR(AY274="",AY274="Local Authority"))),"17",(_xlfn.XLOOKUP(AY274,ud_sub_organisation[lookupValue],ud_sub_organisation[lookupKey],""))))</f>
        <v/>
      </c>
      <c r="BA274" s="3" t="str">
        <f t="shared" si="56"/>
        <v/>
      </c>
      <c r="BB274" s="3" t="str">
        <f>IF($A274="","",IF((AND($A274="ADD",OR(BA274="",BA274="Vested Assets"))),"12",(_xlfn.XLOOKUP(BA274,ud_work_category[lookupValue],ud_work_category[lookupKey],""))))</f>
        <v/>
      </c>
      <c r="BC274" s="8"/>
      <c r="BD274" s="2" t="str">
        <f t="shared" si="57"/>
        <v/>
      </c>
      <c r="BE274" s="3" t="str">
        <f t="shared" si="58"/>
        <v/>
      </c>
      <c r="BF274" s="3" t="str">
        <f>IF($A274="","",IF((AND($A274="ADD",OR(BE274="",BE274="Excellent"))),"1",(_xlfn.XLOOKUP(BE274,condition[lookupValue],condition[lookupKey],""))))</f>
        <v/>
      </c>
      <c r="BG274" s="7" t="str">
        <f t="shared" si="59"/>
        <v/>
      </c>
      <c r="BH274" s="9"/>
    </row>
    <row r="275" spans="2:60"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4"/>
      <c r="O275" s="6" t="str">
        <f t="shared" si="48"/>
        <v/>
      </c>
      <c r="P275" s="4"/>
      <c r="R275" s="3" t="str">
        <f>IF($A275="ADD",IF(NOT(ISBLANK(Q275)),_xlfn.XLOOKUP(Q275,len_adjust_rsn[lookupValue],len_adjust_rsn[lookupKey],"ERROR"),""), "")</f>
        <v/>
      </c>
      <c r="S275" s="6" t="str">
        <f t="shared" si="49"/>
        <v/>
      </c>
      <c r="T275" s="6"/>
      <c r="U275" s="6" t="str">
        <f t="shared" si="50"/>
        <v/>
      </c>
      <c r="X275" s="3" t="str">
        <f>IF($A275="ADD",IF(NOT(ISBLANK(W275)),_xlfn.XLOOKUP(W275,ud_actual_estimate[lookupValue],ud_actual_estimate[lookupKey],"ERROR"),""), "")</f>
        <v/>
      </c>
      <c r="AB275" s="3" t="str">
        <f>IF($A275="ADD",IF(NOT(ISBLANK(AA275)),_xlfn.XLOOKUP(AA275,ud_planting_medium[lookupValue],ud_planting_medium[lookupKey],"ERROR"),""), "")</f>
        <v/>
      </c>
      <c r="AK275" s="7"/>
      <c r="AL275" s="4" t="str">
        <f t="shared" ca="1" si="51"/>
        <v/>
      </c>
      <c r="AM275" s="4"/>
      <c r="AN275" s="3" t="str">
        <f t="shared" si="52"/>
        <v/>
      </c>
      <c r="AO275" s="3" t="str">
        <f>IF($A275="","",IF((AND($A275="ADD",OR(AN275="",AN275="In Use"))),"5",(_xlfn.XLOOKUP(AN275,ud_asset_status[lookupValue],ud_asset_status[lookupKey],""))))</f>
        <v/>
      </c>
      <c r="AQ275" s="3" t="str">
        <f>IF($A275="ADD",IF(NOT(ISBLANK(AP275)),_xlfn.XLOOKUP(AP275,ud_replacement_status[lookupValue],ud_replacement_status[lookupKey],"ERROR"),""), "")</f>
        <v/>
      </c>
      <c r="AR275" s="7"/>
      <c r="AT275" s="3" t="str">
        <f>IF($A275="ADD",IF(NOT(ISBLANK(AS275)),_xlfn.XLOOKUP(AS275,ar_replace_reason[lookupValue],ar_replace_reason[lookupKey],"ERROR"),""), "")</f>
        <v/>
      </c>
      <c r="AU275" s="3" t="str">
        <f t="shared" si="53"/>
        <v/>
      </c>
      <c r="AV275" s="3" t="str">
        <f>IF($A275="","",IF((AND($A275="ADD",OR(AU275="",AU275="Queenstown-Lakes District Council"))),"70",(_xlfn.XLOOKUP(AU275,ud_organisation_owner[lookupValue],ud_organisation_owner[lookupKey],""))))</f>
        <v/>
      </c>
      <c r="AW275" s="3" t="str">
        <f t="shared" si="54"/>
        <v/>
      </c>
      <c r="AX275" s="3" t="str">
        <f>IF($A275="","",IF((AND($A275="ADD",OR(AW275="",AW275="Queenstown-Lakes District Council"))),"70",(_xlfn.XLOOKUP(AW275,ud_organisation_owner[lookupValue],ud_organisation_owner[lookupKey],""))))</f>
        <v/>
      </c>
      <c r="AY275" s="3" t="str">
        <f t="shared" si="55"/>
        <v/>
      </c>
      <c r="AZ275" s="3" t="str">
        <f>IF($A275="","",IF((AND($A275="ADD",OR(AY275="",AY275="Local Authority"))),"17",(_xlfn.XLOOKUP(AY275,ud_sub_organisation[lookupValue],ud_sub_organisation[lookupKey],""))))</f>
        <v/>
      </c>
      <c r="BA275" s="3" t="str">
        <f t="shared" si="56"/>
        <v/>
      </c>
      <c r="BB275" s="3" t="str">
        <f>IF($A275="","",IF((AND($A275="ADD",OR(BA275="",BA275="Vested Assets"))),"12",(_xlfn.XLOOKUP(BA275,ud_work_category[lookupValue],ud_work_category[lookupKey],""))))</f>
        <v/>
      </c>
      <c r="BC275" s="8"/>
      <c r="BD275" s="2" t="str">
        <f t="shared" si="57"/>
        <v/>
      </c>
      <c r="BE275" s="3" t="str">
        <f t="shared" si="58"/>
        <v/>
      </c>
      <c r="BF275" s="3" t="str">
        <f>IF($A275="","",IF((AND($A275="ADD",OR(BE275="",BE275="Excellent"))),"1",(_xlfn.XLOOKUP(BE275,condition[lookupValue],condition[lookupKey],""))))</f>
        <v/>
      </c>
      <c r="BG275" s="7" t="str">
        <f t="shared" si="59"/>
        <v/>
      </c>
      <c r="BH275" s="9"/>
    </row>
    <row r="276" spans="2:60"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4"/>
      <c r="O276" s="6" t="str">
        <f t="shared" si="48"/>
        <v/>
      </c>
      <c r="P276" s="4"/>
      <c r="R276" s="3" t="str">
        <f>IF($A276="ADD",IF(NOT(ISBLANK(Q276)),_xlfn.XLOOKUP(Q276,len_adjust_rsn[lookupValue],len_adjust_rsn[lookupKey],"ERROR"),""), "")</f>
        <v/>
      </c>
      <c r="S276" s="6" t="str">
        <f t="shared" si="49"/>
        <v/>
      </c>
      <c r="T276" s="6"/>
      <c r="U276" s="6" t="str">
        <f t="shared" si="50"/>
        <v/>
      </c>
      <c r="X276" s="3" t="str">
        <f>IF($A276="ADD",IF(NOT(ISBLANK(W276)),_xlfn.XLOOKUP(W276,ud_actual_estimate[lookupValue],ud_actual_estimate[lookupKey],"ERROR"),""), "")</f>
        <v/>
      </c>
      <c r="AB276" s="3" t="str">
        <f>IF($A276="ADD",IF(NOT(ISBLANK(AA276)),_xlfn.XLOOKUP(AA276,ud_planting_medium[lookupValue],ud_planting_medium[lookupKey],"ERROR"),""), "")</f>
        <v/>
      </c>
      <c r="AK276" s="7"/>
      <c r="AL276" s="4" t="str">
        <f t="shared" ca="1" si="51"/>
        <v/>
      </c>
      <c r="AM276" s="4"/>
      <c r="AN276" s="3" t="str">
        <f t="shared" si="52"/>
        <v/>
      </c>
      <c r="AO276" s="3" t="str">
        <f>IF($A276="","",IF((AND($A276="ADD",OR(AN276="",AN276="In Use"))),"5",(_xlfn.XLOOKUP(AN276,ud_asset_status[lookupValue],ud_asset_status[lookupKey],""))))</f>
        <v/>
      </c>
      <c r="AQ276" s="3" t="str">
        <f>IF($A276="ADD",IF(NOT(ISBLANK(AP276)),_xlfn.XLOOKUP(AP276,ud_replacement_status[lookupValue],ud_replacement_status[lookupKey],"ERROR"),""), "")</f>
        <v/>
      </c>
      <c r="AR276" s="7"/>
      <c r="AT276" s="3" t="str">
        <f>IF($A276="ADD",IF(NOT(ISBLANK(AS276)),_xlfn.XLOOKUP(AS276,ar_replace_reason[lookupValue],ar_replace_reason[lookupKey],"ERROR"),""), "")</f>
        <v/>
      </c>
      <c r="AU276" s="3" t="str">
        <f t="shared" si="53"/>
        <v/>
      </c>
      <c r="AV276" s="3" t="str">
        <f>IF($A276="","",IF((AND($A276="ADD",OR(AU276="",AU276="Queenstown-Lakes District Council"))),"70",(_xlfn.XLOOKUP(AU276,ud_organisation_owner[lookupValue],ud_organisation_owner[lookupKey],""))))</f>
        <v/>
      </c>
      <c r="AW276" s="3" t="str">
        <f t="shared" si="54"/>
        <v/>
      </c>
      <c r="AX276" s="3" t="str">
        <f>IF($A276="","",IF((AND($A276="ADD",OR(AW276="",AW276="Queenstown-Lakes District Council"))),"70",(_xlfn.XLOOKUP(AW276,ud_organisation_owner[lookupValue],ud_organisation_owner[lookupKey],""))))</f>
        <v/>
      </c>
      <c r="AY276" s="3" t="str">
        <f t="shared" si="55"/>
        <v/>
      </c>
      <c r="AZ276" s="3" t="str">
        <f>IF($A276="","",IF((AND($A276="ADD",OR(AY276="",AY276="Local Authority"))),"17",(_xlfn.XLOOKUP(AY276,ud_sub_organisation[lookupValue],ud_sub_organisation[lookupKey],""))))</f>
        <v/>
      </c>
      <c r="BA276" s="3" t="str">
        <f t="shared" si="56"/>
        <v/>
      </c>
      <c r="BB276" s="3" t="str">
        <f>IF($A276="","",IF((AND($A276="ADD",OR(BA276="",BA276="Vested Assets"))),"12",(_xlfn.XLOOKUP(BA276,ud_work_category[lookupValue],ud_work_category[lookupKey],""))))</f>
        <v/>
      </c>
      <c r="BC276" s="8"/>
      <c r="BD276" s="2" t="str">
        <f t="shared" si="57"/>
        <v/>
      </c>
      <c r="BE276" s="3" t="str">
        <f t="shared" si="58"/>
        <v/>
      </c>
      <c r="BF276" s="3" t="str">
        <f>IF($A276="","",IF((AND($A276="ADD",OR(BE276="",BE276="Excellent"))),"1",(_xlfn.XLOOKUP(BE276,condition[lookupValue],condition[lookupKey],""))))</f>
        <v/>
      </c>
      <c r="BG276" s="7" t="str">
        <f t="shared" si="59"/>
        <v/>
      </c>
      <c r="BH276" s="9"/>
    </row>
    <row r="277" spans="2:60"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4"/>
      <c r="O277" s="6" t="str">
        <f t="shared" si="48"/>
        <v/>
      </c>
      <c r="P277" s="4"/>
      <c r="R277" s="3" t="str">
        <f>IF($A277="ADD",IF(NOT(ISBLANK(Q277)),_xlfn.XLOOKUP(Q277,len_adjust_rsn[lookupValue],len_adjust_rsn[lookupKey],"ERROR"),""), "")</f>
        <v/>
      </c>
      <c r="S277" s="6" t="str">
        <f t="shared" si="49"/>
        <v/>
      </c>
      <c r="T277" s="6"/>
      <c r="U277" s="6" t="str">
        <f t="shared" si="50"/>
        <v/>
      </c>
      <c r="X277" s="3" t="str">
        <f>IF($A277="ADD",IF(NOT(ISBLANK(W277)),_xlfn.XLOOKUP(W277,ud_actual_estimate[lookupValue],ud_actual_estimate[lookupKey],"ERROR"),""), "")</f>
        <v/>
      </c>
      <c r="AB277" s="3" t="str">
        <f>IF($A277="ADD",IF(NOT(ISBLANK(AA277)),_xlfn.XLOOKUP(AA277,ud_planting_medium[lookupValue],ud_planting_medium[lookupKey],"ERROR"),""), "")</f>
        <v/>
      </c>
      <c r="AK277" s="7"/>
      <c r="AL277" s="4" t="str">
        <f t="shared" ca="1" si="51"/>
        <v/>
      </c>
      <c r="AM277" s="4"/>
      <c r="AN277" s="3" t="str">
        <f t="shared" si="52"/>
        <v/>
      </c>
      <c r="AO277" s="3" t="str">
        <f>IF($A277="","",IF((AND($A277="ADD",OR(AN277="",AN277="In Use"))),"5",(_xlfn.XLOOKUP(AN277,ud_asset_status[lookupValue],ud_asset_status[lookupKey],""))))</f>
        <v/>
      </c>
      <c r="AQ277" s="3" t="str">
        <f>IF($A277="ADD",IF(NOT(ISBLANK(AP277)),_xlfn.XLOOKUP(AP277,ud_replacement_status[lookupValue],ud_replacement_status[lookupKey],"ERROR"),""), "")</f>
        <v/>
      </c>
      <c r="AR277" s="7"/>
      <c r="AT277" s="3" t="str">
        <f>IF($A277="ADD",IF(NOT(ISBLANK(AS277)),_xlfn.XLOOKUP(AS277,ar_replace_reason[lookupValue],ar_replace_reason[lookupKey],"ERROR"),""), "")</f>
        <v/>
      </c>
      <c r="AU277" s="3" t="str">
        <f t="shared" si="53"/>
        <v/>
      </c>
      <c r="AV277" s="3" t="str">
        <f>IF($A277="","",IF((AND($A277="ADD",OR(AU277="",AU277="Queenstown-Lakes District Council"))),"70",(_xlfn.XLOOKUP(AU277,ud_organisation_owner[lookupValue],ud_organisation_owner[lookupKey],""))))</f>
        <v/>
      </c>
      <c r="AW277" s="3" t="str">
        <f t="shared" si="54"/>
        <v/>
      </c>
      <c r="AX277" s="3" t="str">
        <f>IF($A277="","",IF((AND($A277="ADD",OR(AW277="",AW277="Queenstown-Lakes District Council"))),"70",(_xlfn.XLOOKUP(AW277,ud_organisation_owner[lookupValue],ud_organisation_owner[lookupKey],""))))</f>
        <v/>
      </c>
      <c r="AY277" s="3" t="str">
        <f t="shared" si="55"/>
        <v/>
      </c>
      <c r="AZ277" s="3" t="str">
        <f>IF($A277="","",IF((AND($A277="ADD",OR(AY277="",AY277="Local Authority"))),"17",(_xlfn.XLOOKUP(AY277,ud_sub_organisation[lookupValue],ud_sub_organisation[lookupKey],""))))</f>
        <v/>
      </c>
      <c r="BA277" s="3" t="str">
        <f t="shared" si="56"/>
        <v/>
      </c>
      <c r="BB277" s="3" t="str">
        <f>IF($A277="","",IF((AND($A277="ADD",OR(BA277="",BA277="Vested Assets"))),"12",(_xlfn.XLOOKUP(BA277,ud_work_category[lookupValue],ud_work_category[lookupKey],""))))</f>
        <v/>
      </c>
      <c r="BC277" s="8"/>
      <c r="BD277" s="2" t="str">
        <f t="shared" si="57"/>
        <v/>
      </c>
      <c r="BE277" s="3" t="str">
        <f t="shared" si="58"/>
        <v/>
      </c>
      <c r="BF277" s="3" t="str">
        <f>IF($A277="","",IF((AND($A277="ADD",OR(BE277="",BE277="Excellent"))),"1",(_xlfn.XLOOKUP(BE277,condition[lookupValue],condition[lookupKey],""))))</f>
        <v/>
      </c>
      <c r="BG277" s="7" t="str">
        <f t="shared" si="59"/>
        <v/>
      </c>
      <c r="BH277" s="9"/>
    </row>
    <row r="278" spans="2:60"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4"/>
      <c r="O278" s="6" t="str">
        <f t="shared" si="48"/>
        <v/>
      </c>
      <c r="P278" s="4"/>
      <c r="R278" s="3" t="str">
        <f>IF($A278="ADD",IF(NOT(ISBLANK(Q278)),_xlfn.XLOOKUP(Q278,len_adjust_rsn[lookupValue],len_adjust_rsn[lookupKey],"ERROR"),""), "")</f>
        <v/>
      </c>
      <c r="S278" s="6" t="str">
        <f t="shared" si="49"/>
        <v/>
      </c>
      <c r="T278" s="6"/>
      <c r="U278" s="6" t="str">
        <f t="shared" si="50"/>
        <v/>
      </c>
      <c r="X278" s="3" t="str">
        <f>IF($A278="ADD",IF(NOT(ISBLANK(W278)),_xlfn.XLOOKUP(W278,ud_actual_estimate[lookupValue],ud_actual_estimate[lookupKey],"ERROR"),""), "")</f>
        <v/>
      </c>
      <c r="AB278" s="3" t="str">
        <f>IF($A278="ADD",IF(NOT(ISBLANK(AA278)),_xlfn.XLOOKUP(AA278,ud_planting_medium[lookupValue],ud_planting_medium[lookupKey],"ERROR"),""), "")</f>
        <v/>
      </c>
      <c r="AK278" s="7"/>
      <c r="AL278" s="4" t="str">
        <f t="shared" ca="1" si="51"/>
        <v/>
      </c>
      <c r="AM278" s="4"/>
      <c r="AN278" s="3" t="str">
        <f t="shared" si="52"/>
        <v/>
      </c>
      <c r="AO278" s="3" t="str">
        <f>IF($A278="","",IF((AND($A278="ADD",OR(AN278="",AN278="In Use"))),"5",(_xlfn.XLOOKUP(AN278,ud_asset_status[lookupValue],ud_asset_status[lookupKey],""))))</f>
        <v/>
      </c>
      <c r="AQ278" s="3" t="str">
        <f>IF($A278="ADD",IF(NOT(ISBLANK(AP278)),_xlfn.XLOOKUP(AP278,ud_replacement_status[lookupValue],ud_replacement_status[lookupKey],"ERROR"),""), "")</f>
        <v/>
      </c>
      <c r="AR278" s="7"/>
      <c r="AT278" s="3" t="str">
        <f>IF($A278="ADD",IF(NOT(ISBLANK(AS278)),_xlfn.XLOOKUP(AS278,ar_replace_reason[lookupValue],ar_replace_reason[lookupKey],"ERROR"),""), "")</f>
        <v/>
      </c>
      <c r="AU278" s="3" t="str">
        <f t="shared" si="53"/>
        <v/>
      </c>
      <c r="AV278" s="3" t="str">
        <f>IF($A278="","",IF((AND($A278="ADD",OR(AU278="",AU278="Queenstown-Lakes District Council"))),"70",(_xlfn.XLOOKUP(AU278,ud_organisation_owner[lookupValue],ud_organisation_owner[lookupKey],""))))</f>
        <v/>
      </c>
      <c r="AW278" s="3" t="str">
        <f t="shared" si="54"/>
        <v/>
      </c>
      <c r="AX278" s="3" t="str">
        <f>IF($A278="","",IF((AND($A278="ADD",OR(AW278="",AW278="Queenstown-Lakes District Council"))),"70",(_xlfn.XLOOKUP(AW278,ud_organisation_owner[lookupValue],ud_organisation_owner[lookupKey],""))))</f>
        <v/>
      </c>
      <c r="AY278" s="3" t="str">
        <f t="shared" si="55"/>
        <v/>
      </c>
      <c r="AZ278" s="3" t="str">
        <f>IF($A278="","",IF((AND($A278="ADD",OR(AY278="",AY278="Local Authority"))),"17",(_xlfn.XLOOKUP(AY278,ud_sub_organisation[lookupValue],ud_sub_organisation[lookupKey],""))))</f>
        <v/>
      </c>
      <c r="BA278" s="3" t="str">
        <f t="shared" si="56"/>
        <v/>
      </c>
      <c r="BB278" s="3" t="str">
        <f>IF($A278="","",IF((AND($A278="ADD",OR(BA278="",BA278="Vested Assets"))),"12",(_xlfn.XLOOKUP(BA278,ud_work_category[lookupValue],ud_work_category[lookupKey],""))))</f>
        <v/>
      </c>
      <c r="BC278" s="8"/>
      <c r="BD278" s="2" t="str">
        <f t="shared" si="57"/>
        <v/>
      </c>
      <c r="BE278" s="3" t="str">
        <f t="shared" si="58"/>
        <v/>
      </c>
      <c r="BF278" s="3" t="str">
        <f>IF($A278="","",IF((AND($A278="ADD",OR(BE278="",BE278="Excellent"))),"1",(_xlfn.XLOOKUP(BE278,condition[lookupValue],condition[lookupKey],""))))</f>
        <v/>
      </c>
      <c r="BG278" s="7" t="str">
        <f t="shared" si="59"/>
        <v/>
      </c>
      <c r="BH278" s="9"/>
    </row>
    <row r="279" spans="2:60"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4"/>
      <c r="O279" s="6" t="str">
        <f t="shared" si="48"/>
        <v/>
      </c>
      <c r="P279" s="4"/>
      <c r="R279" s="3" t="str">
        <f>IF($A279="ADD",IF(NOT(ISBLANK(Q279)),_xlfn.XLOOKUP(Q279,len_adjust_rsn[lookupValue],len_adjust_rsn[lookupKey],"ERROR"),""), "")</f>
        <v/>
      </c>
      <c r="S279" s="6" t="str">
        <f t="shared" si="49"/>
        <v/>
      </c>
      <c r="T279" s="6"/>
      <c r="U279" s="6" t="str">
        <f t="shared" si="50"/>
        <v/>
      </c>
      <c r="X279" s="3" t="str">
        <f>IF($A279="ADD",IF(NOT(ISBLANK(W279)),_xlfn.XLOOKUP(W279,ud_actual_estimate[lookupValue],ud_actual_estimate[lookupKey],"ERROR"),""), "")</f>
        <v/>
      </c>
      <c r="AB279" s="3" t="str">
        <f>IF($A279="ADD",IF(NOT(ISBLANK(AA279)),_xlfn.XLOOKUP(AA279,ud_planting_medium[lookupValue],ud_planting_medium[lookupKey],"ERROR"),""), "")</f>
        <v/>
      </c>
      <c r="AK279" s="7"/>
      <c r="AL279" s="4" t="str">
        <f t="shared" ca="1" si="51"/>
        <v/>
      </c>
      <c r="AM279" s="4"/>
      <c r="AN279" s="3" t="str">
        <f t="shared" si="52"/>
        <v/>
      </c>
      <c r="AO279" s="3" t="str">
        <f>IF($A279="","",IF((AND($A279="ADD",OR(AN279="",AN279="In Use"))),"5",(_xlfn.XLOOKUP(AN279,ud_asset_status[lookupValue],ud_asset_status[lookupKey],""))))</f>
        <v/>
      </c>
      <c r="AQ279" s="3" t="str">
        <f>IF($A279="ADD",IF(NOT(ISBLANK(AP279)),_xlfn.XLOOKUP(AP279,ud_replacement_status[lookupValue],ud_replacement_status[lookupKey],"ERROR"),""), "")</f>
        <v/>
      </c>
      <c r="AR279" s="7"/>
      <c r="AT279" s="3" t="str">
        <f>IF($A279="ADD",IF(NOT(ISBLANK(AS279)),_xlfn.XLOOKUP(AS279,ar_replace_reason[lookupValue],ar_replace_reason[lookupKey],"ERROR"),""), "")</f>
        <v/>
      </c>
      <c r="AU279" s="3" t="str">
        <f t="shared" si="53"/>
        <v/>
      </c>
      <c r="AV279" s="3" t="str">
        <f>IF($A279="","",IF((AND($A279="ADD",OR(AU279="",AU279="Queenstown-Lakes District Council"))),"70",(_xlfn.XLOOKUP(AU279,ud_organisation_owner[lookupValue],ud_organisation_owner[lookupKey],""))))</f>
        <v/>
      </c>
      <c r="AW279" s="3" t="str">
        <f t="shared" si="54"/>
        <v/>
      </c>
      <c r="AX279" s="3" t="str">
        <f>IF($A279="","",IF((AND($A279="ADD",OR(AW279="",AW279="Queenstown-Lakes District Council"))),"70",(_xlfn.XLOOKUP(AW279,ud_organisation_owner[lookupValue],ud_organisation_owner[lookupKey],""))))</f>
        <v/>
      </c>
      <c r="AY279" s="3" t="str">
        <f t="shared" si="55"/>
        <v/>
      </c>
      <c r="AZ279" s="3" t="str">
        <f>IF($A279="","",IF((AND($A279="ADD",OR(AY279="",AY279="Local Authority"))),"17",(_xlfn.XLOOKUP(AY279,ud_sub_organisation[lookupValue],ud_sub_organisation[lookupKey],""))))</f>
        <v/>
      </c>
      <c r="BA279" s="3" t="str">
        <f t="shared" si="56"/>
        <v/>
      </c>
      <c r="BB279" s="3" t="str">
        <f>IF($A279="","",IF((AND($A279="ADD",OR(BA279="",BA279="Vested Assets"))),"12",(_xlfn.XLOOKUP(BA279,ud_work_category[lookupValue],ud_work_category[lookupKey],""))))</f>
        <v/>
      </c>
      <c r="BC279" s="8"/>
      <c r="BD279" s="2" t="str">
        <f t="shared" si="57"/>
        <v/>
      </c>
      <c r="BE279" s="3" t="str">
        <f t="shared" si="58"/>
        <v/>
      </c>
      <c r="BF279" s="3" t="str">
        <f>IF($A279="","",IF((AND($A279="ADD",OR(BE279="",BE279="Excellent"))),"1",(_xlfn.XLOOKUP(BE279,condition[lookupValue],condition[lookupKey],""))))</f>
        <v/>
      </c>
      <c r="BG279" s="7" t="str">
        <f t="shared" si="59"/>
        <v/>
      </c>
      <c r="BH279" s="9"/>
    </row>
    <row r="280" spans="2:60"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4"/>
      <c r="O280" s="6" t="str">
        <f t="shared" si="48"/>
        <v/>
      </c>
      <c r="P280" s="4"/>
      <c r="R280" s="3" t="str">
        <f>IF($A280="ADD",IF(NOT(ISBLANK(Q280)),_xlfn.XLOOKUP(Q280,len_adjust_rsn[lookupValue],len_adjust_rsn[lookupKey],"ERROR"),""), "")</f>
        <v/>
      </c>
      <c r="S280" s="6" t="str">
        <f t="shared" si="49"/>
        <v/>
      </c>
      <c r="T280" s="6"/>
      <c r="U280" s="6" t="str">
        <f t="shared" si="50"/>
        <v/>
      </c>
      <c r="X280" s="3" t="str">
        <f>IF($A280="ADD",IF(NOT(ISBLANK(W280)),_xlfn.XLOOKUP(W280,ud_actual_estimate[lookupValue],ud_actual_estimate[lookupKey],"ERROR"),""), "")</f>
        <v/>
      </c>
      <c r="AB280" s="3" t="str">
        <f>IF($A280="ADD",IF(NOT(ISBLANK(AA280)),_xlfn.XLOOKUP(AA280,ud_planting_medium[lookupValue],ud_planting_medium[lookupKey],"ERROR"),""), "")</f>
        <v/>
      </c>
      <c r="AK280" s="7"/>
      <c r="AL280" s="4" t="str">
        <f t="shared" ca="1" si="51"/>
        <v/>
      </c>
      <c r="AM280" s="4"/>
      <c r="AN280" s="3" t="str">
        <f t="shared" si="52"/>
        <v/>
      </c>
      <c r="AO280" s="3" t="str">
        <f>IF($A280="","",IF((AND($A280="ADD",OR(AN280="",AN280="In Use"))),"5",(_xlfn.XLOOKUP(AN280,ud_asset_status[lookupValue],ud_asset_status[lookupKey],""))))</f>
        <v/>
      </c>
      <c r="AQ280" s="3" t="str">
        <f>IF($A280="ADD",IF(NOT(ISBLANK(AP280)),_xlfn.XLOOKUP(AP280,ud_replacement_status[lookupValue],ud_replacement_status[lookupKey],"ERROR"),""), "")</f>
        <v/>
      </c>
      <c r="AR280" s="7"/>
      <c r="AT280" s="3" t="str">
        <f>IF($A280="ADD",IF(NOT(ISBLANK(AS280)),_xlfn.XLOOKUP(AS280,ar_replace_reason[lookupValue],ar_replace_reason[lookupKey],"ERROR"),""), "")</f>
        <v/>
      </c>
      <c r="AU280" s="3" t="str">
        <f t="shared" si="53"/>
        <v/>
      </c>
      <c r="AV280" s="3" t="str">
        <f>IF($A280="","",IF((AND($A280="ADD",OR(AU280="",AU280="Queenstown-Lakes District Council"))),"70",(_xlfn.XLOOKUP(AU280,ud_organisation_owner[lookupValue],ud_organisation_owner[lookupKey],""))))</f>
        <v/>
      </c>
      <c r="AW280" s="3" t="str">
        <f t="shared" si="54"/>
        <v/>
      </c>
      <c r="AX280" s="3" t="str">
        <f>IF($A280="","",IF((AND($A280="ADD",OR(AW280="",AW280="Queenstown-Lakes District Council"))),"70",(_xlfn.XLOOKUP(AW280,ud_organisation_owner[lookupValue],ud_organisation_owner[lookupKey],""))))</f>
        <v/>
      </c>
      <c r="AY280" s="3" t="str">
        <f t="shared" si="55"/>
        <v/>
      </c>
      <c r="AZ280" s="3" t="str">
        <f>IF($A280="","",IF((AND($A280="ADD",OR(AY280="",AY280="Local Authority"))),"17",(_xlfn.XLOOKUP(AY280,ud_sub_organisation[lookupValue],ud_sub_organisation[lookupKey],""))))</f>
        <v/>
      </c>
      <c r="BA280" s="3" t="str">
        <f t="shared" si="56"/>
        <v/>
      </c>
      <c r="BB280" s="3" t="str">
        <f>IF($A280="","",IF((AND($A280="ADD",OR(BA280="",BA280="Vested Assets"))),"12",(_xlfn.XLOOKUP(BA280,ud_work_category[lookupValue],ud_work_category[lookupKey],""))))</f>
        <v/>
      </c>
      <c r="BC280" s="8"/>
      <c r="BD280" s="2" t="str">
        <f t="shared" si="57"/>
        <v/>
      </c>
      <c r="BE280" s="3" t="str">
        <f t="shared" si="58"/>
        <v/>
      </c>
      <c r="BF280" s="3" t="str">
        <f>IF($A280="","",IF((AND($A280="ADD",OR(BE280="",BE280="Excellent"))),"1",(_xlfn.XLOOKUP(BE280,condition[lookupValue],condition[lookupKey],""))))</f>
        <v/>
      </c>
      <c r="BG280" s="7" t="str">
        <f t="shared" si="59"/>
        <v/>
      </c>
      <c r="BH280" s="9"/>
    </row>
    <row r="281" spans="2:60"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4"/>
      <c r="O281" s="6" t="str">
        <f t="shared" si="48"/>
        <v/>
      </c>
      <c r="P281" s="4"/>
      <c r="R281" s="3" t="str">
        <f>IF($A281="ADD",IF(NOT(ISBLANK(Q281)),_xlfn.XLOOKUP(Q281,len_adjust_rsn[lookupValue],len_adjust_rsn[lookupKey],"ERROR"),""), "")</f>
        <v/>
      </c>
      <c r="S281" s="6" t="str">
        <f t="shared" si="49"/>
        <v/>
      </c>
      <c r="T281" s="6"/>
      <c r="U281" s="6" t="str">
        <f t="shared" si="50"/>
        <v/>
      </c>
      <c r="X281" s="3" t="str">
        <f>IF($A281="ADD",IF(NOT(ISBLANK(W281)),_xlfn.XLOOKUP(W281,ud_actual_estimate[lookupValue],ud_actual_estimate[lookupKey],"ERROR"),""), "")</f>
        <v/>
      </c>
      <c r="AB281" s="3" t="str">
        <f>IF($A281="ADD",IF(NOT(ISBLANK(AA281)),_xlfn.XLOOKUP(AA281,ud_planting_medium[lookupValue],ud_planting_medium[lookupKey],"ERROR"),""), "")</f>
        <v/>
      </c>
      <c r="AK281" s="7"/>
      <c r="AL281" s="4" t="str">
        <f t="shared" ca="1" si="51"/>
        <v/>
      </c>
      <c r="AM281" s="4"/>
      <c r="AN281" s="3" t="str">
        <f t="shared" si="52"/>
        <v/>
      </c>
      <c r="AO281" s="3" t="str">
        <f>IF($A281="","",IF((AND($A281="ADD",OR(AN281="",AN281="In Use"))),"5",(_xlfn.XLOOKUP(AN281,ud_asset_status[lookupValue],ud_asset_status[lookupKey],""))))</f>
        <v/>
      </c>
      <c r="AQ281" s="3" t="str">
        <f>IF($A281="ADD",IF(NOT(ISBLANK(AP281)),_xlfn.XLOOKUP(AP281,ud_replacement_status[lookupValue],ud_replacement_status[lookupKey],"ERROR"),""), "")</f>
        <v/>
      </c>
      <c r="AR281" s="7"/>
      <c r="AT281" s="3" t="str">
        <f>IF($A281="ADD",IF(NOT(ISBLANK(AS281)),_xlfn.XLOOKUP(AS281,ar_replace_reason[lookupValue],ar_replace_reason[lookupKey],"ERROR"),""), "")</f>
        <v/>
      </c>
      <c r="AU281" s="3" t="str">
        <f t="shared" si="53"/>
        <v/>
      </c>
      <c r="AV281" s="3" t="str">
        <f>IF($A281="","",IF((AND($A281="ADD",OR(AU281="",AU281="Queenstown-Lakes District Council"))),"70",(_xlfn.XLOOKUP(AU281,ud_organisation_owner[lookupValue],ud_organisation_owner[lookupKey],""))))</f>
        <v/>
      </c>
      <c r="AW281" s="3" t="str">
        <f t="shared" si="54"/>
        <v/>
      </c>
      <c r="AX281" s="3" t="str">
        <f>IF($A281="","",IF((AND($A281="ADD",OR(AW281="",AW281="Queenstown-Lakes District Council"))),"70",(_xlfn.XLOOKUP(AW281,ud_organisation_owner[lookupValue],ud_organisation_owner[lookupKey],""))))</f>
        <v/>
      </c>
      <c r="AY281" s="3" t="str">
        <f t="shared" si="55"/>
        <v/>
      </c>
      <c r="AZ281" s="3" t="str">
        <f>IF($A281="","",IF((AND($A281="ADD",OR(AY281="",AY281="Local Authority"))),"17",(_xlfn.XLOOKUP(AY281,ud_sub_organisation[lookupValue],ud_sub_organisation[lookupKey],""))))</f>
        <v/>
      </c>
      <c r="BA281" s="3" t="str">
        <f t="shared" si="56"/>
        <v/>
      </c>
      <c r="BB281" s="3" t="str">
        <f>IF($A281="","",IF((AND($A281="ADD",OR(BA281="",BA281="Vested Assets"))),"12",(_xlfn.XLOOKUP(BA281,ud_work_category[lookupValue],ud_work_category[lookupKey],""))))</f>
        <v/>
      </c>
      <c r="BC281" s="8"/>
      <c r="BD281" s="2" t="str">
        <f t="shared" si="57"/>
        <v/>
      </c>
      <c r="BE281" s="3" t="str">
        <f t="shared" si="58"/>
        <v/>
      </c>
      <c r="BF281" s="3" t="str">
        <f>IF($A281="","",IF((AND($A281="ADD",OR(BE281="",BE281="Excellent"))),"1",(_xlfn.XLOOKUP(BE281,condition[lookupValue],condition[lookupKey],""))))</f>
        <v/>
      </c>
      <c r="BG281" s="7" t="str">
        <f t="shared" si="59"/>
        <v/>
      </c>
      <c r="BH281" s="9"/>
    </row>
    <row r="282" spans="2:60"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4"/>
      <c r="O282" s="6" t="str">
        <f t="shared" si="48"/>
        <v/>
      </c>
      <c r="P282" s="4"/>
      <c r="R282" s="3" t="str">
        <f>IF($A282="ADD",IF(NOT(ISBLANK(Q282)),_xlfn.XLOOKUP(Q282,len_adjust_rsn[lookupValue],len_adjust_rsn[lookupKey],"ERROR"),""), "")</f>
        <v/>
      </c>
      <c r="S282" s="6" t="str">
        <f t="shared" si="49"/>
        <v/>
      </c>
      <c r="T282" s="6"/>
      <c r="U282" s="6" t="str">
        <f t="shared" si="50"/>
        <v/>
      </c>
      <c r="X282" s="3" t="str">
        <f>IF($A282="ADD",IF(NOT(ISBLANK(W282)),_xlfn.XLOOKUP(W282,ud_actual_estimate[lookupValue],ud_actual_estimate[lookupKey],"ERROR"),""), "")</f>
        <v/>
      </c>
      <c r="AB282" s="3" t="str">
        <f>IF($A282="ADD",IF(NOT(ISBLANK(AA282)),_xlfn.XLOOKUP(AA282,ud_planting_medium[lookupValue],ud_planting_medium[lookupKey],"ERROR"),""), "")</f>
        <v/>
      </c>
      <c r="AK282" s="7"/>
      <c r="AL282" s="4" t="str">
        <f t="shared" ca="1" si="51"/>
        <v/>
      </c>
      <c r="AM282" s="4"/>
      <c r="AN282" s="3" t="str">
        <f t="shared" si="52"/>
        <v/>
      </c>
      <c r="AO282" s="3" t="str">
        <f>IF($A282="","",IF((AND($A282="ADD",OR(AN282="",AN282="In Use"))),"5",(_xlfn.XLOOKUP(AN282,ud_asset_status[lookupValue],ud_asset_status[lookupKey],""))))</f>
        <v/>
      </c>
      <c r="AQ282" s="3" t="str">
        <f>IF($A282="ADD",IF(NOT(ISBLANK(AP282)),_xlfn.XLOOKUP(AP282,ud_replacement_status[lookupValue],ud_replacement_status[lookupKey],"ERROR"),""), "")</f>
        <v/>
      </c>
      <c r="AR282" s="7"/>
      <c r="AT282" s="3" t="str">
        <f>IF($A282="ADD",IF(NOT(ISBLANK(AS282)),_xlfn.XLOOKUP(AS282,ar_replace_reason[lookupValue],ar_replace_reason[lookupKey],"ERROR"),""), "")</f>
        <v/>
      </c>
      <c r="AU282" s="3" t="str">
        <f t="shared" si="53"/>
        <v/>
      </c>
      <c r="AV282" s="3" t="str">
        <f>IF($A282="","",IF((AND($A282="ADD",OR(AU282="",AU282="Queenstown-Lakes District Council"))),"70",(_xlfn.XLOOKUP(AU282,ud_organisation_owner[lookupValue],ud_organisation_owner[lookupKey],""))))</f>
        <v/>
      </c>
      <c r="AW282" s="3" t="str">
        <f t="shared" si="54"/>
        <v/>
      </c>
      <c r="AX282" s="3" t="str">
        <f>IF($A282="","",IF((AND($A282="ADD",OR(AW282="",AW282="Queenstown-Lakes District Council"))),"70",(_xlfn.XLOOKUP(AW282,ud_organisation_owner[lookupValue],ud_organisation_owner[lookupKey],""))))</f>
        <v/>
      </c>
      <c r="AY282" s="3" t="str">
        <f t="shared" si="55"/>
        <v/>
      </c>
      <c r="AZ282" s="3" t="str">
        <f>IF($A282="","",IF((AND($A282="ADD",OR(AY282="",AY282="Local Authority"))),"17",(_xlfn.XLOOKUP(AY282,ud_sub_organisation[lookupValue],ud_sub_organisation[lookupKey],""))))</f>
        <v/>
      </c>
      <c r="BA282" s="3" t="str">
        <f t="shared" si="56"/>
        <v/>
      </c>
      <c r="BB282" s="3" t="str">
        <f>IF($A282="","",IF((AND($A282="ADD",OR(BA282="",BA282="Vested Assets"))),"12",(_xlfn.XLOOKUP(BA282,ud_work_category[lookupValue],ud_work_category[lookupKey],""))))</f>
        <v/>
      </c>
      <c r="BC282" s="8"/>
      <c r="BD282" s="2" t="str">
        <f t="shared" si="57"/>
        <v/>
      </c>
      <c r="BE282" s="3" t="str">
        <f t="shared" si="58"/>
        <v/>
      </c>
      <c r="BF282" s="3" t="str">
        <f>IF($A282="","",IF((AND($A282="ADD",OR(BE282="",BE282="Excellent"))),"1",(_xlfn.XLOOKUP(BE282,condition[lookupValue],condition[lookupKey],""))))</f>
        <v/>
      </c>
      <c r="BG282" s="7" t="str">
        <f t="shared" si="59"/>
        <v/>
      </c>
      <c r="BH282" s="9"/>
    </row>
    <row r="283" spans="2:60"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4"/>
      <c r="O283" s="6" t="str">
        <f t="shared" si="48"/>
        <v/>
      </c>
      <c r="P283" s="4"/>
      <c r="R283" s="3" t="str">
        <f>IF($A283="ADD",IF(NOT(ISBLANK(Q283)),_xlfn.XLOOKUP(Q283,len_adjust_rsn[lookupValue],len_adjust_rsn[lookupKey],"ERROR"),""), "")</f>
        <v/>
      </c>
      <c r="S283" s="6" t="str">
        <f t="shared" si="49"/>
        <v/>
      </c>
      <c r="T283" s="6"/>
      <c r="U283" s="6" t="str">
        <f t="shared" si="50"/>
        <v/>
      </c>
      <c r="X283" s="3" t="str">
        <f>IF($A283="ADD",IF(NOT(ISBLANK(W283)),_xlfn.XLOOKUP(W283,ud_actual_estimate[lookupValue],ud_actual_estimate[lookupKey],"ERROR"),""), "")</f>
        <v/>
      </c>
      <c r="AB283" s="3" t="str">
        <f>IF($A283="ADD",IF(NOT(ISBLANK(AA283)),_xlfn.XLOOKUP(AA283,ud_planting_medium[lookupValue],ud_planting_medium[lookupKey],"ERROR"),""), "")</f>
        <v/>
      </c>
      <c r="AK283" s="7"/>
      <c r="AL283" s="4" t="str">
        <f t="shared" ca="1" si="51"/>
        <v/>
      </c>
      <c r="AM283" s="4"/>
      <c r="AN283" s="3" t="str">
        <f t="shared" si="52"/>
        <v/>
      </c>
      <c r="AO283" s="3" t="str">
        <f>IF($A283="","",IF((AND($A283="ADD",OR(AN283="",AN283="In Use"))),"5",(_xlfn.XLOOKUP(AN283,ud_asset_status[lookupValue],ud_asset_status[lookupKey],""))))</f>
        <v/>
      </c>
      <c r="AQ283" s="3" t="str">
        <f>IF($A283="ADD",IF(NOT(ISBLANK(AP283)),_xlfn.XLOOKUP(AP283,ud_replacement_status[lookupValue],ud_replacement_status[lookupKey],"ERROR"),""), "")</f>
        <v/>
      </c>
      <c r="AR283" s="7"/>
      <c r="AT283" s="3" t="str">
        <f>IF($A283="ADD",IF(NOT(ISBLANK(AS283)),_xlfn.XLOOKUP(AS283,ar_replace_reason[lookupValue],ar_replace_reason[lookupKey],"ERROR"),""), "")</f>
        <v/>
      </c>
      <c r="AU283" s="3" t="str">
        <f t="shared" si="53"/>
        <v/>
      </c>
      <c r="AV283" s="3" t="str">
        <f>IF($A283="","",IF((AND($A283="ADD",OR(AU283="",AU283="Queenstown-Lakes District Council"))),"70",(_xlfn.XLOOKUP(AU283,ud_organisation_owner[lookupValue],ud_organisation_owner[lookupKey],""))))</f>
        <v/>
      </c>
      <c r="AW283" s="3" t="str">
        <f t="shared" si="54"/>
        <v/>
      </c>
      <c r="AX283" s="3" t="str">
        <f>IF($A283="","",IF((AND($A283="ADD",OR(AW283="",AW283="Queenstown-Lakes District Council"))),"70",(_xlfn.XLOOKUP(AW283,ud_organisation_owner[lookupValue],ud_organisation_owner[lookupKey],""))))</f>
        <v/>
      </c>
      <c r="AY283" s="3" t="str">
        <f t="shared" si="55"/>
        <v/>
      </c>
      <c r="AZ283" s="3" t="str">
        <f>IF($A283="","",IF((AND($A283="ADD",OR(AY283="",AY283="Local Authority"))),"17",(_xlfn.XLOOKUP(AY283,ud_sub_organisation[lookupValue],ud_sub_organisation[lookupKey],""))))</f>
        <v/>
      </c>
      <c r="BA283" s="3" t="str">
        <f t="shared" si="56"/>
        <v/>
      </c>
      <c r="BB283" s="3" t="str">
        <f>IF($A283="","",IF((AND($A283="ADD",OR(BA283="",BA283="Vested Assets"))),"12",(_xlfn.XLOOKUP(BA283,ud_work_category[lookupValue],ud_work_category[lookupKey],""))))</f>
        <v/>
      </c>
      <c r="BC283" s="8"/>
      <c r="BD283" s="2" t="str">
        <f t="shared" si="57"/>
        <v/>
      </c>
      <c r="BE283" s="3" t="str">
        <f t="shared" si="58"/>
        <v/>
      </c>
      <c r="BF283" s="3" t="str">
        <f>IF($A283="","",IF((AND($A283="ADD",OR(BE283="",BE283="Excellent"))),"1",(_xlfn.XLOOKUP(BE283,condition[lookupValue],condition[lookupKey],""))))</f>
        <v/>
      </c>
      <c r="BG283" s="7" t="str">
        <f t="shared" si="59"/>
        <v/>
      </c>
      <c r="BH283" s="9"/>
    </row>
    <row r="284" spans="2:60"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4"/>
      <c r="O284" s="6" t="str">
        <f t="shared" si="48"/>
        <v/>
      </c>
      <c r="P284" s="4"/>
      <c r="R284" s="3" t="str">
        <f>IF($A284="ADD",IF(NOT(ISBLANK(Q284)),_xlfn.XLOOKUP(Q284,len_adjust_rsn[lookupValue],len_adjust_rsn[lookupKey],"ERROR"),""), "")</f>
        <v/>
      </c>
      <c r="S284" s="6" t="str">
        <f t="shared" si="49"/>
        <v/>
      </c>
      <c r="T284" s="6"/>
      <c r="U284" s="6" t="str">
        <f t="shared" si="50"/>
        <v/>
      </c>
      <c r="X284" s="3" t="str">
        <f>IF($A284="ADD",IF(NOT(ISBLANK(W284)),_xlfn.XLOOKUP(W284,ud_actual_estimate[lookupValue],ud_actual_estimate[lookupKey],"ERROR"),""), "")</f>
        <v/>
      </c>
      <c r="AB284" s="3" t="str">
        <f>IF($A284="ADD",IF(NOT(ISBLANK(AA284)),_xlfn.XLOOKUP(AA284,ud_planting_medium[lookupValue],ud_planting_medium[lookupKey],"ERROR"),""), "")</f>
        <v/>
      </c>
      <c r="AK284" s="7"/>
      <c r="AL284" s="4" t="str">
        <f t="shared" ca="1" si="51"/>
        <v/>
      </c>
      <c r="AM284" s="4"/>
      <c r="AN284" s="3" t="str">
        <f t="shared" si="52"/>
        <v/>
      </c>
      <c r="AO284" s="3" t="str">
        <f>IF($A284="","",IF((AND($A284="ADD",OR(AN284="",AN284="In Use"))),"5",(_xlfn.XLOOKUP(AN284,ud_asset_status[lookupValue],ud_asset_status[lookupKey],""))))</f>
        <v/>
      </c>
      <c r="AQ284" s="3" t="str">
        <f>IF($A284="ADD",IF(NOT(ISBLANK(AP284)),_xlfn.XLOOKUP(AP284,ud_replacement_status[lookupValue],ud_replacement_status[lookupKey],"ERROR"),""), "")</f>
        <v/>
      </c>
      <c r="AR284" s="7"/>
      <c r="AT284" s="3" t="str">
        <f>IF($A284="ADD",IF(NOT(ISBLANK(AS284)),_xlfn.XLOOKUP(AS284,ar_replace_reason[lookupValue],ar_replace_reason[lookupKey],"ERROR"),""), "")</f>
        <v/>
      </c>
      <c r="AU284" s="3" t="str">
        <f t="shared" si="53"/>
        <v/>
      </c>
      <c r="AV284" s="3" t="str">
        <f>IF($A284="","",IF((AND($A284="ADD",OR(AU284="",AU284="Queenstown-Lakes District Council"))),"70",(_xlfn.XLOOKUP(AU284,ud_organisation_owner[lookupValue],ud_organisation_owner[lookupKey],""))))</f>
        <v/>
      </c>
      <c r="AW284" s="3" t="str">
        <f t="shared" si="54"/>
        <v/>
      </c>
      <c r="AX284" s="3" t="str">
        <f>IF($A284="","",IF((AND($A284="ADD",OR(AW284="",AW284="Queenstown-Lakes District Council"))),"70",(_xlfn.XLOOKUP(AW284,ud_organisation_owner[lookupValue],ud_organisation_owner[lookupKey],""))))</f>
        <v/>
      </c>
      <c r="AY284" s="3" t="str">
        <f t="shared" si="55"/>
        <v/>
      </c>
      <c r="AZ284" s="3" t="str">
        <f>IF($A284="","",IF((AND($A284="ADD",OR(AY284="",AY284="Local Authority"))),"17",(_xlfn.XLOOKUP(AY284,ud_sub_organisation[lookupValue],ud_sub_organisation[lookupKey],""))))</f>
        <v/>
      </c>
      <c r="BA284" s="3" t="str">
        <f t="shared" si="56"/>
        <v/>
      </c>
      <c r="BB284" s="3" t="str">
        <f>IF($A284="","",IF((AND($A284="ADD",OR(BA284="",BA284="Vested Assets"))),"12",(_xlfn.XLOOKUP(BA284,ud_work_category[lookupValue],ud_work_category[lookupKey],""))))</f>
        <v/>
      </c>
      <c r="BC284" s="8"/>
      <c r="BD284" s="2" t="str">
        <f t="shared" si="57"/>
        <v/>
      </c>
      <c r="BE284" s="3" t="str">
        <f t="shared" si="58"/>
        <v/>
      </c>
      <c r="BF284" s="3" t="str">
        <f>IF($A284="","",IF((AND($A284="ADD",OR(BE284="",BE284="Excellent"))),"1",(_xlfn.XLOOKUP(BE284,condition[lookupValue],condition[lookupKey],""))))</f>
        <v/>
      </c>
      <c r="BG284" s="7" t="str">
        <f t="shared" si="59"/>
        <v/>
      </c>
      <c r="BH284" s="9"/>
    </row>
    <row r="285" spans="2:60"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4"/>
      <c r="O285" s="6" t="str">
        <f t="shared" si="48"/>
        <v/>
      </c>
      <c r="P285" s="4"/>
      <c r="R285" s="3" t="str">
        <f>IF($A285="ADD",IF(NOT(ISBLANK(Q285)),_xlfn.XLOOKUP(Q285,len_adjust_rsn[lookupValue],len_adjust_rsn[lookupKey],"ERROR"),""), "")</f>
        <v/>
      </c>
      <c r="S285" s="6" t="str">
        <f t="shared" si="49"/>
        <v/>
      </c>
      <c r="T285" s="6"/>
      <c r="U285" s="6" t="str">
        <f t="shared" si="50"/>
        <v/>
      </c>
      <c r="X285" s="3" t="str">
        <f>IF($A285="ADD",IF(NOT(ISBLANK(W285)),_xlfn.XLOOKUP(W285,ud_actual_estimate[lookupValue],ud_actual_estimate[lookupKey],"ERROR"),""), "")</f>
        <v/>
      </c>
      <c r="AB285" s="3" t="str">
        <f>IF($A285="ADD",IF(NOT(ISBLANK(AA285)),_xlfn.XLOOKUP(AA285,ud_planting_medium[lookupValue],ud_planting_medium[lookupKey],"ERROR"),""), "")</f>
        <v/>
      </c>
      <c r="AK285" s="7"/>
      <c r="AL285" s="4" t="str">
        <f t="shared" ca="1" si="51"/>
        <v/>
      </c>
      <c r="AM285" s="4"/>
      <c r="AN285" s="3" t="str">
        <f t="shared" si="52"/>
        <v/>
      </c>
      <c r="AO285" s="3" t="str">
        <f>IF($A285="","",IF((AND($A285="ADD",OR(AN285="",AN285="In Use"))),"5",(_xlfn.XLOOKUP(AN285,ud_asset_status[lookupValue],ud_asset_status[lookupKey],""))))</f>
        <v/>
      </c>
      <c r="AQ285" s="3" t="str">
        <f>IF($A285="ADD",IF(NOT(ISBLANK(AP285)),_xlfn.XLOOKUP(AP285,ud_replacement_status[lookupValue],ud_replacement_status[lookupKey],"ERROR"),""), "")</f>
        <v/>
      </c>
      <c r="AR285" s="7"/>
      <c r="AT285" s="3" t="str">
        <f>IF($A285="ADD",IF(NOT(ISBLANK(AS285)),_xlfn.XLOOKUP(AS285,ar_replace_reason[lookupValue],ar_replace_reason[lookupKey],"ERROR"),""), "")</f>
        <v/>
      </c>
      <c r="AU285" s="3" t="str">
        <f t="shared" si="53"/>
        <v/>
      </c>
      <c r="AV285" s="3" t="str">
        <f>IF($A285="","",IF((AND($A285="ADD",OR(AU285="",AU285="Queenstown-Lakes District Council"))),"70",(_xlfn.XLOOKUP(AU285,ud_organisation_owner[lookupValue],ud_organisation_owner[lookupKey],""))))</f>
        <v/>
      </c>
      <c r="AW285" s="3" t="str">
        <f t="shared" si="54"/>
        <v/>
      </c>
      <c r="AX285" s="3" t="str">
        <f>IF($A285="","",IF((AND($A285="ADD",OR(AW285="",AW285="Queenstown-Lakes District Council"))),"70",(_xlfn.XLOOKUP(AW285,ud_organisation_owner[lookupValue],ud_organisation_owner[lookupKey],""))))</f>
        <v/>
      </c>
      <c r="AY285" s="3" t="str">
        <f t="shared" si="55"/>
        <v/>
      </c>
      <c r="AZ285" s="3" t="str">
        <f>IF($A285="","",IF((AND($A285="ADD",OR(AY285="",AY285="Local Authority"))),"17",(_xlfn.XLOOKUP(AY285,ud_sub_organisation[lookupValue],ud_sub_organisation[lookupKey],""))))</f>
        <v/>
      </c>
      <c r="BA285" s="3" t="str">
        <f t="shared" si="56"/>
        <v/>
      </c>
      <c r="BB285" s="3" t="str">
        <f>IF($A285="","",IF((AND($A285="ADD",OR(BA285="",BA285="Vested Assets"))),"12",(_xlfn.XLOOKUP(BA285,ud_work_category[lookupValue],ud_work_category[lookupKey],""))))</f>
        <v/>
      </c>
      <c r="BC285" s="8"/>
      <c r="BD285" s="2" t="str">
        <f t="shared" si="57"/>
        <v/>
      </c>
      <c r="BE285" s="3" t="str">
        <f t="shared" si="58"/>
        <v/>
      </c>
      <c r="BF285" s="3" t="str">
        <f>IF($A285="","",IF((AND($A285="ADD",OR(BE285="",BE285="Excellent"))),"1",(_xlfn.XLOOKUP(BE285,condition[lookupValue],condition[lookupKey],""))))</f>
        <v/>
      </c>
      <c r="BG285" s="7" t="str">
        <f t="shared" si="59"/>
        <v/>
      </c>
      <c r="BH285" s="9"/>
    </row>
    <row r="286" spans="2:60"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4"/>
      <c r="O286" s="6" t="str">
        <f t="shared" si="48"/>
        <v/>
      </c>
      <c r="P286" s="4"/>
      <c r="R286" s="3" t="str">
        <f>IF($A286="ADD",IF(NOT(ISBLANK(Q286)),_xlfn.XLOOKUP(Q286,len_adjust_rsn[lookupValue],len_adjust_rsn[lookupKey],"ERROR"),""), "")</f>
        <v/>
      </c>
      <c r="S286" s="6" t="str">
        <f t="shared" si="49"/>
        <v/>
      </c>
      <c r="T286" s="6"/>
      <c r="U286" s="6" t="str">
        <f t="shared" si="50"/>
        <v/>
      </c>
      <c r="X286" s="3" t="str">
        <f>IF($A286="ADD",IF(NOT(ISBLANK(W286)),_xlfn.XLOOKUP(W286,ud_actual_estimate[lookupValue],ud_actual_estimate[lookupKey],"ERROR"),""), "")</f>
        <v/>
      </c>
      <c r="AB286" s="3" t="str">
        <f>IF($A286="ADD",IF(NOT(ISBLANK(AA286)),_xlfn.XLOOKUP(AA286,ud_planting_medium[lookupValue],ud_planting_medium[lookupKey],"ERROR"),""), "")</f>
        <v/>
      </c>
      <c r="AK286" s="7"/>
      <c r="AL286" s="4" t="str">
        <f t="shared" ca="1" si="51"/>
        <v/>
      </c>
      <c r="AM286" s="4"/>
      <c r="AN286" s="3" t="str">
        <f t="shared" si="52"/>
        <v/>
      </c>
      <c r="AO286" s="3" t="str">
        <f>IF($A286="","",IF((AND($A286="ADD",OR(AN286="",AN286="In Use"))),"5",(_xlfn.XLOOKUP(AN286,ud_asset_status[lookupValue],ud_asset_status[lookupKey],""))))</f>
        <v/>
      </c>
      <c r="AQ286" s="3" t="str">
        <f>IF($A286="ADD",IF(NOT(ISBLANK(AP286)),_xlfn.XLOOKUP(AP286,ud_replacement_status[lookupValue],ud_replacement_status[lookupKey],"ERROR"),""), "")</f>
        <v/>
      </c>
      <c r="AR286" s="7"/>
      <c r="AT286" s="3" t="str">
        <f>IF($A286="ADD",IF(NOT(ISBLANK(AS286)),_xlfn.XLOOKUP(AS286,ar_replace_reason[lookupValue],ar_replace_reason[lookupKey],"ERROR"),""), "")</f>
        <v/>
      </c>
      <c r="AU286" s="3" t="str">
        <f t="shared" si="53"/>
        <v/>
      </c>
      <c r="AV286" s="3" t="str">
        <f>IF($A286="","",IF((AND($A286="ADD",OR(AU286="",AU286="Queenstown-Lakes District Council"))),"70",(_xlfn.XLOOKUP(AU286,ud_organisation_owner[lookupValue],ud_organisation_owner[lookupKey],""))))</f>
        <v/>
      </c>
      <c r="AW286" s="3" t="str">
        <f t="shared" si="54"/>
        <v/>
      </c>
      <c r="AX286" s="3" t="str">
        <f>IF($A286="","",IF((AND($A286="ADD",OR(AW286="",AW286="Queenstown-Lakes District Council"))),"70",(_xlfn.XLOOKUP(AW286,ud_organisation_owner[lookupValue],ud_organisation_owner[lookupKey],""))))</f>
        <v/>
      </c>
      <c r="AY286" s="3" t="str">
        <f t="shared" si="55"/>
        <v/>
      </c>
      <c r="AZ286" s="3" t="str">
        <f>IF($A286="","",IF((AND($A286="ADD",OR(AY286="",AY286="Local Authority"))),"17",(_xlfn.XLOOKUP(AY286,ud_sub_organisation[lookupValue],ud_sub_organisation[lookupKey],""))))</f>
        <v/>
      </c>
      <c r="BA286" s="3" t="str">
        <f t="shared" si="56"/>
        <v/>
      </c>
      <c r="BB286" s="3" t="str">
        <f>IF($A286="","",IF((AND($A286="ADD",OR(BA286="",BA286="Vested Assets"))),"12",(_xlfn.XLOOKUP(BA286,ud_work_category[lookupValue],ud_work_category[lookupKey],""))))</f>
        <v/>
      </c>
      <c r="BC286" s="8"/>
      <c r="BD286" s="2" t="str">
        <f t="shared" si="57"/>
        <v/>
      </c>
      <c r="BE286" s="3" t="str">
        <f t="shared" si="58"/>
        <v/>
      </c>
      <c r="BF286" s="3" t="str">
        <f>IF($A286="","",IF((AND($A286="ADD",OR(BE286="",BE286="Excellent"))),"1",(_xlfn.XLOOKUP(BE286,condition[lookupValue],condition[lookupKey],""))))</f>
        <v/>
      </c>
      <c r="BG286" s="7" t="str">
        <f t="shared" si="59"/>
        <v/>
      </c>
      <c r="BH286" s="9"/>
    </row>
    <row r="287" spans="2:60"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4"/>
      <c r="O287" s="6" t="str">
        <f t="shared" si="48"/>
        <v/>
      </c>
      <c r="P287" s="4"/>
      <c r="R287" s="3" t="str">
        <f>IF($A287="ADD",IF(NOT(ISBLANK(Q287)),_xlfn.XLOOKUP(Q287,len_adjust_rsn[lookupValue],len_adjust_rsn[lookupKey],"ERROR"),""), "")</f>
        <v/>
      </c>
      <c r="S287" s="6" t="str">
        <f t="shared" si="49"/>
        <v/>
      </c>
      <c r="T287" s="6"/>
      <c r="U287" s="6" t="str">
        <f t="shared" si="50"/>
        <v/>
      </c>
      <c r="X287" s="3" t="str">
        <f>IF($A287="ADD",IF(NOT(ISBLANK(W287)),_xlfn.XLOOKUP(W287,ud_actual_estimate[lookupValue],ud_actual_estimate[lookupKey],"ERROR"),""), "")</f>
        <v/>
      </c>
      <c r="AB287" s="3" t="str">
        <f>IF($A287="ADD",IF(NOT(ISBLANK(AA287)),_xlfn.XLOOKUP(AA287,ud_planting_medium[lookupValue],ud_planting_medium[lookupKey],"ERROR"),""), "")</f>
        <v/>
      </c>
      <c r="AK287" s="7"/>
      <c r="AL287" s="4" t="str">
        <f t="shared" ca="1" si="51"/>
        <v/>
      </c>
      <c r="AM287" s="4"/>
      <c r="AN287" s="3" t="str">
        <f t="shared" si="52"/>
        <v/>
      </c>
      <c r="AO287" s="3" t="str">
        <f>IF($A287="","",IF((AND($A287="ADD",OR(AN287="",AN287="In Use"))),"5",(_xlfn.XLOOKUP(AN287,ud_asset_status[lookupValue],ud_asset_status[lookupKey],""))))</f>
        <v/>
      </c>
      <c r="AQ287" s="3" t="str">
        <f>IF($A287="ADD",IF(NOT(ISBLANK(AP287)),_xlfn.XLOOKUP(AP287,ud_replacement_status[lookupValue],ud_replacement_status[lookupKey],"ERROR"),""), "")</f>
        <v/>
      </c>
      <c r="AR287" s="7"/>
      <c r="AT287" s="3" t="str">
        <f>IF($A287="ADD",IF(NOT(ISBLANK(AS287)),_xlfn.XLOOKUP(AS287,ar_replace_reason[lookupValue],ar_replace_reason[lookupKey],"ERROR"),""), "")</f>
        <v/>
      </c>
      <c r="AU287" s="3" t="str">
        <f t="shared" si="53"/>
        <v/>
      </c>
      <c r="AV287" s="3" t="str">
        <f>IF($A287="","",IF((AND($A287="ADD",OR(AU287="",AU287="Queenstown-Lakes District Council"))),"70",(_xlfn.XLOOKUP(AU287,ud_organisation_owner[lookupValue],ud_organisation_owner[lookupKey],""))))</f>
        <v/>
      </c>
      <c r="AW287" s="3" t="str">
        <f t="shared" si="54"/>
        <v/>
      </c>
      <c r="AX287" s="3" t="str">
        <f>IF($A287="","",IF((AND($A287="ADD",OR(AW287="",AW287="Queenstown-Lakes District Council"))),"70",(_xlfn.XLOOKUP(AW287,ud_organisation_owner[lookupValue],ud_organisation_owner[lookupKey],""))))</f>
        <v/>
      </c>
      <c r="AY287" s="3" t="str">
        <f t="shared" si="55"/>
        <v/>
      </c>
      <c r="AZ287" s="3" t="str">
        <f>IF($A287="","",IF((AND($A287="ADD",OR(AY287="",AY287="Local Authority"))),"17",(_xlfn.XLOOKUP(AY287,ud_sub_organisation[lookupValue],ud_sub_organisation[lookupKey],""))))</f>
        <v/>
      </c>
      <c r="BA287" s="3" t="str">
        <f t="shared" si="56"/>
        <v/>
      </c>
      <c r="BB287" s="3" t="str">
        <f>IF($A287="","",IF((AND($A287="ADD",OR(BA287="",BA287="Vested Assets"))),"12",(_xlfn.XLOOKUP(BA287,ud_work_category[lookupValue],ud_work_category[lookupKey],""))))</f>
        <v/>
      </c>
      <c r="BC287" s="8"/>
      <c r="BD287" s="2" t="str">
        <f t="shared" si="57"/>
        <v/>
      </c>
      <c r="BE287" s="3" t="str">
        <f t="shared" si="58"/>
        <v/>
      </c>
      <c r="BF287" s="3" t="str">
        <f>IF($A287="","",IF((AND($A287="ADD",OR(BE287="",BE287="Excellent"))),"1",(_xlfn.XLOOKUP(BE287,condition[lookupValue],condition[lookupKey],""))))</f>
        <v/>
      </c>
      <c r="BG287" s="7" t="str">
        <f t="shared" si="59"/>
        <v/>
      </c>
      <c r="BH287" s="9"/>
    </row>
    <row r="288" spans="2:60"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4"/>
      <c r="O288" s="6" t="str">
        <f t="shared" si="48"/>
        <v/>
      </c>
      <c r="P288" s="4"/>
      <c r="R288" s="3" t="str">
        <f>IF($A288="ADD",IF(NOT(ISBLANK(Q288)),_xlfn.XLOOKUP(Q288,len_adjust_rsn[lookupValue],len_adjust_rsn[lookupKey],"ERROR"),""), "")</f>
        <v/>
      </c>
      <c r="S288" s="6" t="str">
        <f t="shared" si="49"/>
        <v/>
      </c>
      <c r="T288" s="6"/>
      <c r="U288" s="6" t="str">
        <f t="shared" si="50"/>
        <v/>
      </c>
      <c r="X288" s="3" t="str">
        <f>IF($A288="ADD",IF(NOT(ISBLANK(W288)),_xlfn.XLOOKUP(W288,ud_actual_estimate[lookupValue],ud_actual_estimate[lookupKey],"ERROR"),""), "")</f>
        <v/>
      </c>
      <c r="AB288" s="3" t="str">
        <f>IF($A288="ADD",IF(NOT(ISBLANK(AA288)),_xlfn.XLOOKUP(AA288,ud_planting_medium[lookupValue],ud_planting_medium[lookupKey],"ERROR"),""), "")</f>
        <v/>
      </c>
      <c r="AK288" s="7"/>
      <c r="AL288" s="4" t="str">
        <f t="shared" ca="1" si="51"/>
        <v/>
      </c>
      <c r="AM288" s="4"/>
      <c r="AN288" s="3" t="str">
        <f t="shared" si="52"/>
        <v/>
      </c>
      <c r="AO288" s="3" t="str">
        <f>IF($A288="","",IF((AND($A288="ADD",OR(AN288="",AN288="In Use"))),"5",(_xlfn.XLOOKUP(AN288,ud_asset_status[lookupValue],ud_asset_status[lookupKey],""))))</f>
        <v/>
      </c>
      <c r="AQ288" s="3" t="str">
        <f>IF($A288="ADD",IF(NOT(ISBLANK(AP288)),_xlfn.XLOOKUP(AP288,ud_replacement_status[lookupValue],ud_replacement_status[lookupKey],"ERROR"),""), "")</f>
        <v/>
      </c>
      <c r="AR288" s="7"/>
      <c r="AT288" s="3" t="str">
        <f>IF($A288="ADD",IF(NOT(ISBLANK(AS288)),_xlfn.XLOOKUP(AS288,ar_replace_reason[lookupValue],ar_replace_reason[lookupKey],"ERROR"),""), "")</f>
        <v/>
      </c>
      <c r="AU288" s="3" t="str">
        <f t="shared" si="53"/>
        <v/>
      </c>
      <c r="AV288" s="3" t="str">
        <f>IF($A288="","",IF((AND($A288="ADD",OR(AU288="",AU288="Queenstown-Lakes District Council"))),"70",(_xlfn.XLOOKUP(AU288,ud_organisation_owner[lookupValue],ud_organisation_owner[lookupKey],""))))</f>
        <v/>
      </c>
      <c r="AW288" s="3" t="str">
        <f t="shared" si="54"/>
        <v/>
      </c>
      <c r="AX288" s="3" t="str">
        <f>IF($A288="","",IF((AND($A288="ADD",OR(AW288="",AW288="Queenstown-Lakes District Council"))),"70",(_xlfn.XLOOKUP(AW288,ud_organisation_owner[lookupValue],ud_organisation_owner[lookupKey],""))))</f>
        <v/>
      </c>
      <c r="AY288" s="3" t="str">
        <f t="shared" si="55"/>
        <v/>
      </c>
      <c r="AZ288" s="3" t="str">
        <f>IF($A288="","",IF((AND($A288="ADD",OR(AY288="",AY288="Local Authority"))),"17",(_xlfn.XLOOKUP(AY288,ud_sub_organisation[lookupValue],ud_sub_organisation[lookupKey],""))))</f>
        <v/>
      </c>
      <c r="BA288" s="3" t="str">
        <f t="shared" si="56"/>
        <v/>
      </c>
      <c r="BB288" s="3" t="str">
        <f>IF($A288="","",IF((AND($A288="ADD",OR(BA288="",BA288="Vested Assets"))),"12",(_xlfn.XLOOKUP(BA288,ud_work_category[lookupValue],ud_work_category[lookupKey],""))))</f>
        <v/>
      </c>
      <c r="BC288" s="8"/>
      <c r="BD288" s="2" t="str">
        <f t="shared" si="57"/>
        <v/>
      </c>
      <c r="BE288" s="3" t="str">
        <f t="shared" si="58"/>
        <v/>
      </c>
      <c r="BF288" s="3" t="str">
        <f>IF($A288="","",IF((AND($A288="ADD",OR(BE288="",BE288="Excellent"))),"1",(_xlfn.XLOOKUP(BE288,condition[lookupValue],condition[lookupKey],""))))</f>
        <v/>
      </c>
      <c r="BG288" s="7" t="str">
        <f t="shared" si="59"/>
        <v/>
      </c>
      <c r="BH288" s="9"/>
    </row>
    <row r="289" spans="2:60"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4"/>
      <c r="O289" s="6" t="str">
        <f t="shared" si="48"/>
        <v/>
      </c>
      <c r="P289" s="4"/>
      <c r="R289" s="3" t="str">
        <f>IF($A289="ADD",IF(NOT(ISBLANK(Q289)),_xlfn.XLOOKUP(Q289,len_adjust_rsn[lookupValue],len_adjust_rsn[lookupKey],"ERROR"),""), "")</f>
        <v/>
      </c>
      <c r="S289" s="6" t="str">
        <f t="shared" si="49"/>
        <v/>
      </c>
      <c r="T289" s="6"/>
      <c r="U289" s="6" t="str">
        <f t="shared" si="50"/>
        <v/>
      </c>
      <c r="X289" s="3" t="str">
        <f>IF($A289="ADD",IF(NOT(ISBLANK(W289)),_xlfn.XLOOKUP(W289,ud_actual_estimate[lookupValue],ud_actual_estimate[lookupKey],"ERROR"),""), "")</f>
        <v/>
      </c>
      <c r="AB289" s="3" t="str">
        <f>IF($A289="ADD",IF(NOT(ISBLANK(AA289)),_xlfn.XLOOKUP(AA289,ud_planting_medium[lookupValue],ud_planting_medium[lookupKey],"ERROR"),""), "")</f>
        <v/>
      </c>
      <c r="AK289" s="7"/>
      <c r="AL289" s="4" t="str">
        <f t="shared" ca="1" si="51"/>
        <v/>
      </c>
      <c r="AM289" s="4"/>
      <c r="AN289" s="3" t="str">
        <f t="shared" si="52"/>
        <v/>
      </c>
      <c r="AO289" s="3" t="str">
        <f>IF($A289="","",IF((AND($A289="ADD",OR(AN289="",AN289="In Use"))),"5",(_xlfn.XLOOKUP(AN289,ud_asset_status[lookupValue],ud_asset_status[lookupKey],""))))</f>
        <v/>
      </c>
      <c r="AQ289" s="3" t="str">
        <f>IF($A289="ADD",IF(NOT(ISBLANK(AP289)),_xlfn.XLOOKUP(AP289,ud_replacement_status[lookupValue],ud_replacement_status[lookupKey],"ERROR"),""), "")</f>
        <v/>
      </c>
      <c r="AR289" s="7"/>
      <c r="AT289" s="3" t="str">
        <f>IF($A289="ADD",IF(NOT(ISBLANK(AS289)),_xlfn.XLOOKUP(AS289,ar_replace_reason[lookupValue],ar_replace_reason[lookupKey],"ERROR"),""), "")</f>
        <v/>
      </c>
      <c r="AU289" s="3" t="str">
        <f t="shared" si="53"/>
        <v/>
      </c>
      <c r="AV289" s="3" t="str">
        <f>IF($A289="","",IF((AND($A289="ADD",OR(AU289="",AU289="Queenstown-Lakes District Council"))),"70",(_xlfn.XLOOKUP(AU289,ud_organisation_owner[lookupValue],ud_organisation_owner[lookupKey],""))))</f>
        <v/>
      </c>
      <c r="AW289" s="3" t="str">
        <f t="shared" si="54"/>
        <v/>
      </c>
      <c r="AX289" s="3" t="str">
        <f>IF($A289="","",IF((AND($A289="ADD",OR(AW289="",AW289="Queenstown-Lakes District Council"))),"70",(_xlfn.XLOOKUP(AW289,ud_organisation_owner[lookupValue],ud_organisation_owner[lookupKey],""))))</f>
        <v/>
      </c>
      <c r="AY289" s="3" t="str">
        <f t="shared" si="55"/>
        <v/>
      </c>
      <c r="AZ289" s="3" t="str">
        <f>IF($A289="","",IF((AND($A289="ADD",OR(AY289="",AY289="Local Authority"))),"17",(_xlfn.XLOOKUP(AY289,ud_sub_organisation[lookupValue],ud_sub_organisation[lookupKey],""))))</f>
        <v/>
      </c>
      <c r="BA289" s="3" t="str">
        <f t="shared" si="56"/>
        <v/>
      </c>
      <c r="BB289" s="3" t="str">
        <f>IF($A289="","",IF((AND($A289="ADD",OR(BA289="",BA289="Vested Assets"))),"12",(_xlfn.XLOOKUP(BA289,ud_work_category[lookupValue],ud_work_category[lookupKey],""))))</f>
        <v/>
      </c>
      <c r="BC289" s="8"/>
      <c r="BD289" s="2" t="str">
        <f t="shared" si="57"/>
        <v/>
      </c>
      <c r="BE289" s="3" t="str">
        <f t="shared" si="58"/>
        <v/>
      </c>
      <c r="BF289" s="3" t="str">
        <f>IF($A289="","",IF((AND($A289="ADD",OR(BE289="",BE289="Excellent"))),"1",(_xlfn.XLOOKUP(BE289,condition[lookupValue],condition[lookupKey],""))))</f>
        <v/>
      </c>
      <c r="BG289" s="7" t="str">
        <f t="shared" si="59"/>
        <v/>
      </c>
      <c r="BH289" s="9"/>
    </row>
    <row r="290" spans="2:60"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4"/>
      <c r="O290" s="6" t="str">
        <f t="shared" si="48"/>
        <v/>
      </c>
      <c r="P290" s="4"/>
      <c r="R290" s="3" t="str">
        <f>IF($A290="ADD",IF(NOT(ISBLANK(Q290)),_xlfn.XLOOKUP(Q290,len_adjust_rsn[lookupValue],len_adjust_rsn[lookupKey],"ERROR"),""), "")</f>
        <v/>
      </c>
      <c r="S290" s="6" t="str">
        <f t="shared" si="49"/>
        <v/>
      </c>
      <c r="T290" s="6"/>
      <c r="U290" s="6" t="str">
        <f t="shared" si="50"/>
        <v/>
      </c>
      <c r="X290" s="3" t="str">
        <f>IF($A290="ADD",IF(NOT(ISBLANK(W290)),_xlfn.XLOOKUP(W290,ud_actual_estimate[lookupValue],ud_actual_estimate[lookupKey],"ERROR"),""), "")</f>
        <v/>
      </c>
      <c r="AB290" s="3" t="str">
        <f>IF($A290="ADD",IF(NOT(ISBLANK(AA290)),_xlfn.XLOOKUP(AA290,ud_planting_medium[lookupValue],ud_planting_medium[lookupKey],"ERROR"),""), "")</f>
        <v/>
      </c>
      <c r="AK290" s="7"/>
      <c r="AL290" s="4" t="str">
        <f t="shared" ca="1" si="51"/>
        <v/>
      </c>
      <c r="AM290" s="4"/>
      <c r="AN290" s="3" t="str">
        <f t="shared" si="52"/>
        <v/>
      </c>
      <c r="AO290" s="3" t="str">
        <f>IF($A290="","",IF((AND($A290="ADD",OR(AN290="",AN290="In Use"))),"5",(_xlfn.XLOOKUP(AN290,ud_asset_status[lookupValue],ud_asset_status[lookupKey],""))))</f>
        <v/>
      </c>
      <c r="AQ290" s="3" t="str">
        <f>IF($A290="ADD",IF(NOT(ISBLANK(AP290)),_xlfn.XLOOKUP(AP290,ud_replacement_status[lookupValue],ud_replacement_status[lookupKey],"ERROR"),""), "")</f>
        <v/>
      </c>
      <c r="AR290" s="7"/>
      <c r="AT290" s="3" t="str">
        <f>IF($A290="ADD",IF(NOT(ISBLANK(AS290)),_xlfn.XLOOKUP(AS290,ar_replace_reason[lookupValue],ar_replace_reason[lookupKey],"ERROR"),""), "")</f>
        <v/>
      </c>
      <c r="AU290" s="3" t="str">
        <f t="shared" si="53"/>
        <v/>
      </c>
      <c r="AV290" s="3" t="str">
        <f>IF($A290="","",IF((AND($A290="ADD",OR(AU290="",AU290="Queenstown-Lakes District Council"))),"70",(_xlfn.XLOOKUP(AU290,ud_organisation_owner[lookupValue],ud_organisation_owner[lookupKey],""))))</f>
        <v/>
      </c>
      <c r="AW290" s="3" t="str">
        <f t="shared" si="54"/>
        <v/>
      </c>
      <c r="AX290" s="3" t="str">
        <f>IF($A290="","",IF((AND($A290="ADD",OR(AW290="",AW290="Queenstown-Lakes District Council"))),"70",(_xlfn.XLOOKUP(AW290,ud_organisation_owner[lookupValue],ud_organisation_owner[lookupKey],""))))</f>
        <v/>
      </c>
      <c r="AY290" s="3" t="str">
        <f t="shared" si="55"/>
        <v/>
      </c>
      <c r="AZ290" s="3" t="str">
        <f>IF($A290="","",IF((AND($A290="ADD",OR(AY290="",AY290="Local Authority"))),"17",(_xlfn.XLOOKUP(AY290,ud_sub_organisation[lookupValue],ud_sub_organisation[lookupKey],""))))</f>
        <v/>
      </c>
      <c r="BA290" s="3" t="str">
        <f t="shared" si="56"/>
        <v/>
      </c>
      <c r="BB290" s="3" t="str">
        <f>IF($A290="","",IF((AND($A290="ADD",OR(BA290="",BA290="Vested Assets"))),"12",(_xlfn.XLOOKUP(BA290,ud_work_category[lookupValue],ud_work_category[lookupKey],""))))</f>
        <v/>
      </c>
      <c r="BC290" s="8"/>
      <c r="BD290" s="2" t="str">
        <f t="shared" si="57"/>
        <v/>
      </c>
      <c r="BE290" s="3" t="str">
        <f t="shared" si="58"/>
        <v/>
      </c>
      <c r="BF290" s="3" t="str">
        <f>IF($A290="","",IF((AND($A290="ADD",OR(BE290="",BE290="Excellent"))),"1",(_xlfn.XLOOKUP(BE290,condition[lookupValue],condition[lookupKey],""))))</f>
        <v/>
      </c>
      <c r="BG290" s="7" t="str">
        <f t="shared" si="59"/>
        <v/>
      </c>
      <c r="BH290" s="9"/>
    </row>
    <row r="291" spans="2:60"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4"/>
      <c r="O291" s="6" t="str">
        <f t="shared" si="48"/>
        <v/>
      </c>
      <c r="P291" s="4"/>
      <c r="R291" s="3" t="str">
        <f>IF($A291="ADD",IF(NOT(ISBLANK(Q291)),_xlfn.XLOOKUP(Q291,len_adjust_rsn[lookupValue],len_adjust_rsn[lookupKey],"ERROR"),""), "")</f>
        <v/>
      </c>
      <c r="S291" s="6" t="str">
        <f t="shared" si="49"/>
        <v/>
      </c>
      <c r="T291" s="6"/>
      <c r="U291" s="6" t="str">
        <f t="shared" si="50"/>
        <v/>
      </c>
      <c r="X291" s="3" t="str">
        <f>IF($A291="ADD",IF(NOT(ISBLANK(W291)),_xlfn.XLOOKUP(W291,ud_actual_estimate[lookupValue],ud_actual_estimate[lookupKey],"ERROR"),""), "")</f>
        <v/>
      </c>
      <c r="AB291" s="3" t="str">
        <f>IF($A291="ADD",IF(NOT(ISBLANK(AA291)),_xlfn.XLOOKUP(AA291,ud_planting_medium[lookupValue],ud_planting_medium[lookupKey],"ERROR"),""), "")</f>
        <v/>
      </c>
      <c r="AK291" s="7"/>
      <c r="AL291" s="4" t="str">
        <f t="shared" ca="1" si="51"/>
        <v/>
      </c>
      <c r="AM291" s="4"/>
      <c r="AN291" s="3" t="str">
        <f t="shared" si="52"/>
        <v/>
      </c>
      <c r="AO291" s="3" t="str">
        <f>IF($A291="","",IF((AND($A291="ADD",OR(AN291="",AN291="In Use"))),"5",(_xlfn.XLOOKUP(AN291,ud_asset_status[lookupValue],ud_asset_status[lookupKey],""))))</f>
        <v/>
      </c>
      <c r="AQ291" s="3" t="str">
        <f>IF($A291="ADD",IF(NOT(ISBLANK(AP291)),_xlfn.XLOOKUP(AP291,ud_replacement_status[lookupValue],ud_replacement_status[lookupKey],"ERROR"),""), "")</f>
        <v/>
      </c>
      <c r="AR291" s="7"/>
      <c r="AT291" s="3" t="str">
        <f>IF($A291="ADD",IF(NOT(ISBLANK(AS291)),_xlfn.XLOOKUP(AS291,ar_replace_reason[lookupValue],ar_replace_reason[lookupKey],"ERROR"),""), "")</f>
        <v/>
      </c>
      <c r="AU291" s="3" t="str">
        <f t="shared" si="53"/>
        <v/>
      </c>
      <c r="AV291" s="3" t="str">
        <f>IF($A291="","",IF((AND($A291="ADD",OR(AU291="",AU291="Queenstown-Lakes District Council"))),"70",(_xlfn.XLOOKUP(AU291,ud_organisation_owner[lookupValue],ud_organisation_owner[lookupKey],""))))</f>
        <v/>
      </c>
      <c r="AW291" s="3" t="str">
        <f t="shared" si="54"/>
        <v/>
      </c>
      <c r="AX291" s="3" t="str">
        <f>IF($A291="","",IF((AND($A291="ADD",OR(AW291="",AW291="Queenstown-Lakes District Council"))),"70",(_xlfn.XLOOKUP(AW291,ud_organisation_owner[lookupValue],ud_organisation_owner[lookupKey],""))))</f>
        <v/>
      </c>
      <c r="AY291" s="3" t="str">
        <f t="shared" si="55"/>
        <v/>
      </c>
      <c r="AZ291" s="3" t="str">
        <f>IF($A291="","",IF((AND($A291="ADD",OR(AY291="",AY291="Local Authority"))),"17",(_xlfn.XLOOKUP(AY291,ud_sub_organisation[lookupValue],ud_sub_organisation[lookupKey],""))))</f>
        <v/>
      </c>
      <c r="BA291" s="3" t="str">
        <f t="shared" si="56"/>
        <v/>
      </c>
      <c r="BB291" s="3" t="str">
        <f>IF($A291="","",IF((AND($A291="ADD",OR(BA291="",BA291="Vested Assets"))),"12",(_xlfn.XLOOKUP(BA291,ud_work_category[lookupValue],ud_work_category[lookupKey],""))))</f>
        <v/>
      </c>
      <c r="BC291" s="8"/>
      <c r="BD291" s="2" t="str">
        <f t="shared" si="57"/>
        <v/>
      </c>
      <c r="BE291" s="3" t="str">
        <f t="shared" si="58"/>
        <v/>
      </c>
      <c r="BF291" s="3" t="str">
        <f>IF($A291="","",IF((AND($A291="ADD",OR(BE291="",BE291="Excellent"))),"1",(_xlfn.XLOOKUP(BE291,condition[lookupValue],condition[lookupKey],""))))</f>
        <v/>
      </c>
      <c r="BG291" s="7" t="str">
        <f t="shared" si="59"/>
        <v/>
      </c>
      <c r="BH291" s="9"/>
    </row>
    <row r="292" spans="2:60"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4"/>
      <c r="O292" s="6" t="str">
        <f t="shared" si="48"/>
        <v/>
      </c>
      <c r="P292" s="4"/>
      <c r="R292" s="3" t="str">
        <f>IF($A292="ADD",IF(NOT(ISBLANK(Q292)),_xlfn.XLOOKUP(Q292,len_adjust_rsn[lookupValue],len_adjust_rsn[lookupKey],"ERROR"),""), "")</f>
        <v/>
      </c>
      <c r="S292" s="6" t="str">
        <f t="shared" si="49"/>
        <v/>
      </c>
      <c r="T292" s="6"/>
      <c r="U292" s="6" t="str">
        <f t="shared" si="50"/>
        <v/>
      </c>
      <c r="X292" s="3" t="str">
        <f>IF($A292="ADD",IF(NOT(ISBLANK(W292)),_xlfn.XLOOKUP(W292,ud_actual_estimate[lookupValue],ud_actual_estimate[lookupKey],"ERROR"),""), "")</f>
        <v/>
      </c>
      <c r="AB292" s="3" t="str">
        <f>IF($A292="ADD",IF(NOT(ISBLANK(AA292)),_xlfn.XLOOKUP(AA292,ud_planting_medium[lookupValue],ud_planting_medium[lookupKey],"ERROR"),""), "")</f>
        <v/>
      </c>
      <c r="AK292" s="7"/>
      <c r="AL292" s="4" t="str">
        <f t="shared" ca="1" si="51"/>
        <v/>
      </c>
      <c r="AM292" s="4"/>
      <c r="AN292" s="3" t="str">
        <f t="shared" si="52"/>
        <v/>
      </c>
      <c r="AO292" s="3" t="str">
        <f>IF($A292="","",IF((AND($A292="ADD",OR(AN292="",AN292="In Use"))),"5",(_xlfn.XLOOKUP(AN292,ud_asset_status[lookupValue],ud_asset_status[lookupKey],""))))</f>
        <v/>
      </c>
      <c r="AQ292" s="3" t="str">
        <f>IF($A292="ADD",IF(NOT(ISBLANK(AP292)),_xlfn.XLOOKUP(AP292,ud_replacement_status[lookupValue],ud_replacement_status[lookupKey],"ERROR"),""), "")</f>
        <v/>
      </c>
      <c r="AR292" s="7"/>
      <c r="AT292" s="3" t="str">
        <f>IF($A292="ADD",IF(NOT(ISBLANK(AS292)),_xlfn.XLOOKUP(AS292,ar_replace_reason[lookupValue],ar_replace_reason[lookupKey],"ERROR"),""), "")</f>
        <v/>
      </c>
      <c r="AU292" s="3" t="str">
        <f t="shared" si="53"/>
        <v/>
      </c>
      <c r="AV292" s="3" t="str">
        <f>IF($A292="","",IF((AND($A292="ADD",OR(AU292="",AU292="Queenstown-Lakes District Council"))),"70",(_xlfn.XLOOKUP(AU292,ud_organisation_owner[lookupValue],ud_organisation_owner[lookupKey],""))))</f>
        <v/>
      </c>
      <c r="AW292" s="3" t="str">
        <f t="shared" si="54"/>
        <v/>
      </c>
      <c r="AX292" s="3" t="str">
        <f>IF($A292="","",IF((AND($A292="ADD",OR(AW292="",AW292="Queenstown-Lakes District Council"))),"70",(_xlfn.XLOOKUP(AW292,ud_organisation_owner[lookupValue],ud_organisation_owner[lookupKey],""))))</f>
        <v/>
      </c>
      <c r="AY292" s="3" t="str">
        <f t="shared" si="55"/>
        <v/>
      </c>
      <c r="AZ292" s="3" t="str">
        <f>IF($A292="","",IF((AND($A292="ADD",OR(AY292="",AY292="Local Authority"))),"17",(_xlfn.XLOOKUP(AY292,ud_sub_organisation[lookupValue],ud_sub_organisation[lookupKey],""))))</f>
        <v/>
      </c>
      <c r="BA292" s="3" t="str">
        <f t="shared" si="56"/>
        <v/>
      </c>
      <c r="BB292" s="3" t="str">
        <f>IF($A292="","",IF((AND($A292="ADD",OR(BA292="",BA292="Vested Assets"))),"12",(_xlfn.XLOOKUP(BA292,ud_work_category[lookupValue],ud_work_category[lookupKey],""))))</f>
        <v/>
      </c>
      <c r="BC292" s="8"/>
      <c r="BD292" s="2" t="str">
        <f t="shared" si="57"/>
        <v/>
      </c>
      <c r="BE292" s="3" t="str">
        <f t="shared" si="58"/>
        <v/>
      </c>
      <c r="BF292" s="3" t="str">
        <f>IF($A292="","",IF((AND($A292="ADD",OR(BE292="",BE292="Excellent"))),"1",(_xlfn.XLOOKUP(BE292,condition[lookupValue],condition[lookupKey],""))))</f>
        <v/>
      </c>
      <c r="BG292" s="7" t="str">
        <f t="shared" si="59"/>
        <v/>
      </c>
      <c r="BH292" s="9"/>
    </row>
    <row r="293" spans="2:60"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4"/>
      <c r="O293" s="6" t="str">
        <f t="shared" si="48"/>
        <v/>
      </c>
      <c r="P293" s="4"/>
      <c r="R293" s="3" t="str">
        <f>IF($A293="ADD",IF(NOT(ISBLANK(Q293)),_xlfn.XLOOKUP(Q293,len_adjust_rsn[lookupValue],len_adjust_rsn[lookupKey],"ERROR"),""), "")</f>
        <v/>
      </c>
      <c r="S293" s="6" t="str">
        <f t="shared" si="49"/>
        <v/>
      </c>
      <c r="T293" s="6"/>
      <c r="U293" s="6" t="str">
        <f t="shared" si="50"/>
        <v/>
      </c>
      <c r="X293" s="3" t="str">
        <f>IF($A293="ADD",IF(NOT(ISBLANK(W293)),_xlfn.XLOOKUP(W293,ud_actual_estimate[lookupValue],ud_actual_estimate[lookupKey],"ERROR"),""), "")</f>
        <v/>
      </c>
      <c r="AB293" s="3" t="str">
        <f>IF($A293="ADD",IF(NOT(ISBLANK(AA293)),_xlfn.XLOOKUP(AA293,ud_planting_medium[lookupValue],ud_planting_medium[lookupKey],"ERROR"),""), "")</f>
        <v/>
      </c>
      <c r="AK293" s="7"/>
      <c r="AL293" s="4" t="str">
        <f t="shared" ca="1" si="51"/>
        <v/>
      </c>
      <c r="AM293" s="4"/>
      <c r="AN293" s="3" t="str">
        <f t="shared" si="52"/>
        <v/>
      </c>
      <c r="AO293" s="3" t="str">
        <f>IF($A293="","",IF((AND($A293="ADD",OR(AN293="",AN293="In Use"))),"5",(_xlfn.XLOOKUP(AN293,ud_asset_status[lookupValue],ud_asset_status[lookupKey],""))))</f>
        <v/>
      </c>
      <c r="AQ293" s="3" t="str">
        <f>IF($A293="ADD",IF(NOT(ISBLANK(AP293)),_xlfn.XLOOKUP(AP293,ud_replacement_status[lookupValue],ud_replacement_status[lookupKey],"ERROR"),""), "")</f>
        <v/>
      </c>
      <c r="AR293" s="7"/>
      <c r="AT293" s="3" t="str">
        <f>IF($A293="ADD",IF(NOT(ISBLANK(AS293)),_xlfn.XLOOKUP(AS293,ar_replace_reason[lookupValue],ar_replace_reason[lookupKey],"ERROR"),""), "")</f>
        <v/>
      </c>
      <c r="AU293" s="3" t="str">
        <f t="shared" si="53"/>
        <v/>
      </c>
      <c r="AV293" s="3" t="str">
        <f>IF($A293="","",IF((AND($A293="ADD",OR(AU293="",AU293="Queenstown-Lakes District Council"))),"70",(_xlfn.XLOOKUP(AU293,ud_organisation_owner[lookupValue],ud_organisation_owner[lookupKey],""))))</f>
        <v/>
      </c>
      <c r="AW293" s="3" t="str">
        <f t="shared" si="54"/>
        <v/>
      </c>
      <c r="AX293" s="3" t="str">
        <f>IF($A293="","",IF((AND($A293="ADD",OR(AW293="",AW293="Queenstown-Lakes District Council"))),"70",(_xlfn.XLOOKUP(AW293,ud_organisation_owner[lookupValue],ud_organisation_owner[lookupKey],""))))</f>
        <v/>
      </c>
      <c r="AY293" s="3" t="str">
        <f t="shared" si="55"/>
        <v/>
      </c>
      <c r="AZ293" s="3" t="str">
        <f>IF($A293="","",IF((AND($A293="ADD",OR(AY293="",AY293="Local Authority"))),"17",(_xlfn.XLOOKUP(AY293,ud_sub_organisation[lookupValue],ud_sub_organisation[lookupKey],""))))</f>
        <v/>
      </c>
      <c r="BA293" s="3" t="str">
        <f t="shared" si="56"/>
        <v/>
      </c>
      <c r="BB293" s="3" t="str">
        <f>IF($A293="","",IF((AND($A293="ADD",OR(BA293="",BA293="Vested Assets"))),"12",(_xlfn.XLOOKUP(BA293,ud_work_category[lookupValue],ud_work_category[lookupKey],""))))</f>
        <v/>
      </c>
      <c r="BC293" s="8"/>
      <c r="BD293" s="2" t="str">
        <f t="shared" si="57"/>
        <v/>
      </c>
      <c r="BE293" s="3" t="str">
        <f t="shared" si="58"/>
        <v/>
      </c>
      <c r="BF293" s="3" t="str">
        <f>IF($A293="","",IF((AND($A293="ADD",OR(BE293="",BE293="Excellent"))),"1",(_xlfn.XLOOKUP(BE293,condition[lookupValue],condition[lookupKey],""))))</f>
        <v/>
      </c>
      <c r="BG293" s="7" t="str">
        <f t="shared" si="59"/>
        <v/>
      </c>
      <c r="BH293" s="9"/>
    </row>
    <row r="294" spans="2:60"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4"/>
      <c r="O294" s="6" t="str">
        <f t="shared" si="48"/>
        <v/>
      </c>
      <c r="P294" s="4"/>
      <c r="R294" s="3" t="str">
        <f>IF($A294="ADD",IF(NOT(ISBLANK(Q294)),_xlfn.XLOOKUP(Q294,len_adjust_rsn[lookupValue],len_adjust_rsn[lookupKey],"ERROR"),""), "")</f>
        <v/>
      </c>
      <c r="S294" s="6" t="str">
        <f t="shared" si="49"/>
        <v/>
      </c>
      <c r="T294" s="6"/>
      <c r="U294" s="6" t="str">
        <f t="shared" si="50"/>
        <v/>
      </c>
      <c r="X294" s="3" t="str">
        <f>IF($A294="ADD",IF(NOT(ISBLANK(W294)),_xlfn.XLOOKUP(W294,ud_actual_estimate[lookupValue],ud_actual_estimate[lookupKey],"ERROR"),""), "")</f>
        <v/>
      </c>
      <c r="AB294" s="3" t="str">
        <f>IF($A294="ADD",IF(NOT(ISBLANK(AA294)),_xlfn.XLOOKUP(AA294,ud_planting_medium[lookupValue],ud_planting_medium[lookupKey],"ERROR"),""), "")</f>
        <v/>
      </c>
      <c r="AK294" s="7"/>
      <c r="AL294" s="4" t="str">
        <f t="shared" ca="1" si="51"/>
        <v/>
      </c>
      <c r="AM294" s="4"/>
      <c r="AN294" s="3" t="str">
        <f t="shared" si="52"/>
        <v/>
      </c>
      <c r="AO294" s="3" t="str">
        <f>IF($A294="","",IF((AND($A294="ADD",OR(AN294="",AN294="In Use"))),"5",(_xlfn.XLOOKUP(AN294,ud_asset_status[lookupValue],ud_asset_status[lookupKey],""))))</f>
        <v/>
      </c>
      <c r="AQ294" s="3" t="str">
        <f>IF($A294="ADD",IF(NOT(ISBLANK(AP294)),_xlfn.XLOOKUP(AP294,ud_replacement_status[lookupValue],ud_replacement_status[lookupKey],"ERROR"),""), "")</f>
        <v/>
      </c>
      <c r="AR294" s="7"/>
      <c r="AT294" s="3" t="str">
        <f>IF($A294="ADD",IF(NOT(ISBLANK(AS294)),_xlfn.XLOOKUP(AS294,ar_replace_reason[lookupValue],ar_replace_reason[lookupKey],"ERROR"),""), "")</f>
        <v/>
      </c>
      <c r="AU294" s="3" t="str">
        <f t="shared" si="53"/>
        <v/>
      </c>
      <c r="AV294" s="3" t="str">
        <f>IF($A294="","",IF((AND($A294="ADD",OR(AU294="",AU294="Queenstown-Lakes District Council"))),"70",(_xlfn.XLOOKUP(AU294,ud_organisation_owner[lookupValue],ud_organisation_owner[lookupKey],""))))</f>
        <v/>
      </c>
      <c r="AW294" s="3" t="str">
        <f t="shared" si="54"/>
        <v/>
      </c>
      <c r="AX294" s="3" t="str">
        <f>IF($A294="","",IF((AND($A294="ADD",OR(AW294="",AW294="Queenstown-Lakes District Council"))),"70",(_xlfn.XLOOKUP(AW294,ud_organisation_owner[lookupValue],ud_organisation_owner[lookupKey],""))))</f>
        <v/>
      </c>
      <c r="AY294" s="3" t="str">
        <f t="shared" si="55"/>
        <v/>
      </c>
      <c r="AZ294" s="3" t="str">
        <f>IF($A294="","",IF((AND($A294="ADD",OR(AY294="",AY294="Local Authority"))),"17",(_xlfn.XLOOKUP(AY294,ud_sub_organisation[lookupValue],ud_sub_organisation[lookupKey],""))))</f>
        <v/>
      </c>
      <c r="BA294" s="3" t="str">
        <f t="shared" si="56"/>
        <v/>
      </c>
      <c r="BB294" s="3" t="str">
        <f>IF($A294="","",IF((AND($A294="ADD",OR(BA294="",BA294="Vested Assets"))),"12",(_xlfn.XLOOKUP(BA294,ud_work_category[lookupValue],ud_work_category[lookupKey],""))))</f>
        <v/>
      </c>
      <c r="BC294" s="8"/>
      <c r="BD294" s="2" t="str">
        <f t="shared" si="57"/>
        <v/>
      </c>
      <c r="BE294" s="3" t="str">
        <f t="shared" si="58"/>
        <v/>
      </c>
      <c r="BF294" s="3" t="str">
        <f>IF($A294="","",IF((AND($A294="ADD",OR(BE294="",BE294="Excellent"))),"1",(_xlfn.XLOOKUP(BE294,condition[lookupValue],condition[lookupKey],""))))</f>
        <v/>
      </c>
      <c r="BG294" s="7" t="str">
        <f t="shared" si="59"/>
        <v/>
      </c>
      <c r="BH294" s="9"/>
    </row>
    <row r="295" spans="2:60"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4"/>
      <c r="O295" s="6" t="str">
        <f t="shared" si="48"/>
        <v/>
      </c>
      <c r="P295" s="4"/>
      <c r="R295" s="3" t="str">
        <f>IF($A295="ADD",IF(NOT(ISBLANK(Q295)),_xlfn.XLOOKUP(Q295,len_adjust_rsn[lookupValue],len_adjust_rsn[lookupKey],"ERROR"),""), "")</f>
        <v/>
      </c>
      <c r="S295" s="6" t="str">
        <f t="shared" si="49"/>
        <v/>
      </c>
      <c r="T295" s="6"/>
      <c r="U295" s="6" t="str">
        <f t="shared" si="50"/>
        <v/>
      </c>
      <c r="X295" s="3" t="str">
        <f>IF($A295="ADD",IF(NOT(ISBLANK(W295)),_xlfn.XLOOKUP(W295,ud_actual_estimate[lookupValue],ud_actual_estimate[lookupKey],"ERROR"),""), "")</f>
        <v/>
      </c>
      <c r="AB295" s="3" t="str">
        <f>IF($A295="ADD",IF(NOT(ISBLANK(AA295)),_xlfn.XLOOKUP(AA295,ud_planting_medium[lookupValue],ud_planting_medium[lookupKey],"ERROR"),""), "")</f>
        <v/>
      </c>
      <c r="AK295" s="7"/>
      <c r="AL295" s="4" t="str">
        <f t="shared" ca="1" si="51"/>
        <v/>
      </c>
      <c r="AM295" s="4"/>
      <c r="AN295" s="3" t="str">
        <f t="shared" si="52"/>
        <v/>
      </c>
      <c r="AO295" s="3" t="str">
        <f>IF($A295="","",IF((AND($A295="ADD",OR(AN295="",AN295="In Use"))),"5",(_xlfn.XLOOKUP(AN295,ud_asset_status[lookupValue],ud_asset_status[lookupKey],""))))</f>
        <v/>
      </c>
      <c r="AQ295" s="3" t="str">
        <f>IF($A295="ADD",IF(NOT(ISBLANK(AP295)),_xlfn.XLOOKUP(AP295,ud_replacement_status[lookupValue],ud_replacement_status[lookupKey],"ERROR"),""), "")</f>
        <v/>
      </c>
      <c r="AR295" s="7"/>
      <c r="AT295" s="3" t="str">
        <f>IF($A295="ADD",IF(NOT(ISBLANK(AS295)),_xlfn.XLOOKUP(AS295,ar_replace_reason[lookupValue],ar_replace_reason[lookupKey],"ERROR"),""), "")</f>
        <v/>
      </c>
      <c r="AU295" s="3" t="str">
        <f t="shared" si="53"/>
        <v/>
      </c>
      <c r="AV295" s="3" t="str">
        <f>IF($A295="","",IF((AND($A295="ADD",OR(AU295="",AU295="Queenstown-Lakes District Council"))),"70",(_xlfn.XLOOKUP(AU295,ud_organisation_owner[lookupValue],ud_organisation_owner[lookupKey],""))))</f>
        <v/>
      </c>
      <c r="AW295" s="3" t="str">
        <f t="shared" si="54"/>
        <v/>
      </c>
      <c r="AX295" s="3" t="str">
        <f>IF($A295="","",IF((AND($A295="ADD",OR(AW295="",AW295="Queenstown-Lakes District Council"))),"70",(_xlfn.XLOOKUP(AW295,ud_organisation_owner[lookupValue],ud_organisation_owner[lookupKey],""))))</f>
        <v/>
      </c>
      <c r="AY295" s="3" t="str">
        <f t="shared" si="55"/>
        <v/>
      </c>
      <c r="AZ295" s="3" t="str">
        <f>IF($A295="","",IF((AND($A295="ADD",OR(AY295="",AY295="Local Authority"))),"17",(_xlfn.XLOOKUP(AY295,ud_sub_organisation[lookupValue],ud_sub_organisation[lookupKey],""))))</f>
        <v/>
      </c>
      <c r="BA295" s="3" t="str">
        <f t="shared" si="56"/>
        <v/>
      </c>
      <c r="BB295" s="3" t="str">
        <f>IF($A295="","",IF((AND($A295="ADD",OR(BA295="",BA295="Vested Assets"))),"12",(_xlfn.XLOOKUP(BA295,ud_work_category[lookupValue],ud_work_category[lookupKey],""))))</f>
        <v/>
      </c>
      <c r="BC295" s="8"/>
      <c r="BD295" s="2" t="str">
        <f t="shared" si="57"/>
        <v/>
      </c>
      <c r="BE295" s="3" t="str">
        <f t="shared" si="58"/>
        <v/>
      </c>
      <c r="BF295" s="3" t="str">
        <f>IF($A295="","",IF((AND($A295="ADD",OR(BE295="",BE295="Excellent"))),"1",(_xlfn.XLOOKUP(BE295,condition[lookupValue],condition[lookupKey],""))))</f>
        <v/>
      </c>
      <c r="BG295" s="7" t="str">
        <f t="shared" si="59"/>
        <v/>
      </c>
      <c r="BH295" s="9"/>
    </row>
    <row r="296" spans="2:60"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4"/>
      <c r="O296" s="6" t="str">
        <f t="shared" si="48"/>
        <v/>
      </c>
      <c r="P296" s="4"/>
      <c r="R296" s="3" t="str">
        <f>IF($A296="ADD",IF(NOT(ISBLANK(Q296)),_xlfn.XLOOKUP(Q296,len_adjust_rsn[lookupValue],len_adjust_rsn[lookupKey],"ERROR"),""), "")</f>
        <v/>
      </c>
      <c r="S296" s="6" t="str">
        <f t="shared" si="49"/>
        <v/>
      </c>
      <c r="T296" s="6"/>
      <c r="U296" s="6" t="str">
        <f t="shared" si="50"/>
        <v/>
      </c>
      <c r="X296" s="3" t="str">
        <f>IF($A296="ADD",IF(NOT(ISBLANK(W296)),_xlfn.XLOOKUP(W296,ud_actual_estimate[lookupValue],ud_actual_estimate[lookupKey],"ERROR"),""), "")</f>
        <v/>
      </c>
      <c r="AB296" s="3" t="str">
        <f>IF($A296="ADD",IF(NOT(ISBLANK(AA296)),_xlfn.XLOOKUP(AA296,ud_planting_medium[lookupValue],ud_planting_medium[lookupKey],"ERROR"),""), "")</f>
        <v/>
      </c>
      <c r="AK296" s="7"/>
      <c r="AL296" s="4" t="str">
        <f t="shared" ca="1" si="51"/>
        <v/>
      </c>
      <c r="AM296" s="4"/>
      <c r="AN296" s="3" t="str">
        <f t="shared" si="52"/>
        <v/>
      </c>
      <c r="AO296" s="3" t="str">
        <f>IF($A296="","",IF((AND($A296="ADD",OR(AN296="",AN296="In Use"))),"5",(_xlfn.XLOOKUP(AN296,ud_asset_status[lookupValue],ud_asset_status[lookupKey],""))))</f>
        <v/>
      </c>
      <c r="AQ296" s="3" t="str">
        <f>IF($A296="ADD",IF(NOT(ISBLANK(AP296)),_xlfn.XLOOKUP(AP296,ud_replacement_status[lookupValue],ud_replacement_status[lookupKey],"ERROR"),""), "")</f>
        <v/>
      </c>
      <c r="AR296" s="7"/>
      <c r="AT296" s="3" t="str">
        <f>IF($A296="ADD",IF(NOT(ISBLANK(AS296)),_xlfn.XLOOKUP(AS296,ar_replace_reason[lookupValue],ar_replace_reason[lookupKey],"ERROR"),""), "")</f>
        <v/>
      </c>
      <c r="AU296" s="3" t="str">
        <f t="shared" si="53"/>
        <v/>
      </c>
      <c r="AV296" s="3" t="str">
        <f>IF($A296="","",IF((AND($A296="ADD",OR(AU296="",AU296="Queenstown-Lakes District Council"))),"70",(_xlfn.XLOOKUP(AU296,ud_organisation_owner[lookupValue],ud_organisation_owner[lookupKey],""))))</f>
        <v/>
      </c>
      <c r="AW296" s="3" t="str">
        <f t="shared" si="54"/>
        <v/>
      </c>
      <c r="AX296" s="3" t="str">
        <f>IF($A296="","",IF((AND($A296="ADD",OR(AW296="",AW296="Queenstown-Lakes District Council"))),"70",(_xlfn.XLOOKUP(AW296,ud_organisation_owner[lookupValue],ud_organisation_owner[lookupKey],""))))</f>
        <v/>
      </c>
      <c r="AY296" s="3" t="str">
        <f t="shared" si="55"/>
        <v/>
      </c>
      <c r="AZ296" s="3" t="str">
        <f>IF($A296="","",IF((AND($A296="ADD",OR(AY296="",AY296="Local Authority"))),"17",(_xlfn.XLOOKUP(AY296,ud_sub_organisation[lookupValue],ud_sub_organisation[lookupKey],""))))</f>
        <v/>
      </c>
      <c r="BA296" s="3" t="str">
        <f t="shared" si="56"/>
        <v/>
      </c>
      <c r="BB296" s="3" t="str">
        <f>IF($A296="","",IF((AND($A296="ADD",OR(BA296="",BA296="Vested Assets"))),"12",(_xlfn.XLOOKUP(BA296,ud_work_category[lookupValue],ud_work_category[lookupKey],""))))</f>
        <v/>
      </c>
      <c r="BC296" s="8"/>
      <c r="BD296" s="2" t="str">
        <f t="shared" si="57"/>
        <v/>
      </c>
      <c r="BE296" s="3" t="str">
        <f t="shared" si="58"/>
        <v/>
      </c>
      <c r="BF296" s="3" t="str">
        <f>IF($A296="","",IF((AND($A296="ADD",OR(BE296="",BE296="Excellent"))),"1",(_xlfn.XLOOKUP(BE296,condition[lookupValue],condition[lookupKey],""))))</f>
        <v/>
      </c>
      <c r="BG296" s="7" t="str">
        <f t="shared" si="59"/>
        <v/>
      </c>
      <c r="BH296" s="9"/>
    </row>
    <row r="297" spans="2:60"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4"/>
      <c r="O297" s="6" t="str">
        <f t="shared" si="48"/>
        <v/>
      </c>
      <c r="P297" s="4"/>
      <c r="R297" s="3" t="str">
        <f>IF($A297="ADD",IF(NOT(ISBLANK(Q297)),_xlfn.XLOOKUP(Q297,len_adjust_rsn[lookupValue],len_adjust_rsn[lookupKey],"ERROR"),""), "")</f>
        <v/>
      </c>
      <c r="S297" s="6" t="str">
        <f t="shared" si="49"/>
        <v/>
      </c>
      <c r="T297" s="6"/>
      <c r="U297" s="6" t="str">
        <f t="shared" si="50"/>
        <v/>
      </c>
      <c r="X297" s="3" t="str">
        <f>IF($A297="ADD",IF(NOT(ISBLANK(W297)),_xlfn.XLOOKUP(W297,ud_actual_estimate[lookupValue],ud_actual_estimate[lookupKey],"ERROR"),""), "")</f>
        <v/>
      </c>
      <c r="AB297" s="3" t="str">
        <f>IF($A297="ADD",IF(NOT(ISBLANK(AA297)),_xlfn.XLOOKUP(AA297,ud_planting_medium[lookupValue],ud_planting_medium[lookupKey],"ERROR"),""), "")</f>
        <v/>
      </c>
      <c r="AK297" s="7"/>
      <c r="AL297" s="4" t="str">
        <f t="shared" ca="1" si="51"/>
        <v/>
      </c>
      <c r="AM297" s="4"/>
      <c r="AN297" s="3" t="str">
        <f t="shared" si="52"/>
        <v/>
      </c>
      <c r="AO297" s="3" t="str">
        <f>IF($A297="","",IF((AND($A297="ADD",OR(AN297="",AN297="In Use"))),"5",(_xlfn.XLOOKUP(AN297,ud_asset_status[lookupValue],ud_asset_status[lookupKey],""))))</f>
        <v/>
      </c>
      <c r="AQ297" s="3" t="str">
        <f>IF($A297="ADD",IF(NOT(ISBLANK(AP297)),_xlfn.XLOOKUP(AP297,ud_replacement_status[lookupValue],ud_replacement_status[lookupKey],"ERROR"),""), "")</f>
        <v/>
      </c>
      <c r="AR297" s="7"/>
      <c r="AT297" s="3" t="str">
        <f>IF($A297="ADD",IF(NOT(ISBLANK(AS297)),_xlfn.XLOOKUP(AS297,ar_replace_reason[lookupValue],ar_replace_reason[lookupKey],"ERROR"),""), "")</f>
        <v/>
      </c>
      <c r="AU297" s="3" t="str">
        <f t="shared" si="53"/>
        <v/>
      </c>
      <c r="AV297" s="3" t="str">
        <f>IF($A297="","",IF((AND($A297="ADD",OR(AU297="",AU297="Queenstown-Lakes District Council"))),"70",(_xlfn.XLOOKUP(AU297,ud_organisation_owner[lookupValue],ud_organisation_owner[lookupKey],""))))</f>
        <v/>
      </c>
      <c r="AW297" s="3" t="str">
        <f t="shared" si="54"/>
        <v/>
      </c>
      <c r="AX297" s="3" t="str">
        <f>IF($A297="","",IF((AND($A297="ADD",OR(AW297="",AW297="Queenstown-Lakes District Council"))),"70",(_xlfn.XLOOKUP(AW297,ud_organisation_owner[lookupValue],ud_organisation_owner[lookupKey],""))))</f>
        <v/>
      </c>
      <c r="AY297" s="3" t="str">
        <f t="shared" si="55"/>
        <v/>
      </c>
      <c r="AZ297" s="3" t="str">
        <f>IF($A297="","",IF((AND($A297="ADD",OR(AY297="",AY297="Local Authority"))),"17",(_xlfn.XLOOKUP(AY297,ud_sub_organisation[lookupValue],ud_sub_organisation[lookupKey],""))))</f>
        <v/>
      </c>
      <c r="BA297" s="3" t="str">
        <f t="shared" si="56"/>
        <v/>
      </c>
      <c r="BB297" s="3" t="str">
        <f>IF($A297="","",IF((AND($A297="ADD",OR(BA297="",BA297="Vested Assets"))),"12",(_xlfn.XLOOKUP(BA297,ud_work_category[lookupValue],ud_work_category[lookupKey],""))))</f>
        <v/>
      </c>
      <c r="BC297" s="8"/>
      <c r="BD297" s="2" t="str">
        <f t="shared" si="57"/>
        <v/>
      </c>
      <c r="BE297" s="3" t="str">
        <f t="shared" si="58"/>
        <v/>
      </c>
      <c r="BF297" s="3" t="str">
        <f>IF($A297="","",IF((AND($A297="ADD",OR(BE297="",BE297="Excellent"))),"1",(_xlfn.XLOOKUP(BE297,condition[lookupValue],condition[lookupKey],""))))</f>
        <v/>
      </c>
      <c r="BG297" s="7" t="str">
        <f t="shared" si="59"/>
        <v/>
      </c>
      <c r="BH297" s="9"/>
    </row>
    <row r="298" spans="2:60"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4"/>
      <c r="O298" s="6" t="str">
        <f t="shared" si="48"/>
        <v/>
      </c>
      <c r="P298" s="4"/>
      <c r="R298" s="3" t="str">
        <f>IF($A298="ADD",IF(NOT(ISBLANK(Q298)),_xlfn.XLOOKUP(Q298,len_adjust_rsn[lookupValue],len_adjust_rsn[lookupKey],"ERROR"),""), "")</f>
        <v/>
      </c>
      <c r="S298" s="6" t="str">
        <f t="shared" si="49"/>
        <v/>
      </c>
      <c r="T298" s="6"/>
      <c r="U298" s="6" t="str">
        <f t="shared" si="50"/>
        <v/>
      </c>
      <c r="X298" s="3" t="str">
        <f>IF($A298="ADD",IF(NOT(ISBLANK(W298)),_xlfn.XLOOKUP(W298,ud_actual_estimate[lookupValue],ud_actual_estimate[lookupKey],"ERROR"),""), "")</f>
        <v/>
      </c>
      <c r="AB298" s="3" t="str">
        <f>IF($A298="ADD",IF(NOT(ISBLANK(AA298)),_xlfn.XLOOKUP(AA298,ud_planting_medium[lookupValue],ud_planting_medium[lookupKey],"ERROR"),""), "")</f>
        <v/>
      </c>
      <c r="AK298" s="7"/>
      <c r="AL298" s="4" t="str">
        <f t="shared" ca="1" si="51"/>
        <v/>
      </c>
      <c r="AM298" s="4"/>
      <c r="AN298" s="3" t="str">
        <f t="shared" si="52"/>
        <v/>
      </c>
      <c r="AO298" s="3" t="str">
        <f>IF($A298="","",IF((AND($A298="ADD",OR(AN298="",AN298="In Use"))),"5",(_xlfn.XLOOKUP(AN298,ud_asset_status[lookupValue],ud_asset_status[lookupKey],""))))</f>
        <v/>
      </c>
      <c r="AQ298" s="3" t="str">
        <f>IF($A298="ADD",IF(NOT(ISBLANK(AP298)),_xlfn.XLOOKUP(AP298,ud_replacement_status[lookupValue],ud_replacement_status[lookupKey],"ERROR"),""), "")</f>
        <v/>
      </c>
      <c r="AR298" s="7"/>
      <c r="AT298" s="3" t="str">
        <f>IF($A298="ADD",IF(NOT(ISBLANK(AS298)),_xlfn.XLOOKUP(AS298,ar_replace_reason[lookupValue],ar_replace_reason[lookupKey],"ERROR"),""), "")</f>
        <v/>
      </c>
      <c r="AU298" s="3" t="str">
        <f t="shared" si="53"/>
        <v/>
      </c>
      <c r="AV298" s="3" t="str">
        <f>IF($A298="","",IF((AND($A298="ADD",OR(AU298="",AU298="Queenstown-Lakes District Council"))),"70",(_xlfn.XLOOKUP(AU298,ud_organisation_owner[lookupValue],ud_organisation_owner[lookupKey],""))))</f>
        <v/>
      </c>
      <c r="AW298" s="3" t="str">
        <f t="shared" si="54"/>
        <v/>
      </c>
      <c r="AX298" s="3" t="str">
        <f>IF($A298="","",IF((AND($A298="ADD",OR(AW298="",AW298="Queenstown-Lakes District Council"))),"70",(_xlfn.XLOOKUP(AW298,ud_organisation_owner[lookupValue],ud_organisation_owner[lookupKey],""))))</f>
        <v/>
      </c>
      <c r="AY298" s="3" t="str">
        <f t="shared" si="55"/>
        <v/>
      </c>
      <c r="AZ298" s="3" t="str">
        <f>IF($A298="","",IF((AND($A298="ADD",OR(AY298="",AY298="Local Authority"))),"17",(_xlfn.XLOOKUP(AY298,ud_sub_organisation[lookupValue],ud_sub_organisation[lookupKey],""))))</f>
        <v/>
      </c>
      <c r="BA298" s="3" t="str">
        <f t="shared" si="56"/>
        <v/>
      </c>
      <c r="BB298" s="3" t="str">
        <f>IF($A298="","",IF((AND($A298="ADD",OR(BA298="",BA298="Vested Assets"))),"12",(_xlfn.XLOOKUP(BA298,ud_work_category[lookupValue],ud_work_category[lookupKey],""))))</f>
        <v/>
      </c>
      <c r="BC298" s="8"/>
      <c r="BD298" s="2" t="str">
        <f t="shared" si="57"/>
        <v/>
      </c>
      <c r="BE298" s="3" t="str">
        <f t="shared" si="58"/>
        <v/>
      </c>
      <c r="BF298" s="3" t="str">
        <f>IF($A298="","",IF((AND($A298="ADD",OR(BE298="",BE298="Excellent"))),"1",(_xlfn.XLOOKUP(BE298,condition[lookupValue],condition[lookupKey],""))))</f>
        <v/>
      </c>
      <c r="BG298" s="7" t="str">
        <f t="shared" si="59"/>
        <v/>
      </c>
      <c r="BH298" s="9"/>
    </row>
    <row r="299" spans="2:60"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4"/>
      <c r="O299" s="6" t="str">
        <f t="shared" si="48"/>
        <v/>
      </c>
      <c r="P299" s="4"/>
      <c r="R299" s="3" t="str">
        <f>IF($A299="ADD",IF(NOT(ISBLANK(Q299)),_xlfn.XLOOKUP(Q299,len_adjust_rsn[lookupValue],len_adjust_rsn[lookupKey],"ERROR"),""), "")</f>
        <v/>
      </c>
      <c r="S299" s="6" t="str">
        <f t="shared" si="49"/>
        <v/>
      </c>
      <c r="T299" s="6"/>
      <c r="U299" s="6" t="str">
        <f t="shared" si="50"/>
        <v/>
      </c>
      <c r="X299" s="3" t="str">
        <f>IF($A299="ADD",IF(NOT(ISBLANK(W299)),_xlfn.XLOOKUP(W299,ud_actual_estimate[lookupValue],ud_actual_estimate[lookupKey],"ERROR"),""), "")</f>
        <v/>
      </c>
      <c r="AB299" s="3" t="str">
        <f>IF($A299="ADD",IF(NOT(ISBLANK(AA299)),_xlfn.XLOOKUP(AA299,ud_planting_medium[lookupValue],ud_planting_medium[lookupKey],"ERROR"),""), "")</f>
        <v/>
      </c>
      <c r="AK299" s="7"/>
      <c r="AL299" s="4" t="str">
        <f t="shared" ca="1" si="51"/>
        <v/>
      </c>
      <c r="AM299" s="4"/>
      <c r="AN299" s="3" t="str">
        <f t="shared" si="52"/>
        <v/>
      </c>
      <c r="AO299" s="3" t="str">
        <f>IF($A299="","",IF((AND($A299="ADD",OR(AN299="",AN299="In Use"))),"5",(_xlfn.XLOOKUP(AN299,ud_asset_status[lookupValue],ud_asset_status[lookupKey],""))))</f>
        <v/>
      </c>
      <c r="AQ299" s="3" t="str">
        <f>IF($A299="ADD",IF(NOT(ISBLANK(AP299)),_xlfn.XLOOKUP(AP299,ud_replacement_status[lookupValue],ud_replacement_status[lookupKey],"ERROR"),""), "")</f>
        <v/>
      </c>
      <c r="AR299" s="7"/>
      <c r="AT299" s="3" t="str">
        <f>IF($A299="ADD",IF(NOT(ISBLANK(AS299)),_xlfn.XLOOKUP(AS299,ar_replace_reason[lookupValue],ar_replace_reason[lookupKey],"ERROR"),""), "")</f>
        <v/>
      </c>
      <c r="AU299" s="3" t="str">
        <f t="shared" si="53"/>
        <v/>
      </c>
      <c r="AV299" s="3" t="str">
        <f>IF($A299="","",IF((AND($A299="ADD",OR(AU299="",AU299="Queenstown-Lakes District Council"))),"70",(_xlfn.XLOOKUP(AU299,ud_organisation_owner[lookupValue],ud_organisation_owner[lookupKey],""))))</f>
        <v/>
      </c>
      <c r="AW299" s="3" t="str">
        <f t="shared" si="54"/>
        <v/>
      </c>
      <c r="AX299" s="3" t="str">
        <f>IF($A299="","",IF((AND($A299="ADD",OR(AW299="",AW299="Queenstown-Lakes District Council"))),"70",(_xlfn.XLOOKUP(AW299,ud_organisation_owner[lookupValue],ud_organisation_owner[lookupKey],""))))</f>
        <v/>
      </c>
      <c r="AY299" s="3" t="str">
        <f t="shared" si="55"/>
        <v/>
      </c>
      <c r="AZ299" s="3" t="str">
        <f>IF($A299="","",IF((AND($A299="ADD",OR(AY299="",AY299="Local Authority"))),"17",(_xlfn.XLOOKUP(AY299,ud_sub_organisation[lookupValue],ud_sub_organisation[lookupKey],""))))</f>
        <v/>
      </c>
      <c r="BA299" s="3" t="str">
        <f t="shared" si="56"/>
        <v/>
      </c>
      <c r="BB299" s="3" t="str">
        <f>IF($A299="","",IF((AND($A299="ADD",OR(BA299="",BA299="Vested Assets"))),"12",(_xlfn.XLOOKUP(BA299,ud_work_category[lookupValue],ud_work_category[lookupKey],""))))</f>
        <v/>
      </c>
      <c r="BC299" s="8"/>
      <c r="BD299" s="2" t="str">
        <f t="shared" si="57"/>
        <v/>
      </c>
      <c r="BE299" s="3" t="str">
        <f t="shared" si="58"/>
        <v/>
      </c>
      <c r="BF299" s="3" t="str">
        <f>IF($A299="","",IF((AND($A299="ADD",OR(BE299="",BE299="Excellent"))),"1",(_xlfn.XLOOKUP(BE299,condition[lookupValue],condition[lookupKey],""))))</f>
        <v/>
      </c>
      <c r="BG299" s="7" t="str">
        <f t="shared" si="59"/>
        <v/>
      </c>
      <c r="BH299" s="9"/>
    </row>
    <row r="300" spans="2:60"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4"/>
      <c r="O300" s="6" t="str">
        <f t="shared" si="48"/>
        <v/>
      </c>
      <c r="P300" s="4"/>
      <c r="R300" s="3" t="str">
        <f>IF($A300="ADD",IF(NOT(ISBLANK(Q300)),_xlfn.XLOOKUP(Q300,len_adjust_rsn[lookupValue],len_adjust_rsn[lookupKey],"ERROR"),""), "")</f>
        <v/>
      </c>
      <c r="S300" s="6" t="str">
        <f t="shared" si="49"/>
        <v/>
      </c>
      <c r="T300" s="6"/>
      <c r="U300" s="6" t="str">
        <f t="shared" si="50"/>
        <v/>
      </c>
      <c r="X300" s="3" t="str">
        <f>IF($A300="ADD",IF(NOT(ISBLANK(W300)),_xlfn.XLOOKUP(W300,ud_actual_estimate[lookupValue],ud_actual_estimate[lookupKey],"ERROR"),""), "")</f>
        <v/>
      </c>
      <c r="AB300" s="3" t="str">
        <f>IF($A300="ADD",IF(NOT(ISBLANK(AA300)),_xlfn.XLOOKUP(AA300,ud_planting_medium[lookupValue],ud_planting_medium[lookupKey],"ERROR"),""), "")</f>
        <v/>
      </c>
      <c r="AK300" s="7"/>
      <c r="AL300" s="4" t="str">
        <f t="shared" ca="1" si="51"/>
        <v/>
      </c>
      <c r="AM300" s="4"/>
      <c r="AN300" s="3" t="str">
        <f t="shared" si="52"/>
        <v/>
      </c>
      <c r="AO300" s="3" t="str">
        <f>IF($A300="","",IF((AND($A300="ADD",OR(AN300="",AN300="In Use"))),"5",(_xlfn.XLOOKUP(AN300,ud_asset_status[lookupValue],ud_asset_status[lookupKey],""))))</f>
        <v/>
      </c>
      <c r="AQ300" s="3" t="str">
        <f>IF($A300="ADD",IF(NOT(ISBLANK(AP300)),_xlfn.XLOOKUP(AP300,ud_replacement_status[lookupValue],ud_replacement_status[lookupKey],"ERROR"),""), "")</f>
        <v/>
      </c>
      <c r="AR300" s="7"/>
      <c r="AT300" s="3" t="str">
        <f>IF($A300="ADD",IF(NOT(ISBLANK(AS300)),_xlfn.XLOOKUP(AS300,ar_replace_reason[lookupValue],ar_replace_reason[lookupKey],"ERROR"),""), "")</f>
        <v/>
      </c>
      <c r="AU300" s="3" t="str">
        <f t="shared" si="53"/>
        <v/>
      </c>
      <c r="AV300" s="3" t="str">
        <f>IF($A300="","",IF((AND($A300="ADD",OR(AU300="",AU300="Queenstown-Lakes District Council"))),"70",(_xlfn.XLOOKUP(AU300,ud_organisation_owner[lookupValue],ud_organisation_owner[lookupKey],""))))</f>
        <v/>
      </c>
      <c r="AW300" s="3" t="str">
        <f t="shared" si="54"/>
        <v/>
      </c>
      <c r="AX300" s="3" t="str">
        <f>IF($A300="","",IF((AND($A300="ADD",OR(AW300="",AW300="Queenstown-Lakes District Council"))),"70",(_xlfn.XLOOKUP(AW300,ud_organisation_owner[lookupValue],ud_organisation_owner[lookupKey],""))))</f>
        <v/>
      </c>
      <c r="AY300" s="3" t="str">
        <f t="shared" si="55"/>
        <v/>
      </c>
      <c r="AZ300" s="3" t="str">
        <f>IF($A300="","",IF((AND($A300="ADD",OR(AY300="",AY300="Local Authority"))),"17",(_xlfn.XLOOKUP(AY300,ud_sub_organisation[lookupValue],ud_sub_organisation[lookupKey],""))))</f>
        <v/>
      </c>
      <c r="BA300" s="3" t="str">
        <f t="shared" si="56"/>
        <v/>
      </c>
      <c r="BB300" s="3" t="str">
        <f>IF($A300="","",IF((AND($A300="ADD",OR(BA300="",BA300="Vested Assets"))),"12",(_xlfn.XLOOKUP(BA300,ud_work_category[lookupValue],ud_work_category[lookupKey],""))))</f>
        <v/>
      </c>
      <c r="BC300" s="8"/>
      <c r="BD300" s="2" t="str">
        <f t="shared" si="57"/>
        <v/>
      </c>
      <c r="BE300" s="3" t="str">
        <f t="shared" si="58"/>
        <v/>
      </c>
      <c r="BF300" s="3" t="str">
        <f>IF($A300="","",IF((AND($A300="ADD",OR(BE300="",BE300="Excellent"))),"1",(_xlfn.XLOOKUP(BE300,condition[lookupValue],condition[lookupKey],""))))</f>
        <v/>
      </c>
      <c r="BG300" s="7" t="str">
        <f t="shared" si="59"/>
        <v/>
      </c>
      <c r="BH300" s="9"/>
    </row>
  </sheetData>
  <sheetProtection algorithmName="SHA-512" hashValue="9+qtVx3dFQ5X57IgGP2946Jmexj8oyNZnTZZO1J281+oGZ0mRx9gPKDKxralkOSOmFyAgsTh/vaBXQlI8EgunA==" saltValue="DkCNP+JUBYpEO675Ya5xFg==" spinCount="100000" sheet="1" scenarios="1" selectLockedCells="1"/>
  <conditionalFormatting sqref="A2:XFD2">
    <cfRule type="cellIs" dxfId="64" priority="2" operator="equal">
      <formula>"ERROR"</formula>
    </cfRule>
  </conditionalFormatting>
  <conditionalFormatting sqref="A1:XFD1">
    <cfRule type="expression" dxfId="63" priority="1">
      <formula>A$2="ERROR"</formula>
    </cfRule>
  </conditionalFormatting>
  <conditionalFormatting sqref="A10:XFD300">
    <cfRule type="expression" dxfId="62" priority="199">
      <formula>MATCH("ERROR",$A10:$EO10,0)</formula>
    </cfRule>
    <cfRule type="expression" dxfId="61" priority="200">
      <formula>AND($A10="ADD",A$6=TRUE,A10="")</formula>
    </cfRule>
    <cfRule type="expression" dxfId="60" priority="201">
      <formula>OR(AND($A10="DELETE",A$1="Asset ID",A10=""),AND($A10="DELETE",A$1="Removal Date",A10=""),AND($A10="DELETE",A$1="Removal Reason",A10=""))</formula>
    </cfRule>
    <cfRule type="expression" dxfId="59" priority="202">
      <formula>OR(AND($A10="EDIT",A$1="Asset ID",A10=""),AND($A10="EDIT",A$5=TRUE,A10=""))</formula>
    </cfRule>
    <cfRule type="expression" dxfId="58" priority="203">
      <formula>AND($A10="ADD",A$5="COND",A10="")</formula>
    </cfRule>
    <cfRule type="expression" dxfId="57" priority="204">
      <formula>AND($A10="ADD",A$5=TRUE,A10="")</formula>
    </cfRule>
  </conditionalFormatting>
  <dataValidations count="37">
    <dataValidation type="list" allowBlank="1" showInputMessage="1" showErrorMessage="1" sqref="C10:C300" xr:uid="{C288C756-468B-4398-8AE3-3A1791AE917B}">
      <formula1>roadnames_lookup</formula1>
    </dataValidation>
    <dataValidation type="list" allowBlank="1" showInputMessage="1" showErrorMessage="1" sqref="K10:K300" xr:uid="{958C88A9-F7B9-4186-88E8-E3B6DB940BD8}">
      <formula1>side_lookup</formula1>
    </dataValidation>
    <dataValidation type="list" allowBlank="1" showInputMessage="1" showErrorMessage="1" sqref="Q10:Q300" xr:uid="{A14A77A9-692B-47FC-89A0-50C3FAC7BB75}">
      <formula1>len_adjust_rsn_lookup</formula1>
    </dataValidation>
    <dataValidation type="list" allowBlank="1" showInputMessage="1" showErrorMessage="1" sqref="W10:W300" xr:uid="{AC1D7005-1A55-489C-8A68-AE2606E7F984}">
      <formula1>ud_actual_estimate_lookup</formula1>
    </dataValidation>
    <dataValidation type="list" allowBlank="1" showInputMessage="1" showErrorMessage="1" sqref="AA10:AA300" xr:uid="{4073EF02-2875-4246-ACBA-5776B21BD90F}">
      <formula1>ud_planting_medium_lookup</formula1>
    </dataValidation>
    <dataValidation type="list" allowBlank="1" showInputMessage="1" showErrorMessage="1" promptTitle="WARNING" prompt="Only change If ammending existing asset" sqref="AN10:AN300" xr:uid="{3A0A66A3-3E48-4E91-B5A7-C05880A74AB4}">
      <formula1>ud_asset_status_lookup</formula1>
    </dataValidation>
    <dataValidation type="list" allowBlank="1" showInputMessage="1" showErrorMessage="1" sqref="AP10:AP300" xr:uid="{4BE8A02F-0FE3-4EC7-9711-FF9F63F5D61C}">
      <formula1>ud_replacement_status_lookup</formula1>
    </dataValidation>
    <dataValidation type="list" allowBlank="1" showInputMessage="1" showErrorMessage="1" sqref="AS10:AS300" xr:uid="{050E9FA0-75A1-47DF-A551-17BF980DC17D}">
      <formula1>ar_replace_reason_lookup</formula1>
    </dataValidation>
    <dataValidation type="list" allowBlank="1" showInputMessage="1" showErrorMessage="1" promptTitle="WARNING" prompt="Only change this If Not QLDC asset" sqref="AW10:AW300" xr:uid="{E3509CCC-DD24-48A9-9128-2C968951A720}">
      <formula1>ud_organisation_owner_lookup</formula1>
    </dataValidation>
    <dataValidation type="list" allowBlank="1" showInputMessage="1" showErrorMessage="1" promptTitle="WARNING" prompt="Only change this If Not QLDC Roading asset" sqref="AY10:AY300" xr:uid="{40D2BB17-069B-43EF-8AD8-A2F54A612FDD}">
      <formula1>ud_sub_organisation_lookup</formula1>
    </dataValidation>
    <dataValidation type="list" allowBlank="1" showInputMessage="1" showErrorMessage="1" promptTitle="WARNING" prompt="Only change this field If undertaking maintenance Or CAPEX works" sqref="BA10:BA300" xr:uid="{7BDE14C3-6784-423B-8543-0B0D07D6E88C}">
      <formula1>ud_work_category_lookup</formula1>
    </dataValidation>
    <dataValidation type="list" allowBlank="1" showInputMessage="1" showErrorMessage="1" promptTitle="WARNING" prompt="Only change this If incorrect" sqref="BE10:BE300" xr:uid="{B921711B-464A-4A14-8D47-4054BB10295E}">
      <formula1>condition_lookup</formula1>
    </dataValidation>
    <dataValidation type="list" allowBlank="1" showInputMessage="1" showErrorMessage="1" sqref="Z10:Z300 AC10:AJ300" xr:uid="{A822443C-CB7C-4541-BF9F-804028242B1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E313678-E95B-4ACF-A92A-C14C4A88B51F}">
      <formula1>"ADD,EDIT,DELETE"</formula1>
    </dataValidation>
    <dataValidation type="list" allowBlank="1" showInputMessage="1" showErrorMessage="1" promptTitle="WARNING" prompt="Only change this If Not QLDC asset" sqref="AU10:AU300" xr:uid="{03146F66-A04A-4363-BE24-F6F84687CDEA}">
      <formula1>ud_organisation_owner_lookup</formula1>
    </dataValidation>
    <dataValidation type="list" allowBlank="1" showInputMessage="1" showErrorMessage="1" promptTitle="WARNING" prompt="Only change this If NZTA Or Parks And Reserves asset" sqref="BD10:BD300" xr:uid="{42240DBD-7A7A-4254-ADC9-3DF68E712FF6}">
      <formula1>"TRUE,FALSE"</formula1>
    </dataValidation>
    <dataValidation type="whole" allowBlank="1" showInputMessage="1" showErrorMessage="1" error="Please Enter Whole Number Between 1 And 999" promptTitle="ERROR" sqref="AL10:AL300" xr:uid="{0034702F-37A1-4ECF-9487-484C5002C820}">
      <formula1>1</formula1>
      <formula2>999</formula2>
    </dataValidation>
    <dataValidation type="whole" allowBlank="1" showInputMessage="1" showErrorMessage="1" error="Please Enter Whole Number Between 1 And 2147483647" promptTitle="ERROR" sqref="B10:B300" xr:uid="{142FB2D1-FE1C-452A-90AB-05C88ADF1DF2}">
      <formula1>1</formula1>
      <formula2>2147483647</formula2>
    </dataValidation>
    <dataValidation type="whole" allowBlank="1" showInputMessage="1" showErrorMessage="1" error="Please Enter Whole Number Between 1 And 9999999999" promptTitle="ERROR" sqref="N10:N300" xr:uid="{938E90E9-1ED1-43CD-8B3E-4D8135FFBE28}">
      <formula1>1</formula1>
      <formula2>9999999999</formula2>
    </dataValidation>
    <dataValidation type="whole" allowBlank="1" showInputMessage="1" showErrorMessage="1" error="Please Enter Whole Number Between 1 And 9999999999" promptTitle="ERROR" sqref="AM10:AM300" xr:uid="{ED9A208B-C652-4522-96AD-5BFF499CC95B}">
      <formula1>1</formula1>
      <formula2>9999999999</formula2>
    </dataValidation>
    <dataValidation type="whole" allowBlank="1" showInputMessage="1" showErrorMessage="1" error="Please Enter Whole Number Between 1 And 999999" promptTitle="ERROR" sqref="H10:H300" xr:uid="{4240C286-CE36-48CC-8724-E90561BF2AFE}">
      <formula1>1</formula1>
      <formula2>999999</formula2>
    </dataValidation>
    <dataValidation type="whole" allowBlank="1" showInputMessage="1" showErrorMessage="1" error="Please Enter Whole Number Between 0 And 999999" promptTitle="ERROR" sqref="G10:G300" xr:uid="{17A4F701-7231-43B2-911F-E05E259E7BFB}">
      <formula1>0</formula1>
      <formula2>999999</formula2>
    </dataValidation>
    <dataValidation type="whole" allowBlank="1" showInputMessage="1" showErrorMessage="1" error="Please Enter Whole Number Between 1 And 99999" promptTitle="ERROR" sqref="P10:P300" xr:uid="{17FBB26C-E306-41A3-BEAA-BDFAE70DAEC4}">
      <formula1>1</formula1>
      <formula2>99999</formula2>
    </dataValidation>
    <dataValidation type="decimal" allowBlank="1" showInputMessage="1" showErrorMessage="1" error="Please Enter Decimal Between -40.0 And 999.9" promptTitle="ERROR" sqref="I10:I300" xr:uid="{1C19EFEA-BB49-4A49-AAB8-98F07582FCD7}">
      <formula1>-40</formula1>
      <formula2>999.9</formula2>
    </dataValidation>
    <dataValidation type="decimal" allowBlank="1" showInputMessage="1" showErrorMessage="1" error="Please Enter Decimal Between -40.0 And 999.9" promptTitle="ERROR" sqref="J10:J300" xr:uid="{EC6EEBA7-D111-4C3D-8A23-6938FC180184}">
      <formula1>-40</formula1>
      <formula2>999.9</formula2>
    </dataValidation>
    <dataValidation type="decimal" allowBlank="1" showInputMessage="1" showErrorMessage="1" error="Please Enter Decimal Between 0.1 And 9999.9" promptTitle="ERROR" sqref="M10:M300" xr:uid="{9BB31DF7-CBD6-469D-A88F-C5BF89F7E420}">
      <formula1>0.1</formula1>
      <formula2>9999.9</formula2>
    </dataValidation>
    <dataValidation type="decimal" allowBlank="1" showInputMessage="1" showErrorMessage="1" error="Please Enter Decimal Between 0.1 And 999999.9" promptTitle="ERROR" sqref="O10:O300" xr:uid="{378A0A18-61CF-4A07-9190-0CD0ED0637F8}">
      <formula1>0.1</formula1>
      <formula2>999999.9</formula2>
    </dataValidation>
    <dataValidation type="decimal" allowBlank="1" showInputMessage="1" showErrorMessage="1" error="Please Enter Decimal Between 0.1 And 9999999.9" promptTitle="ERROR" sqref="S10:S300" xr:uid="{7B2147F3-6081-4005-9A2E-98601F1B15C9}">
      <formula1>0.1</formula1>
      <formula2>9999999.9</formula2>
    </dataValidation>
    <dataValidation type="decimal" allowBlank="1" showInputMessage="1" showErrorMessage="1" error="Please Enter Decimal Between 0.1 And 9999999.9" promptTitle="ERROR" sqref="T10:T300" xr:uid="{CF3F706F-7E30-498D-B471-28821C7DA3C8}">
      <formula1>0.1</formula1>
      <formula2>9999999.9</formula2>
    </dataValidation>
    <dataValidation type="decimal" allowBlank="1" showInputMessage="1" showErrorMessage="1" error="Please Enter Decimal Between 0.1 And 9999999.9" promptTitle="ERROR" sqref="U10:U300" xr:uid="{51A00725-1798-4511-8CAE-6B77CFD22638}">
      <formula1>0.1</formula1>
      <formula2>9999999.9</formula2>
    </dataValidation>
    <dataValidation type="decimal" allowBlank="1" showInputMessage="1" showErrorMessage="1" error="Please Enter Decimal Between 0.01 And 9999999999.99" promptTitle="ERROR" sqref="BC10:BC300" xr:uid="{86B035F7-5DD2-40D4-ABEB-81D0C67F8BB1}">
      <formula1>0.01</formula1>
      <formula2>9999999999.99</formula2>
    </dataValidation>
    <dataValidation type="textLength" allowBlank="1" showInputMessage="1" showErrorMessage="1" error="Please Dont Enter More Than 255 Characters" promptTitle="ERROR" sqref="BH10:BH300" xr:uid="{C91A4184-093E-4F54-AD46-B5E36D20A2AD}">
      <formula1>0</formula1>
      <formula2>255</formula2>
    </dataValidation>
    <dataValidation type="date" allowBlank="1" showInputMessage="1" showErrorMessage="1" error="Please Enter Valid Date eg 31/01/2023" promptTitle="ERROR" sqref="AK10:AK300" xr:uid="{F131C5BD-B6C2-4916-A8D7-33B69C7757C5}">
      <formula1>42005</formula1>
      <formula2>48580</formula2>
    </dataValidation>
    <dataValidation type="date" allowBlank="1" showInputMessage="1" showErrorMessage="1" error="Please Enter Valid Date eg 31/01/2023" promptTitle="ERROR" sqref="AR10:AR300" xr:uid="{A13AE103-3B10-4D63-9391-6957E7B1637D}">
      <formula1>42005</formula1>
      <formula2>48580</formula2>
    </dataValidation>
    <dataValidation type="date" allowBlank="1" showInputMessage="1" showErrorMessage="1" error="Please Enter Valid Date eg 31/01/2023" promptTitle="ERROR" sqref="BG10:BG300" xr:uid="{E66878C1-481E-4C2C-B9C6-B312F3A42C57}">
      <formula1>42005</formula1>
      <formula2>48580</formula2>
    </dataValidation>
    <dataValidation type="decimal" allowBlank="1" showInputMessage="1" showErrorMessage="1" error="This an incomplete grid reference or is outside of QLDC. Please check that this a easting in NZTM2000" promptTitle="ERROR" sqref="E10:E300" xr:uid="{73CBD5CB-E360-46EB-BE22-9E7A143D5E3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6A59EB4-2809-4537-A82A-C71DF43AECD4}">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816CB-84F6-4D1B-80F2-8B2596BF6BC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155</v>
      </c>
      <c r="B1" s="1" t="s">
        <v>156</v>
      </c>
      <c r="C1" s="1" t="s">
        <v>157</v>
      </c>
      <c r="D1" s="1" t="s">
        <v>158</v>
      </c>
      <c r="E1" s="1" t="s">
        <v>159</v>
      </c>
    </row>
    <row r="2" spans="1:5" x14ac:dyDescent="0.25">
      <c r="A2" t="s">
        <v>6487</v>
      </c>
      <c r="B2" t="s">
        <v>6488</v>
      </c>
      <c r="E2" t="b">
        <v>1</v>
      </c>
    </row>
    <row r="3" spans="1:5" x14ac:dyDescent="0.25">
      <c r="A3" t="s">
        <v>6469</v>
      </c>
      <c r="B3" t="s">
        <v>6489</v>
      </c>
      <c r="E3"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51D09-7AEE-4FA0-BECA-3A06312293D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155</v>
      </c>
      <c r="B1" s="1" t="s">
        <v>156</v>
      </c>
      <c r="C1" s="1" t="s">
        <v>157</v>
      </c>
      <c r="D1" s="1" t="s">
        <v>158</v>
      </c>
      <c r="E1" s="1" t="s">
        <v>159</v>
      </c>
    </row>
    <row r="2" spans="1:5" x14ac:dyDescent="0.25">
      <c r="A2" t="s">
        <v>6485</v>
      </c>
      <c r="B2" t="s">
        <v>6486</v>
      </c>
      <c r="E2" t="b">
        <v>1</v>
      </c>
    </row>
    <row r="3" spans="1:5" x14ac:dyDescent="0.25">
      <c r="A3" t="s">
        <v>5591</v>
      </c>
      <c r="B3" t="s">
        <v>6484</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097D4-C785-4AEB-A3A1-F97B5C06FFC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155</v>
      </c>
      <c r="B1" s="1" t="s">
        <v>156</v>
      </c>
      <c r="C1" s="1" t="s">
        <v>157</v>
      </c>
      <c r="D1" s="1" t="s">
        <v>158</v>
      </c>
      <c r="E1" s="1" t="s">
        <v>159</v>
      </c>
    </row>
    <row r="2" spans="1:5" x14ac:dyDescent="0.25">
      <c r="A2" t="s">
        <v>5274</v>
      </c>
      <c r="B2" t="s">
        <v>6474</v>
      </c>
      <c r="E2" t="b">
        <v>1</v>
      </c>
    </row>
    <row r="3" spans="1:5" x14ac:dyDescent="0.25">
      <c r="A3" t="s">
        <v>5264</v>
      </c>
      <c r="B3" t="s">
        <v>6480</v>
      </c>
      <c r="E3" t="b">
        <v>1</v>
      </c>
    </row>
    <row r="4" spans="1:5" x14ac:dyDescent="0.25">
      <c r="A4" t="s">
        <v>5272</v>
      </c>
      <c r="B4" t="s">
        <v>6483</v>
      </c>
      <c r="E4" t="b">
        <v>1</v>
      </c>
    </row>
    <row r="5" spans="1:5" x14ac:dyDescent="0.25">
      <c r="A5" t="s">
        <v>5266</v>
      </c>
      <c r="B5" t="s">
        <v>6481</v>
      </c>
      <c r="E5" t="b">
        <v>1</v>
      </c>
    </row>
    <row r="6" spans="1:5" x14ac:dyDescent="0.25">
      <c r="A6" t="s">
        <v>5270</v>
      </c>
      <c r="B6" t="s">
        <v>6482</v>
      </c>
      <c r="E6" t="b">
        <v>1</v>
      </c>
    </row>
    <row r="7" spans="1:5" x14ac:dyDescent="0.25">
      <c r="A7" t="s">
        <v>6469</v>
      </c>
      <c r="B7" t="s">
        <v>5577</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7C887-EA1E-4753-817A-26DEED16A20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155</v>
      </c>
      <c r="B1" s="1" t="s">
        <v>156</v>
      </c>
      <c r="C1" s="1" t="s">
        <v>157</v>
      </c>
      <c r="D1" s="1" t="s">
        <v>158</v>
      </c>
      <c r="E1" s="1" t="s">
        <v>159</v>
      </c>
    </row>
    <row r="2" spans="1:5" x14ac:dyDescent="0.25">
      <c r="A2" t="s">
        <v>5274</v>
      </c>
      <c r="B2" t="s">
        <v>6479</v>
      </c>
      <c r="E2" t="b">
        <v>1</v>
      </c>
    </row>
    <row r="3" spans="1:5" x14ac:dyDescent="0.25">
      <c r="A3" t="s">
        <v>5272</v>
      </c>
      <c r="B3" t="s">
        <v>6478</v>
      </c>
      <c r="E3" t="b">
        <v>1</v>
      </c>
    </row>
    <row r="4" spans="1:5" x14ac:dyDescent="0.25">
      <c r="A4" t="s">
        <v>5270</v>
      </c>
      <c r="B4" t="s">
        <v>6477</v>
      </c>
      <c r="E4" t="b">
        <v>1</v>
      </c>
    </row>
    <row r="5" spans="1:5" x14ac:dyDescent="0.25">
      <c r="A5" t="s">
        <v>5264</v>
      </c>
      <c r="B5" t="s">
        <v>6475</v>
      </c>
      <c r="E5" t="b">
        <v>1</v>
      </c>
    </row>
    <row r="6" spans="1:5" x14ac:dyDescent="0.25">
      <c r="A6" t="s">
        <v>6469</v>
      </c>
      <c r="B6" t="s">
        <v>5577</v>
      </c>
      <c r="E6" t="b">
        <v>1</v>
      </c>
    </row>
    <row r="7" spans="1:5" x14ac:dyDescent="0.25">
      <c r="A7" t="s">
        <v>5266</v>
      </c>
      <c r="B7" t="s">
        <v>6476</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CE59A-4ACE-4BA3-A793-3C8A25DC08F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155</v>
      </c>
      <c r="B1" s="1" t="s">
        <v>156</v>
      </c>
      <c r="C1" s="1" t="s">
        <v>157</v>
      </c>
      <c r="D1" s="1" t="s">
        <v>158</v>
      </c>
      <c r="E1" s="1" t="s">
        <v>159</v>
      </c>
    </row>
    <row r="2" spans="1:5" x14ac:dyDescent="0.25">
      <c r="A2" t="s">
        <v>5274</v>
      </c>
      <c r="B2" t="s">
        <v>6474</v>
      </c>
      <c r="E2" t="b">
        <v>1</v>
      </c>
    </row>
    <row r="3" spans="1:5" x14ac:dyDescent="0.25">
      <c r="A3" t="s">
        <v>5272</v>
      </c>
      <c r="B3" t="s">
        <v>6473</v>
      </c>
      <c r="E3" t="b">
        <v>1</v>
      </c>
    </row>
    <row r="4" spans="1:5" x14ac:dyDescent="0.25">
      <c r="A4" t="s">
        <v>5266</v>
      </c>
      <c r="B4" t="s">
        <v>6471</v>
      </c>
      <c r="E4" t="b">
        <v>1</v>
      </c>
    </row>
    <row r="5" spans="1:5" x14ac:dyDescent="0.25">
      <c r="A5" t="s">
        <v>5270</v>
      </c>
      <c r="B5" t="s">
        <v>6472</v>
      </c>
      <c r="E5" t="b">
        <v>1</v>
      </c>
    </row>
    <row r="6" spans="1:5" x14ac:dyDescent="0.25">
      <c r="A6" t="s">
        <v>6469</v>
      </c>
      <c r="B6" t="s">
        <v>5577</v>
      </c>
      <c r="E6" t="b">
        <v>1</v>
      </c>
    </row>
    <row r="7" spans="1:5" x14ac:dyDescent="0.25">
      <c r="A7" t="s">
        <v>5264</v>
      </c>
      <c r="B7" t="s">
        <v>6470</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7AF64-C177-46E9-A554-642C1628F70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155</v>
      </c>
      <c r="B1" s="1" t="s">
        <v>156</v>
      </c>
      <c r="C1" s="1" t="s">
        <v>157</v>
      </c>
      <c r="D1" s="1" t="s">
        <v>158</v>
      </c>
      <c r="E1" s="1" t="s">
        <v>159</v>
      </c>
    </row>
    <row r="2" spans="1:5" x14ac:dyDescent="0.25">
      <c r="A2" t="s">
        <v>5270</v>
      </c>
      <c r="B2" t="s">
        <v>6466</v>
      </c>
      <c r="E2" t="b">
        <v>1</v>
      </c>
    </row>
    <row r="3" spans="1:5" x14ac:dyDescent="0.25">
      <c r="A3" t="s">
        <v>5264</v>
      </c>
      <c r="B3" t="s">
        <v>6464</v>
      </c>
      <c r="E3" t="b">
        <v>1</v>
      </c>
    </row>
    <row r="4" spans="1:5" x14ac:dyDescent="0.25">
      <c r="A4" t="s">
        <v>5266</v>
      </c>
      <c r="B4" t="s">
        <v>6465</v>
      </c>
      <c r="E4" t="b">
        <v>1</v>
      </c>
    </row>
    <row r="5" spans="1:5" x14ac:dyDescent="0.25">
      <c r="A5" t="s">
        <v>5272</v>
      </c>
      <c r="B5" t="s">
        <v>6467</v>
      </c>
      <c r="E5" t="b">
        <v>1</v>
      </c>
    </row>
    <row r="6" spans="1:5" x14ac:dyDescent="0.25">
      <c r="A6" t="s">
        <v>6469</v>
      </c>
      <c r="B6" t="s">
        <v>5577</v>
      </c>
      <c r="E6" t="b">
        <v>1</v>
      </c>
    </row>
    <row r="7" spans="1:5" x14ac:dyDescent="0.25">
      <c r="A7" t="s">
        <v>5274</v>
      </c>
      <c r="B7" t="s">
        <v>6468</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DF0BB-0966-47FF-94DA-49EFA64F5C1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155</v>
      </c>
      <c r="B1" s="1" t="s">
        <v>156</v>
      </c>
      <c r="C1" s="1" t="s">
        <v>157</v>
      </c>
      <c r="D1" s="1" t="s">
        <v>158</v>
      </c>
      <c r="E1" s="1" t="s">
        <v>159</v>
      </c>
    </row>
    <row r="2" spans="1:5" x14ac:dyDescent="0.25">
      <c r="A2" t="s">
        <v>5266</v>
      </c>
      <c r="B2" t="s">
        <v>6461</v>
      </c>
      <c r="E2" t="b">
        <v>1</v>
      </c>
    </row>
    <row r="3" spans="1:5" x14ac:dyDescent="0.25">
      <c r="A3" t="s">
        <v>5264</v>
      </c>
      <c r="B3" t="s">
        <v>19</v>
      </c>
      <c r="E3" t="b">
        <v>1</v>
      </c>
    </row>
    <row r="4" spans="1:5" x14ac:dyDescent="0.25">
      <c r="A4" t="s">
        <v>5274</v>
      </c>
      <c r="B4" t="s">
        <v>134</v>
      </c>
      <c r="E4" t="b">
        <v>1</v>
      </c>
    </row>
    <row r="5" spans="1:5" x14ac:dyDescent="0.25">
      <c r="A5" t="s">
        <v>5270</v>
      </c>
      <c r="B5" t="s">
        <v>6462</v>
      </c>
      <c r="E5" t="b">
        <v>1</v>
      </c>
    </row>
    <row r="6" spans="1:5" x14ac:dyDescent="0.25">
      <c r="A6" t="s">
        <v>5272</v>
      </c>
      <c r="B6" t="s">
        <v>6463</v>
      </c>
      <c r="E6"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A36D5-FF00-4B21-A832-7EAAA19BF83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155</v>
      </c>
      <c r="B1" s="1" t="s">
        <v>156</v>
      </c>
      <c r="C1" s="1" t="s">
        <v>157</v>
      </c>
      <c r="D1" s="1" t="s">
        <v>158</v>
      </c>
      <c r="E1" s="1" t="s">
        <v>159</v>
      </c>
    </row>
    <row r="2" spans="1:5" x14ac:dyDescent="0.25">
      <c r="A2" t="s">
        <v>5264</v>
      </c>
      <c r="B2" t="s">
        <v>6459</v>
      </c>
      <c r="E2" t="b">
        <v>1</v>
      </c>
    </row>
    <row r="3" spans="1:5" x14ac:dyDescent="0.25">
      <c r="A3" t="s">
        <v>5266</v>
      </c>
      <c r="B3" t="s">
        <v>6460</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41252-1B4B-47D1-B5FA-B1AB6140893A}">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155</v>
      </c>
      <c r="B1" s="1" t="s">
        <v>156</v>
      </c>
      <c r="C1" s="1" t="s">
        <v>157</v>
      </c>
      <c r="D1" s="1" t="s">
        <v>158</v>
      </c>
      <c r="E1" s="1" t="s">
        <v>159</v>
      </c>
    </row>
    <row r="2" spans="1:5" x14ac:dyDescent="0.25">
      <c r="A2" t="s">
        <v>5312</v>
      </c>
      <c r="B2" t="s">
        <v>5614</v>
      </c>
      <c r="E2" t="b">
        <v>1</v>
      </c>
    </row>
    <row r="3" spans="1:5" x14ac:dyDescent="0.25">
      <c r="A3" t="s">
        <v>5952</v>
      </c>
      <c r="B3" t="s">
        <v>5953</v>
      </c>
      <c r="E3" t="b">
        <v>1</v>
      </c>
    </row>
    <row r="4" spans="1:5" x14ac:dyDescent="0.25">
      <c r="A4" t="s">
        <v>5954</v>
      </c>
      <c r="B4" t="s">
        <v>5955</v>
      </c>
      <c r="E4" t="b">
        <v>1</v>
      </c>
    </row>
    <row r="5" spans="1:5" x14ac:dyDescent="0.25">
      <c r="A5" t="s">
        <v>5956</v>
      </c>
      <c r="B5" t="s">
        <v>5957</v>
      </c>
      <c r="E5" t="b">
        <v>1</v>
      </c>
    </row>
    <row r="6" spans="1:5" x14ac:dyDescent="0.25">
      <c r="A6" t="s">
        <v>5958</v>
      </c>
      <c r="B6" t="s">
        <v>5959</v>
      </c>
      <c r="E6" t="b">
        <v>1</v>
      </c>
    </row>
    <row r="7" spans="1:5" x14ac:dyDescent="0.25">
      <c r="A7" t="s">
        <v>5960</v>
      </c>
      <c r="B7" t="s">
        <v>5961</v>
      </c>
      <c r="E7" t="b">
        <v>1</v>
      </c>
    </row>
    <row r="8" spans="1:5" x14ac:dyDescent="0.25">
      <c r="A8" t="s">
        <v>5962</v>
      </c>
      <c r="B8" t="s">
        <v>5963</v>
      </c>
      <c r="E8" t="b">
        <v>1</v>
      </c>
    </row>
    <row r="9" spans="1:5" x14ac:dyDescent="0.25">
      <c r="A9" t="s">
        <v>5964</v>
      </c>
      <c r="B9" t="s">
        <v>5965</v>
      </c>
      <c r="E9" t="b">
        <v>1</v>
      </c>
    </row>
    <row r="10" spans="1:5" x14ac:dyDescent="0.25">
      <c r="A10" t="s">
        <v>5966</v>
      </c>
      <c r="B10" t="s">
        <v>5967</v>
      </c>
      <c r="E10" t="b">
        <v>1</v>
      </c>
    </row>
    <row r="11" spans="1:5" x14ac:dyDescent="0.25">
      <c r="A11" t="s">
        <v>5968</v>
      </c>
      <c r="B11" t="s">
        <v>5969</v>
      </c>
      <c r="E11" t="b">
        <v>1</v>
      </c>
    </row>
    <row r="12" spans="1:5" x14ac:dyDescent="0.25">
      <c r="A12" t="s">
        <v>5970</v>
      </c>
      <c r="B12" t="s">
        <v>5971</v>
      </c>
      <c r="E12" t="b">
        <v>1</v>
      </c>
    </row>
    <row r="13" spans="1:5" x14ac:dyDescent="0.25">
      <c r="A13" t="s">
        <v>5972</v>
      </c>
      <c r="B13" t="s">
        <v>5973</v>
      </c>
      <c r="E13" t="b">
        <v>1</v>
      </c>
    </row>
    <row r="14" spans="1:5" x14ac:dyDescent="0.25">
      <c r="A14" t="s">
        <v>5974</v>
      </c>
      <c r="B14" t="s">
        <v>5975</v>
      </c>
      <c r="E14" t="b">
        <v>1</v>
      </c>
    </row>
    <row r="15" spans="1:5" x14ac:dyDescent="0.25">
      <c r="A15" t="s">
        <v>5976</v>
      </c>
      <c r="B15" t="s">
        <v>5977</v>
      </c>
      <c r="E15" t="b">
        <v>1</v>
      </c>
    </row>
    <row r="16" spans="1:5" x14ac:dyDescent="0.25">
      <c r="A16" t="s">
        <v>5978</v>
      </c>
      <c r="B16" t="s">
        <v>5979</v>
      </c>
      <c r="E16" t="b">
        <v>1</v>
      </c>
    </row>
    <row r="17" spans="1:5" x14ac:dyDescent="0.25">
      <c r="A17" t="s">
        <v>5980</v>
      </c>
      <c r="B17" t="s">
        <v>5981</v>
      </c>
      <c r="E17" t="b">
        <v>1</v>
      </c>
    </row>
    <row r="18" spans="1:5" x14ac:dyDescent="0.25">
      <c r="A18" t="s">
        <v>5982</v>
      </c>
      <c r="B18" t="s">
        <v>5983</v>
      </c>
      <c r="E18" t="b">
        <v>1</v>
      </c>
    </row>
    <row r="19" spans="1:5" x14ac:dyDescent="0.25">
      <c r="A19" t="s">
        <v>5984</v>
      </c>
      <c r="B19" t="s">
        <v>5985</v>
      </c>
      <c r="E19" t="b">
        <v>1</v>
      </c>
    </row>
    <row r="20" spans="1:5" x14ac:dyDescent="0.25">
      <c r="A20" t="s">
        <v>5986</v>
      </c>
      <c r="B20" t="s">
        <v>5987</v>
      </c>
      <c r="E20" t="b">
        <v>1</v>
      </c>
    </row>
    <row r="21" spans="1:5" x14ac:dyDescent="0.25">
      <c r="A21" t="s">
        <v>2976</v>
      </c>
      <c r="B21" t="s">
        <v>5988</v>
      </c>
      <c r="E21" t="b">
        <v>1</v>
      </c>
    </row>
    <row r="22" spans="1:5" x14ac:dyDescent="0.25">
      <c r="A22" t="s">
        <v>1062</v>
      </c>
      <c r="B22" t="s">
        <v>5989</v>
      </c>
      <c r="E22" t="b">
        <v>1</v>
      </c>
    </row>
    <row r="23" spans="1:5" x14ac:dyDescent="0.25">
      <c r="A23" t="s">
        <v>5172</v>
      </c>
      <c r="B23" t="s">
        <v>5990</v>
      </c>
      <c r="E23" t="b">
        <v>1</v>
      </c>
    </row>
    <row r="24" spans="1:5" x14ac:dyDescent="0.25">
      <c r="A24" t="s">
        <v>532</v>
      </c>
      <c r="B24" t="s">
        <v>5991</v>
      </c>
      <c r="E24" t="b">
        <v>1</v>
      </c>
    </row>
    <row r="25" spans="1:5" x14ac:dyDescent="0.25">
      <c r="A25" t="s">
        <v>3760</v>
      </c>
      <c r="B25" t="s">
        <v>5992</v>
      </c>
      <c r="E25" t="b">
        <v>1</v>
      </c>
    </row>
    <row r="26" spans="1:5" x14ac:dyDescent="0.25">
      <c r="A26" t="s">
        <v>2536</v>
      </c>
      <c r="B26" t="s">
        <v>5993</v>
      </c>
      <c r="E26" t="b">
        <v>1</v>
      </c>
    </row>
    <row r="27" spans="1:5" x14ac:dyDescent="0.25">
      <c r="A27" t="s">
        <v>5994</v>
      </c>
      <c r="B27" t="s">
        <v>5995</v>
      </c>
      <c r="E27" t="b">
        <v>1</v>
      </c>
    </row>
    <row r="28" spans="1:5" x14ac:dyDescent="0.25">
      <c r="A28" t="s">
        <v>5996</v>
      </c>
      <c r="B28" t="s">
        <v>5997</v>
      </c>
      <c r="E28" t="b">
        <v>1</v>
      </c>
    </row>
    <row r="29" spans="1:5" x14ac:dyDescent="0.25">
      <c r="A29" t="s">
        <v>5998</v>
      </c>
      <c r="B29" t="s">
        <v>5999</v>
      </c>
      <c r="E29" t="b">
        <v>1</v>
      </c>
    </row>
    <row r="30" spans="1:5" x14ac:dyDescent="0.25">
      <c r="A30" t="s">
        <v>6000</v>
      </c>
      <c r="B30" t="s">
        <v>6001</v>
      </c>
      <c r="E30" t="b">
        <v>1</v>
      </c>
    </row>
    <row r="31" spans="1:5" x14ac:dyDescent="0.25">
      <c r="A31" t="s">
        <v>6002</v>
      </c>
      <c r="B31" t="s">
        <v>6003</v>
      </c>
      <c r="E31" t="b">
        <v>1</v>
      </c>
    </row>
    <row r="32" spans="1:5" x14ac:dyDescent="0.25">
      <c r="A32" t="s">
        <v>6004</v>
      </c>
      <c r="B32" t="s">
        <v>6005</v>
      </c>
      <c r="E32" t="b">
        <v>1</v>
      </c>
    </row>
    <row r="33" spans="1:5" x14ac:dyDescent="0.25">
      <c r="A33" t="s">
        <v>6006</v>
      </c>
      <c r="B33" t="s">
        <v>6007</v>
      </c>
      <c r="E33" t="b">
        <v>1</v>
      </c>
    </row>
    <row r="34" spans="1:5" x14ac:dyDescent="0.25">
      <c r="A34" t="s">
        <v>6008</v>
      </c>
      <c r="B34" t="s">
        <v>6009</v>
      </c>
      <c r="E34" t="b">
        <v>1</v>
      </c>
    </row>
    <row r="35" spans="1:5" x14ac:dyDescent="0.25">
      <c r="A35" t="s">
        <v>2964</v>
      </c>
      <c r="B35" t="s">
        <v>6010</v>
      </c>
      <c r="E35" t="b">
        <v>1</v>
      </c>
    </row>
    <row r="36" spans="1:5" x14ac:dyDescent="0.25">
      <c r="A36" t="s">
        <v>6011</v>
      </c>
      <c r="B36" t="s">
        <v>6012</v>
      </c>
      <c r="E36" t="b">
        <v>1</v>
      </c>
    </row>
    <row r="37" spans="1:5" x14ac:dyDescent="0.25">
      <c r="A37" t="s">
        <v>6013</v>
      </c>
      <c r="B37" t="s">
        <v>6014</v>
      </c>
      <c r="E37" t="b">
        <v>1</v>
      </c>
    </row>
    <row r="38" spans="1:5" x14ac:dyDescent="0.25">
      <c r="A38" t="s">
        <v>6015</v>
      </c>
      <c r="B38" t="s">
        <v>6016</v>
      </c>
      <c r="E38" t="b">
        <v>1</v>
      </c>
    </row>
    <row r="39" spans="1:5" x14ac:dyDescent="0.25">
      <c r="A39" t="s">
        <v>4670</v>
      </c>
      <c r="B39" t="s">
        <v>6017</v>
      </c>
      <c r="E39" t="b">
        <v>1</v>
      </c>
    </row>
    <row r="40" spans="1:5" x14ac:dyDescent="0.25">
      <c r="A40" t="s">
        <v>4968</v>
      </c>
      <c r="B40" t="s">
        <v>6018</v>
      </c>
      <c r="E40" t="b">
        <v>1</v>
      </c>
    </row>
    <row r="41" spans="1:5" x14ac:dyDescent="0.25">
      <c r="A41" t="s">
        <v>4114</v>
      </c>
      <c r="B41" t="s">
        <v>6019</v>
      </c>
      <c r="E41" t="b">
        <v>1</v>
      </c>
    </row>
    <row r="42" spans="1:5" x14ac:dyDescent="0.25">
      <c r="A42" t="s">
        <v>6020</v>
      </c>
      <c r="B42" t="s">
        <v>6021</v>
      </c>
      <c r="E42" t="b">
        <v>1</v>
      </c>
    </row>
    <row r="43" spans="1:5" x14ac:dyDescent="0.25">
      <c r="A43" t="s">
        <v>6022</v>
      </c>
      <c r="B43" t="s">
        <v>6023</v>
      </c>
      <c r="E43" t="b">
        <v>1</v>
      </c>
    </row>
    <row r="44" spans="1:5" x14ac:dyDescent="0.25">
      <c r="A44" t="s">
        <v>1642</v>
      </c>
      <c r="B44" t="s">
        <v>6024</v>
      </c>
      <c r="E44" t="b">
        <v>1</v>
      </c>
    </row>
    <row r="45" spans="1:5" x14ac:dyDescent="0.25">
      <c r="A45" t="s">
        <v>6025</v>
      </c>
      <c r="B45" t="s">
        <v>6026</v>
      </c>
      <c r="E45" t="b">
        <v>1</v>
      </c>
    </row>
    <row r="46" spans="1:5" x14ac:dyDescent="0.25">
      <c r="A46" t="s">
        <v>6027</v>
      </c>
      <c r="B46" t="s">
        <v>6028</v>
      </c>
      <c r="E46" t="b">
        <v>1</v>
      </c>
    </row>
    <row r="47" spans="1:5" x14ac:dyDescent="0.25">
      <c r="A47" t="s">
        <v>4584</v>
      </c>
      <c r="B47" t="s">
        <v>6029</v>
      </c>
      <c r="E47" t="b">
        <v>1</v>
      </c>
    </row>
    <row r="48" spans="1:5" x14ac:dyDescent="0.25">
      <c r="A48" t="s">
        <v>3322</v>
      </c>
      <c r="B48" t="s">
        <v>6030</v>
      </c>
      <c r="E48" t="b">
        <v>1</v>
      </c>
    </row>
    <row r="49" spans="1:5" x14ac:dyDescent="0.25">
      <c r="A49" t="s">
        <v>3234</v>
      </c>
      <c r="B49" t="s">
        <v>6031</v>
      </c>
      <c r="E49" t="b">
        <v>1</v>
      </c>
    </row>
    <row r="50" spans="1:5" x14ac:dyDescent="0.25">
      <c r="A50" t="s">
        <v>6032</v>
      </c>
      <c r="B50" t="s">
        <v>6033</v>
      </c>
      <c r="E50" t="b">
        <v>1</v>
      </c>
    </row>
    <row r="51" spans="1:5" x14ac:dyDescent="0.25">
      <c r="A51" t="s">
        <v>4952</v>
      </c>
      <c r="B51" t="s">
        <v>6034</v>
      </c>
      <c r="E51" t="b">
        <v>1</v>
      </c>
    </row>
    <row r="52" spans="1:5" x14ac:dyDescent="0.25">
      <c r="A52" t="s">
        <v>1698</v>
      </c>
      <c r="B52" t="s">
        <v>6035</v>
      </c>
      <c r="E52" t="b">
        <v>1</v>
      </c>
    </row>
    <row r="53" spans="1:5" x14ac:dyDescent="0.25">
      <c r="A53" t="s">
        <v>688</v>
      </c>
      <c r="B53" t="s">
        <v>6036</v>
      </c>
      <c r="E53" t="b">
        <v>1</v>
      </c>
    </row>
    <row r="54" spans="1:5" x14ac:dyDescent="0.25">
      <c r="A54" t="s">
        <v>676</v>
      </c>
      <c r="B54" t="s">
        <v>6037</v>
      </c>
      <c r="E54" t="b">
        <v>1</v>
      </c>
    </row>
    <row r="55" spans="1:5" x14ac:dyDescent="0.25">
      <c r="A55" t="s">
        <v>6038</v>
      </c>
      <c r="B55" t="s">
        <v>6039</v>
      </c>
      <c r="E55" t="b">
        <v>1</v>
      </c>
    </row>
    <row r="56" spans="1:5" x14ac:dyDescent="0.25">
      <c r="A56" t="s">
        <v>6040</v>
      </c>
      <c r="B56" t="s">
        <v>6041</v>
      </c>
      <c r="E56" t="b">
        <v>1</v>
      </c>
    </row>
    <row r="57" spans="1:5" x14ac:dyDescent="0.25">
      <c r="A57" t="s">
        <v>6042</v>
      </c>
      <c r="B57" t="s">
        <v>6043</v>
      </c>
      <c r="E57" t="b">
        <v>1</v>
      </c>
    </row>
    <row r="58" spans="1:5" x14ac:dyDescent="0.25">
      <c r="A58" t="s">
        <v>6044</v>
      </c>
      <c r="B58" t="s">
        <v>6045</v>
      </c>
      <c r="E58" t="b">
        <v>1</v>
      </c>
    </row>
    <row r="59" spans="1:5" x14ac:dyDescent="0.25">
      <c r="A59" t="s">
        <v>6046</v>
      </c>
      <c r="B59" t="s">
        <v>6047</v>
      </c>
      <c r="E59" t="b">
        <v>1</v>
      </c>
    </row>
    <row r="60" spans="1:5" x14ac:dyDescent="0.25">
      <c r="A60" t="s">
        <v>6048</v>
      </c>
      <c r="B60" t="s">
        <v>6049</v>
      </c>
      <c r="E60" t="b">
        <v>1</v>
      </c>
    </row>
    <row r="61" spans="1:5" x14ac:dyDescent="0.25">
      <c r="A61" t="s">
        <v>6050</v>
      </c>
      <c r="B61" t="s">
        <v>6051</v>
      </c>
      <c r="E61" t="b">
        <v>1</v>
      </c>
    </row>
    <row r="62" spans="1:5" x14ac:dyDescent="0.25">
      <c r="A62" t="s">
        <v>6052</v>
      </c>
      <c r="B62" t="s">
        <v>6053</v>
      </c>
      <c r="E62" t="b">
        <v>1</v>
      </c>
    </row>
    <row r="63" spans="1:5" x14ac:dyDescent="0.25">
      <c r="A63" t="s">
        <v>6054</v>
      </c>
      <c r="B63" t="s">
        <v>6055</v>
      </c>
      <c r="E63" t="b">
        <v>1</v>
      </c>
    </row>
    <row r="64" spans="1:5" x14ac:dyDescent="0.25">
      <c r="A64" t="s">
        <v>6056</v>
      </c>
      <c r="B64" t="s">
        <v>6057</v>
      </c>
      <c r="E64" t="b">
        <v>1</v>
      </c>
    </row>
    <row r="65" spans="1:5" x14ac:dyDescent="0.25">
      <c r="A65" t="s">
        <v>6058</v>
      </c>
      <c r="B65" t="s">
        <v>6059</v>
      </c>
      <c r="E65" t="b">
        <v>1</v>
      </c>
    </row>
    <row r="66" spans="1:5" x14ac:dyDescent="0.25">
      <c r="A66" t="s">
        <v>6060</v>
      </c>
      <c r="B66" t="s">
        <v>6061</v>
      </c>
      <c r="E66" t="b">
        <v>1</v>
      </c>
    </row>
    <row r="67" spans="1:5" x14ac:dyDescent="0.25">
      <c r="A67" t="s">
        <v>6062</v>
      </c>
      <c r="B67" t="s">
        <v>6063</v>
      </c>
      <c r="E67" t="b">
        <v>1</v>
      </c>
    </row>
    <row r="68" spans="1:5" x14ac:dyDescent="0.25">
      <c r="A68" t="s">
        <v>6064</v>
      </c>
      <c r="B68" t="s">
        <v>6065</v>
      </c>
      <c r="E68" t="b">
        <v>1</v>
      </c>
    </row>
    <row r="69" spans="1:5" x14ac:dyDescent="0.25">
      <c r="A69" t="s">
        <v>3384</v>
      </c>
      <c r="B69" t="s">
        <v>6098</v>
      </c>
      <c r="E69" t="b">
        <v>1</v>
      </c>
    </row>
    <row r="70" spans="1:5" x14ac:dyDescent="0.25">
      <c r="A70" t="s">
        <v>1400</v>
      </c>
      <c r="B70" t="s">
        <v>6099</v>
      </c>
      <c r="E70" t="b">
        <v>1</v>
      </c>
    </row>
    <row r="71" spans="1:5" x14ac:dyDescent="0.25">
      <c r="A71" t="s">
        <v>304</v>
      </c>
      <c r="B71" t="s">
        <v>6100</v>
      </c>
      <c r="E71" t="b">
        <v>1</v>
      </c>
    </row>
    <row r="72" spans="1:5" x14ac:dyDescent="0.25">
      <c r="A72" t="s">
        <v>2526</v>
      </c>
      <c r="B72" t="s">
        <v>6101</v>
      </c>
      <c r="E72" t="b">
        <v>1</v>
      </c>
    </row>
    <row r="73" spans="1:5" x14ac:dyDescent="0.25">
      <c r="A73" t="s">
        <v>2528</v>
      </c>
      <c r="B73" t="s">
        <v>6102</v>
      </c>
      <c r="E73" t="b">
        <v>1</v>
      </c>
    </row>
    <row r="74" spans="1:5" x14ac:dyDescent="0.25">
      <c r="A74" t="s">
        <v>6103</v>
      </c>
      <c r="B74" t="s">
        <v>6104</v>
      </c>
      <c r="E74" t="b">
        <v>1</v>
      </c>
    </row>
    <row r="75" spans="1:5" x14ac:dyDescent="0.25">
      <c r="A75" t="s">
        <v>2052</v>
      </c>
      <c r="B75" t="s">
        <v>6105</v>
      </c>
      <c r="E75" t="b">
        <v>1</v>
      </c>
    </row>
    <row r="76" spans="1:5" x14ac:dyDescent="0.25">
      <c r="A76" t="s">
        <v>6106</v>
      </c>
      <c r="B76" t="s">
        <v>6107</v>
      </c>
      <c r="E76" t="b">
        <v>1</v>
      </c>
    </row>
    <row r="77" spans="1:5" x14ac:dyDescent="0.25">
      <c r="A77" t="s">
        <v>6108</v>
      </c>
      <c r="B77" t="s">
        <v>6109</v>
      </c>
      <c r="E77" t="b">
        <v>1</v>
      </c>
    </row>
    <row r="78" spans="1:5" x14ac:dyDescent="0.25">
      <c r="A78" t="s">
        <v>6173</v>
      </c>
      <c r="B78" t="s">
        <v>6174</v>
      </c>
      <c r="E78" t="b">
        <v>1</v>
      </c>
    </row>
    <row r="79" spans="1:5" x14ac:dyDescent="0.25">
      <c r="A79" t="s">
        <v>6175</v>
      </c>
      <c r="B79" t="s">
        <v>6176</v>
      </c>
      <c r="E79" t="b">
        <v>1</v>
      </c>
    </row>
    <row r="80" spans="1:5" x14ac:dyDescent="0.25">
      <c r="A80" t="s">
        <v>6177</v>
      </c>
      <c r="B80" t="s">
        <v>6178</v>
      </c>
      <c r="E80" t="b">
        <v>1</v>
      </c>
    </row>
    <row r="81" spans="1:5" x14ac:dyDescent="0.25">
      <c r="A81" t="s">
        <v>6179</v>
      </c>
      <c r="B81" t="s">
        <v>6180</v>
      </c>
      <c r="E81" t="b">
        <v>1</v>
      </c>
    </row>
    <row r="82" spans="1:5" x14ac:dyDescent="0.25">
      <c r="A82" t="s">
        <v>6181</v>
      </c>
      <c r="B82" t="s">
        <v>6182</v>
      </c>
      <c r="E82" t="b">
        <v>1</v>
      </c>
    </row>
    <row r="83" spans="1:5" x14ac:dyDescent="0.25">
      <c r="A83" t="s">
        <v>6183</v>
      </c>
      <c r="B83" t="s">
        <v>6184</v>
      </c>
      <c r="E83" t="b">
        <v>1</v>
      </c>
    </row>
    <row r="84" spans="1:5" x14ac:dyDescent="0.25">
      <c r="A84" t="s">
        <v>6185</v>
      </c>
      <c r="B84" t="s">
        <v>6186</v>
      </c>
      <c r="E84" t="b">
        <v>1</v>
      </c>
    </row>
    <row r="85" spans="1:5" x14ac:dyDescent="0.25">
      <c r="A85" t="s">
        <v>318</v>
      </c>
      <c r="B85" t="s">
        <v>6187</v>
      </c>
      <c r="E85" t="b">
        <v>1</v>
      </c>
    </row>
    <row r="86" spans="1:5" x14ac:dyDescent="0.25">
      <c r="A86" t="s">
        <v>2090</v>
      </c>
      <c r="B86" t="s">
        <v>6188</v>
      </c>
      <c r="E86" t="b">
        <v>1</v>
      </c>
    </row>
    <row r="87" spans="1:5" x14ac:dyDescent="0.25">
      <c r="A87" t="s">
        <v>6189</v>
      </c>
      <c r="B87" t="s">
        <v>6190</v>
      </c>
      <c r="E87" t="b">
        <v>1</v>
      </c>
    </row>
    <row r="88" spans="1:5" x14ac:dyDescent="0.25">
      <c r="A88" t="s">
        <v>5068</v>
      </c>
      <c r="B88" t="s">
        <v>6191</v>
      </c>
      <c r="E88" t="b">
        <v>1</v>
      </c>
    </row>
    <row r="89" spans="1:5" x14ac:dyDescent="0.25">
      <c r="A89" t="s">
        <v>3324</v>
      </c>
      <c r="B89" t="s">
        <v>6192</v>
      </c>
      <c r="E89" t="b">
        <v>1</v>
      </c>
    </row>
    <row r="90" spans="1:5" x14ac:dyDescent="0.25">
      <c r="A90" t="s">
        <v>5128</v>
      </c>
      <c r="B90" t="s">
        <v>6193</v>
      </c>
      <c r="E90" t="b">
        <v>1</v>
      </c>
    </row>
    <row r="91" spans="1:5" x14ac:dyDescent="0.25">
      <c r="A91" t="s">
        <v>6194</v>
      </c>
      <c r="B91" t="s">
        <v>6195</v>
      </c>
      <c r="E91" t="b">
        <v>1</v>
      </c>
    </row>
    <row r="92" spans="1:5" x14ac:dyDescent="0.25">
      <c r="A92" t="s">
        <v>6196</v>
      </c>
      <c r="B92" t="s">
        <v>6197</v>
      </c>
      <c r="E92" t="b">
        <v>1</v>
      </c>
    </row>
    <row r="93" spans="1:5" x14ac:dyDescent="0.25">
      <c r="A93" t="s">
        <v>1368</v>
      </c>
      <c r="B93" t="s">
        <v>6198</v>
      </c>
      <c r="E93" t="b">
        <v>1</v>
      </c>
    </row>
    <row r="94" spans="1:5" x14ac:dyDescent="0.25">
      <c r="A94" t="s">
        <v>1912</v>
      </c>
      <c r="B94" t="s">
        <v>6199</v>
      </c>
      <c r="E94" t="b">
        <v>1</v>
      </c>
    </row>
    <row r="95" spans="1:5" x14ac:dyDescent="0.25">
      <c r="A95" t="s">
        <v>6200</v>
      </c>
      <c r="B95" t="s">
        <v>6201</v>
      </c>
      <c r="E95" t="b">
        <v>1</v>
      </c>
    </row>
    <row r="96" spans="1:5" x14ac:dyDescent="0.25">
      <c r="A96" t="s">
        <v>4682</v>
      </c>
      <c r="B96" t="s">
        <v>6202</v>
      </c>
      <c r="E96" t="b">
        <v>1</v>
      </c>
    </row>
    <row r="97" spans="1:5" x14ac:dyDescent="0.25">
      <c r="A97" t="s">
        <v>6203</v>
      </c>
      <c r="B97" t="s">
        <v>6204</v>
      </c>
      <c r="E97" t="b">
        <v>1</v>
      </c>
    </row>
    <row r="98" spans="1:5" x14ac:dyDescent="0.25">
      <c r="A98" t="s">
        <v>1366</v>
      </c>
      <c r="B98" t="s">
        <v>6205</v>
      </c>
      <c r="E98" t="b">
        <v>1</v>
      </c>
    </row>
    <row r="99" spans="1:5" x14ac:dyDescent="0.25">
      <c r="A99" t="s">
        <v>916</v>
      </c>
      <c r="B99" t="s">
        <v>6206</v>
      </c>
      <c r="E99" t="b">
        <v>1</v>
      </c>
    </row>
    <row r="100" spans="1:5" x14ac:dyDescent="0.25">
      <c r="A100" t="s">
        <v>2994</v>
      </c>
      <c r="B100" t="s">
        <v>6207</v>
      </c>
      <c r="E100" t="b">
        <v>1</v>
      </c>
    </row>
    <row r="101" spans="1:5" x14ac:dyDescent="0.25">
      <c r="A101" t="s">
        <v>4634</v>
      </c>
      <c r="B101" t="s">
        <v>6208</v>
      </c>
      <c r="E101" t="b">
        <v>1</v>
      </c>
    </row>
    <row r="102" spans="1:5" x14ac:dyDescent="0.25">
      <c r="A102" t="s">
        <v>4658</v>
      </c>
      <c r="B102" t="s">
        <v>6209</v>
      </c>
      <c r="E102" t="b">
        <v>1</v>
      </c>
    </row>
    <row r="103" spans="1:5" x14ac:dyDescent="0.25">
      <c r="A103" t="s">
        <v>2918</v>
      </c>
      <c r="B103" t="s">
        <v>6210</v>
      </c>
      <c r="E103" t="b">
        <v>1</v>
      </c>
    </row>
    <row r="104" spans="1:5" x14ac:dyDescent="0.25">
      <c r="A104" t="s">
        <v>6211</v>
      </c>
      <c r="B104" t="s">
        <v>6212</v>
      </c>
      <c r="E104" t="b">
        <v>1</v>
      </c>
    </row>
    <row r="105" spans="1:5" x14ac:dyDescent="0.25">
      <c r="A105" t="s">
        <v>2736</v>
      </c>
      <c r="B105" t="s">
        <v>6213</v>
      </c>
      <c r="E105" t="b">
        <v>1</v>
      </c>
    </row>
    <row r="106" spans="1:5" x14ac:dyDescent="0.25">
      <c r="A106" t="s">
        <v>4562</v>
      </c>
      <c r="B106" t="s">
        <v>6214</v>
      </c>
      <c r="E106" t="b">
        <v>1</v>
      </c>
    </row>
    <row r="107" spans="1:5" x14ac:dyDescent="0.25">
      <c r="A107" t="s">
        <v>412</v>
      </c>
      <c r="B107" t="s">
        <v>6215</v>
      </c>
      <c r="E107" t="b">
        <v>1</v>
      </c>
    </row>
    <row r="108" spans="1:5" x14ac:dyDescent="0.25">
      <c r="A108" t="s">
        <v>4656</v>
      </c>
      <c r="B108" t="s">
        <v>6216</v>
      </c>
      <c r="E108" t="b">
        <v>1</v>
      </c>
    </row>
    <row r="109" spans="1:5" x14ac:dyDescent="0.25">
      <c r="A109" t="s">
        <v>4620</v>
      </c>
      <c r="B109" t="s">
        <v>6217</v>
      </c>
      <c r="E109" t="b">
        <v>1</v>
      </c>
    </row>
    <row r="110" spans="1:5" x14ac:dyDescent="0.25">
      <c r="A110" t="s">
        <v>482</v>
      </c>
      <c r="B110" t="s">
        <v>6218</v>
      </c>
      <c r="E110" t="b">
        <v>1</v>
      </c>
    </row>
    <row r="111" spans="1:5" x14ac:dyDescent="0.25">
      <c r="A111" t="s">
        <v>4232</v>
      </c>
      <c r="B111" t="s">
        <v>6219</v>
      </c>
      <c r="E111" t="b">
        <v>1</v>
      </c>
    </row>
    <row r="112" spans="1:5" x14ac:dyDescent="0.25">
      <c r="A112" t="s">
        <v>1012</v>
      </c>
      <c r="B112" t="s">
        <v>6220</v>
      </c>
      <c r="E112" t="b">
        <v>1</v>
      </c>
    </row>
    <row r="113" spans="1:5" x14ac:dyDescent="0.25">
      <c r="A113" t="s">
        <v>4442</v>
      </c>
      <c r="B113" t="s">
        <v>6221</v>
      </c>
      <c r="E113" t="b">
        <v>1</v>
      </c>
    </row>
    <row r="114" spans="1:5" x14ac:dyDescent="0.25">
      <c r="A114" t="s">
        <v>610</v>
      </c>
      <c r="B114" t="s">
        <v>6222</v>
      </c>
      <c r="E114" t="b">
        <v>1</v>
      </c>
    </row>
    <row r="115" spans="1:5" x14ac:dyDescent="0.25">
      <c r="A115" t="s">
        <v>3222</v>
      </c>
      <c r="B115" t="s">
        <v>6223</v>
      </c>
      <c r="E115" t="b">
        <v>1</v>
      </c>
    </row>
    <row r="116" spans="1:5" x14ac:dyDescent="0.25">
      <c r="A116" t="s">
        <v>4264</v>
      </c>
      <c r="B116" t="s">
        <v>6224</v>
      </c>
      <c r="E116" t="b">
        <v>1</v>
      </c>
    </row>
    <row r="117" spans="1:5" x14ac:dyDescent="0.25">
      <c r="A117" t="s">
        <v>3314</v>
      </c>
      <c r="B117" t="s">
        <v>6225</v>
      </c>
      <c r="E117" t="b">
        <v>1</v>
      </c>
    </row>
    <row r="118" spans="1:5" x14ac:dyDescent="0.25">
      <c r="A118" t="s">
        <v>3464</v>
      </c>
      <c r="B118" t="s">
        <v>6226</v>
      </c>
      <c r="E118" t="b">
        <v>1</v>
      </c>
    </row>
    <row r="119" spans="1:5" x14ac:dyDescent="0.25">
      <c r="A119" t="s">
        <v>2114</v>
      </c>
      <c r="B119" t="s">
        <v>6227</v>
      </c>
      <c r="E119" t="b">
        <v>1</v>
      </c>
    </row>
    <row r="120" spans="1:5" x14ac:dyDescent="0.25">
      <c r="A120" t="s">
        <v>4714</v>
      </c>
      <c r="B120" t="s">
        <v>6228</v>
      </c>
      <c r="E120" t="b">
        <v>1</v>
      </c>
    </row>
    <row r="121" spans="1:5" x14ac:dyDescent="0.25">
      <c r="A121" t="s">
        <v>2692</v>
      </c>
      <c r="B121" t="s">
        <v>6229</v>
      </c>
      <c r="E121" t="b">
        <v>1</v>
      </c>
    </row>
    <row r="122" spans="1:5" x14ac:dyDescent="0.25">
      <c r="A122" t="s">
        <v>2772</v>
      </c>
      <c r="B122" t="s">
        <v>6230</v>
      </c>
      <c r="E122" t="b">
        <v>1</v>
      </c>
    </row>
    <row r="123" spans="1:5" x14ac:dyDescent="0.25">
      <c r="A123" t="s">
        <v>6231</v>
      </c>
      <c r="B123" t="s">
        <v>6232</v>
      </c>
      <c r="E123" t="b">
        <v>1</v>
      </c>
    </row>
    <row r="124" spans="1:5" x14ac:dyDescent="0.25">
      <c r="A124" t="s">
        <v>436</v>
      </c>
      <c r="B124" t="s">
        <v>6233</v>
      </c>
      <c r="E124" t="b">
        <v>1</v>
      </c>
    </row>
    <row r="125" spans="1:5" x14ac:dyDescent="0.25">
      <c r="A125" t="s">
        <v>528</v>
      </c>
      <c r="B125" t="s">
        <v>6234</v>
      </c>
      <c r="E125" t="b">
        <v>1</v>
      </c>
    </row>
    <row r="126" spans="1:5" x14ac:dyDescent="0.25">
      <c r="A126" t="s">
        <v>2910</v>
      </c>
      <c r="B126" t="s">
        <v>6235</v>
      </c>
      <c r="E126" t="b">
        <v>1</v>
      </c>
    </row>
    <row r="127" spans="1:5" x14ac:dyDescent="0.25">
      <c r="A127" t="s">
        <v>5204</v>
      </c>
      <c r="B127" t="s">
        <v>6236</v>
      </c>
      <c r="E127" t="b">
        <v>1</v>
      </c>
    </row>
    <row r="128" spans="1:5" x14ac:dyDescent="0.25">
      <c r="A128" t="s">
        <v>1438</v>
      </c>
      <c r="B128" t="s">
        <v>6237</v>
      </c>
      <c r="E128" t="b">
        <v>1</v>
      </c>
    </row>
    <row r="129" spans="1:5" x14ac:dyDescent="0.25">
      <c r="A129" t="s">
        <v>2758</v>
      </c>
      <c r="B129" t="s">
        <v>6238</v>
      </c>
      <c r="E129" t="b">
        <v>1</v>
      </c>
    </row>
    <row r="130" spans="1:5" x14ac:dyDescent="0.25">
      <c r="A130" t="s">
        <v>1100</v>
      </c>
      <c r="B130" t="s">
        <v>6239</v>
      </c>
      <c r="E130" t="b">
        <v>1</v>
      </c>
    </row>
    <row r="131" spans="1:5" x14ac:dyDescent="0.25">
      <c r="A131" t="s">
        <v>2518</v>
      </c>
      <c r="B131" t="s">
        <v>6240</v>
      </c>
      <c r="E131" t="b">
        <v>1</v>
      </c>
    </row>
    <row r="132" spans="1:5" x14ac:dyDescent="0.25">
      <c r="A132" t="s">
        <v>4158</v>
      </c>
      <c r="B132" t="s">
        <v>6241</v>
      </c>
      <c r="E132" t="b">
        <v>1</v>
      </c>
    </row>
    <row r="133" spans="1:5" x14ac:dyDescent="0.25">
      <c r="A133" t="s">
        <v>4986</v>
      </c>
      <c r="B133" t="s">
        <v>6242</v>
      </c>
      <c r="E133" t="b">
        <v>1</v>
      </c>
    </row>
    <row r="134" spans="1:5" x14ac:dyDescent="0.25">
      <c r="A134" t="s">
        <v>2258</v>
      </c>
      <c r="B134" t="s">
        <v>6243</v>
      </c>
      <c r="E134" t="b">
        <v>1</v>
      </c>
    </row>
    <row r="135" spans="1:5" x14ac:dyDescent="0.25">
      <c r="A135" t="s">
        <v>1032</v>
      </c>
      <c r="B135" t="s">
        <v>6244</v>
      </c>
      <c r="E135" t="b">
        <v>1</v>
      </c>
    </row>
    <row r="136" spans="1:5" x14ac:dyDescent="0.25">
      <c r="A136" t="s">
        <v>1034</v>
      </c>
      <c r="B136" t="s">
        <v>6245</v>
      </c>
      <c r="E136" t="b">
        <v>1</v>
      </c>
    </row>
    <row r="137" spans="1:5" x14ac:dyDescent="0.25">
      <c r="A137" t="s">
        <v>1036</v>
      </c>
      <c r="B137" t="s">
        <v>6246</v>
      </c>
      <c r="E137" t="b">
        <v>1</v>
      </c>
    </row>
    <row r="138" spans="1:5" x14ac:dyDescent="0.25">
      <c r="A138" t="s">
        <v>3396</v>
      </c>
      <c r="B138" t="s">
        <v>6247</v>
      </c>
      <c r="E138" t="b">
        <v>1</v>
      </c>
    </row>
    <row r="139" spans="1:5" x14ac:dyDescent="0.25">
      <c r="A139" t="s">
        <v>2600</v>
      </c>
      <c r="B139" t="s">
        <v>6248</v>
      </c>
      <c r="E139" t="b">
        <v>1</v>
      </c>
    </row>
    <row r="140" spans="1:5" x14ac:dyDescent="0.25">
      <c r="A140" t="s">
        <v>4072</v>
      </c>
      <c r="B140" t="s">
        <v>6249</v>
      </c>
      <c r="E140" t="b">
        <v>1</v>
      </c>
    </row>
    <row r="141" spans="1:5" x14ac:dyDescent="0.25">
      <c r="A141" t="s">
        <v>742</v>
      </c>
      <c r="B141" t="s">
        <v>6250</v>
      </c>
      <c r="E141" t="b">
        <v>1</v>
      </c>
    </row>
    <row r="142" spans="1:5" x14ac:dyDescent="0.25">
      <c r="A142" t="s">
        <v>512</v>
      </c>
      <c r="B142" t="s">
        <v>6251</v>
      </c>
      <c r="E142" t="b">
        <v>1</v>
      </c>
    </row>
    <row r="143" spans="1:5" x14ac:dyDescent="0.25">
      <c r="A143" t="s">
        <v>3976</v>
      </c>
      <c r="B143" t="s">
        <v>6252</v>
      </c>
      <c r="E143" t="b">
        <v>1</v>
      </c>
    </row>
    <row r="144" spans="1:5" x14ac:dyDescent="0.25">
      <c r="A144" t="s">
        <v>4852</v>
      </c>
      <c r="B144" t="s">
        <v>6253</v>
      </c>
      <c r="E144" t="b">
        <v>1</v>
      </c>
    </row>
    <row r="145" spans="1:5" x14ac:dyDescent="0.25">
      <c r="A145" t="s">
        <v>540</v>
      </c>
      <c r="B145" t="s">
        <v>6254</v>
      </c>
      <c r="E145" t="b">
        <v>1</v>
      </c>
    </row>
    <row r="146" spans="1:5" x14ac:dyDescent="0.25">
      <c r="A146" t="s">
        <v>3042</v>
      </c>
      <c r="B146" t="s">
        <v>6255</v>
      </c>
      <c r="E146" t="b">
        <v>1</v>
      </c>
    </row>
    <row r="147" spans="1:5" x14ac:dyDescent="0.25">
      <c r="A147" t="s">
        <v>3612</v>
      </c>
      <c r="B147" t="s">
        <v>6256</v>
      </c>
      <c r="E147" t="b">
        <v>1</v>
      </c>
    </row>
    <row r="148" spans="1:5" x14ac:dyDescent="0.25">
      <c r="A148" t="s">
        <v>3808</v>
      </c>
      <c r="B148" t="s">
        <v>6257</v>
      </c>
      <c r="E148" t="b">
        <v>1</v>
      </c>
    </row>
    <row r="149" spans="1:5" x14ac:dyDescent="0.25">
      <c r="A149" t="s">
        <v>3152</v>
      </c>
      <c r="B149" t="s">
        <v>6258</v>
      </c>
      <c r="E149" t="b">
        <v>1</v>
      </c>
    </row>
    <row r="150" spans="1:5" x14ac:dyDescent="0.25">
      <c r="A150" t="s">
        <v>2376</v>
      </c>
      <c r="B150" t="s">
        <v>6259</v>
      </c>
      <c r="E150" t="b">
        <v>1</v>
      </c>
    </row>
    <row r="151" spans="1:5" x14ac:dyDescent="0.25">
      <c r="A151" t="s">
        <v>2292</v>
      </c>
      <c r="B151" t="s">
        <v>6260</v>
      </c>
      <c r="E151" t="b">
        <v>1</v>
      </c>
    </row>
    <row r="152" spans="1:5" x14ac:dyDescent="0.25">
      <c r="A152" t="s">
        <v>334</v>
      </c>
      <c r="B152" t="s">
        <v>6261</v>
      </c>
      <c r="E152" t="b">
        <v>1</v>
      </c>
    </row>
    <row r="153" spans="1:5" x14ac:dyDescent="0.25">
      <c r="A153" t="s">
        <v>860</v>
      </c>
      <c r="B153" t="s">
        <v>6262</v>
      </c>
      <c r="E153" t="b">
        <v>1</v>
      </c>
    </row>
    <row r="154" spans="1:5" x14ac:dyDescent="0.25">
      <c r="A154" t="s">
        <v>5298</v>
      </c>
      <c r="B154" t="s">
        <v>5615</v>
      </c>
      <c r="E154" t="b">
        <v>1</v>
      </c>
    </row>
    <row r="155" spans="1:5" x14ac:dyDescent="0.25">
      <c r="A155" t="s">
        <v>5300</v>
      </c>
      <c r="B155" t="s">
        <v>5616</v>
      </c>
      <c r="E155" t="b">
        <v>1</v>
      </c>
    </row>
    <row r="156" spans="1:5" x14ac:dyDescent="0.25">
      <c r="A156" t="s">
        <v>6337</v>
      </c>
      <c r="B156" t="s">
        <v>6338</v>
      </c>
      <c r="E156" t="b">
        <v>1</v>
      </c>
    </row>
    <row r="157" spans="1:5" x14ac:dyDescent="0.25">
      <c r="A157" t="s">
        <v>6339</v>
      </c>
      <c r="B157" t="s">
        <v>6340</v>
      </c>
      <c r="E157" t="b">
        <v>1</v>
      </c>
    </row>
    <row r="158" spans="1:5" x14ac:dyDescent="0.25">
      <c r="A158" t="s">
        <v>6341</v>
      </c>
      <c r="B158" t="s">
        <v>6342</v>
      </c>
      <c r="E158" t="b">
        <v>1</v>
      </c>
    </row>
    <row r="159" spans="1:5" x14ac:dyDescent="0.25">
      <c r="A159" t="s">
        <v>6343</v>
      </c>
      <c r="B159" t="s">
        <v>6344</v>
      </c>
      <c r="E159" t="b">
        <v>1</v>
      </c>
    </row>
    <row r="160" spans="1:5" x14ac:dyDescent="0.25">
      <c r="A160" t="s">
        <v>6345</v>
      </c>
      <c r="B160" t="s">
        <v>6346</v>
      </c>
      <c r="E160" t="b">
        <v>1</v>
      </c>
    </row>
    <row r="161" spans="1:5" x14ac:dyDescent="0.25">
      <c r="A161" t="s">
        <v>6347</v>
      </c>
      <c r="B161" t="s">
        <v>6348</v>
      </c>
      <c r="E161" t="b">
        <v>1</v>
      </c>
    </row>
    <row r="162" spans="1:5" x14ac:dyDescent="0.25">
      <c r="A162" t="s">
        <v>6349</v>
      </c>
      <c r="B162" t="s">
        <v>6350</v>
      </c>
      <c r="E162" t="b">
        <v>1</v>
      </c>
    </row>
    <row r="163" spans="1:5" x14ac:dyDescent="0.25">
      <c r="A163" t="s">
        <v>6351</v>
      </c>
      <c r="B163" t="s">
        <v>6352</v>
      </c>
      <c r="E163" t="b">
        <v>1</v>
      </c>
    </row>
    <row r="164" spans="1:5" x14ac:dyDescent="0.25">
      <c r="A164" t="s">
        <v>6353</v>
      </c>
      <c r="B164" t="s">
        <v>6354</v>
      </c>
      <c r="E164" t="b">
        <v>1</v>
      </c>
    </row>
    <row r="165" spans="1:5" x14ac:dyDescent="0.25">
      <c r="A165" t="s">
        <v>6355</v>
      </c>
      <c r="B165" t="s">
        <v>6356</v>
      </c>
      <c r="E165" t="b">
        <v>1</v>
      </c>
    </row>
    <row r="166" spans="1:5" x14ac:dyDescent="0.25">
      <c r="A166" t="s">
        <v>6357</v>
      </c>
      <c r="B166" t="s">
        <v>6358</v>
      </c>
      <c r="E166" t="b">
        <v>1</v>
      </c>
    </row>
    <row r="167" spans="1:5" x14ac:dyDescent="0.25">
      <c r="A167" t="s">
        <v>6359</v>
      </c>
      <c r="B167" t="s">
        <v>6360</v>
      </c>
      <c r="E167" t="b">
        <v>1</v>
      </c>
    </row>
    <row r="168" spans="1:5" x14ac:dyDescent="0.25">
      <c r="A168" t="s">
        <v>6361</v>
      </c>
      <c r="B168" t="s">
        <v>6362</v>
      </c>
      <c r="E168" t="b">
        <v>1</v>
      </c>
    </row>
    <row r="169" spans="1:5" x14ac:dyDescent="0.25">
      <c r="A169" t="s">
        <v>5617</v>
      </c>
      <c r="B169" t="s">
        <v>5618</v>
      </c>
      <c r="E169" t="b">
        <v>1</v>
      </c>
    </row>
    <row r="170" spans="1:5" x14ac:dyDescent="0.25">
      <c r="A170" t="s">
        <v>5619</v>
      </c>
      <c r="B170" t="s">
        <v>5620</v>
      </c>
      <c r="E170" t="b">
        <v>1</v>
      </c>
    </row>
    <row r="171" spans="1:5" x14ac:dyDescent="0.25">
      <c r="A171" t="s">
        <v>1154</v>
      </c>
      <c r="B171" t="s">
        <v>5621</v>
      </c>
      <c r="E171" t="b">
        <v>1</v>
      </c>
    </row>
    <row r="172" spans="1:5" x14ac:dyDescent="0.25">
      <c r="A172" t="s">
        <v>5622</v>
      </c>
      <c r="B172" t="s">
        <v>5623</v>
      </c>
      <c r="E172" t="b">
        <v>1</v>
      </c>
    </row>
    <row r="173" spans="1:5" x14ac:dyDescent="0.25">
      <c r="A173" t="s">
        <v>5182</v>
      </c>
      <c r="B173" t="s">
        <v>5623</v>
      </c>
      <c r="E173" t="b">
        <v>1</v>
      </c>
    </row>
    <row r="174" spans="1:5" x14ac:dyDescent="0.25">
      <c r="A174" t="s">
        <v>5624</v>
      </c>
      <c r="B174" t="s">
        <v>5625</v>
      </c>
      <c r="E174" t="b">
        <v>1</v>
      </c>
    </row>
    <row r="175" spans="1:5" x14ac:dyDescent="0.25">
      <c r="A175" t="s">
        <v>5626</v>
      </c>
      <c r="B175" t="s">
        <v>5627</v>
      </c>
      <c r="E175" t="b">
        <v>1</v>
      </c>
    </row>
    <row r="176" spans="1:5" x14ac:dyDescent="0.25">
      <c r="A176" t="s">
        <v>5628</v>
      </c>
      <c r="B176" t="s">
        <v>5629</v>
      </c>
      <c r="E176" t="b">
        <v>1</v>
      </c>
    </row>
    <row r="177" spans="1:5" x14ac:dyDescent="0.25">
      <c r="A177" t="s">
        <v>902</v>
      </c>
      <c r="B177" t="s">
        <v>6437</v>
      </c>
      <c r="E177" t="b">
        <v>1</v>
      </c>
    </row>
    <row r="178" spans="1:5" x14ac:dyDescent="0.25">
      <c r="A178" t="s">
        <v>4384</v>
      </c>
      <c r="B178" t="s">
        <v>6438</v>
      </c>
      <c r="E178" t="b">
        <v>1</v>
      </c>
    </row>
    <row r="179" spans="1:5" x14ac:dyDescent="0.25">
      <c r="A179" t="s">
        <v>3200</v>
      </c>
      <c r="B179" t="s">
        <v>6263</v>
      </c>
      <c r="E179" t="b">
        <v>1</v>
      </c>
    </row>
    <row r="180" spans="1:5" x14ac:dyDescent="0.25">
      <c r="A180" t="s">
        <v>818</v>
      </c>
      <c r="B180" t="s">
        <v>6264</v>
      </c>
      <c r="E180" t="b">
        <v>1</v>
      </c>
    </row>
    <row r="181" spans="1:5" x14ac:dyDescent="0.25">
      <c r="A181" t="s">
        <v>4140</v>
      </c>
      <c r="B181" t="s">
        <v>6265</v>
      </c>
      <c r="E181" t="b">
        <v>1</v>
      </c>
    </row>
    <row r="182" spans="1:5" x14ac:dyDescent="0.25">
      <c r="A182" t="s">
        <v>4822</v>
      </c>
      <c r="B182" t="s">
        <v>6266</v>
      </c>
      <c r="E182" t="b">
        <v>1</v>
      </c>
    </row>
    <row r="183" spans="1:5" x14ac:dyDescent="0.25">
      <c r="A183" t="s">
        <v>910</v>
      </c>
      <c r="B183" t="s">
        <v>6267</v>
      </c>
      <c r="E183" t="b">
        <v>1</v>
      </c>
    </row>
    <row r="184" spans="1:5" x14ac:dyDescent="0.25">
      <c r="A184" t="s">
        <v>1804</v>
      </c>
      <c r="B184" t="s">
        <v>6268</v>
      </c>
      <c r="E184" t="b">
        <v>1</v>
      </c>
    </row>
    <row r="185" spans="1:5" x14ac:dyDescent="0.25">
      <c r="A185" t="s">
        <v>2078</v>
      </c>
      <c r="B185" t="s">
        <v>6269</v>
      </c>
      <c r="E185" t="b">
        <v>1</v>
      </c>
    </row>
    <row r="186" spans="1:5" x14ac:dyDescent="0.25">
      <c r="A186" t="s">
        <v>2790</v>
      </c>
      <c r="B186" t="s">
        <v>6270</v>
      </c>
      <c r="E186" t="b">
        <v>1</v>
      </c>
    </row>
    <row r="187" spans="1:5" x14ac:dyDescent="0.25">
      <c r="A187" t="s">
        <v>282</v>
      </c>
      <c r="B187" t="s">
        <v>6271</v>
      </c>
      <c r="E187" t="b">
        <v>1</v>
      </c>
    </row>
    <row r="188" spans="1:5" x14ac:dyDescent="0.25">
      <c r="A188" t="s">
        <v>3346</v>
      </c>
      <c r="B188" t="s">
        <v>6272</v>
      </c>
      <c r="E188" t="b">
        <v>1</v>
      </c>
    </row>
    <row r="189" spans="1:5" x14ac:dyDescent="0.25">
      <c r="A189" t="s">
        <v>4106</v>
      </c>
      <c r="B189" t="s">
        <v>6273</v>
      </c>
      <c r="E189" t="b">
        <v>1</v>
      </c>
    </row>
    <row r="190" spans="1:5" x14ac:dyDescent="0.25">
      <c r="A190" t="s">
        <v>2602</v>
      </c>
      <c r="B190" t="s">
        <v>6274</v>
      </c>
      <c r="E190" t="b">
        <v>1</v>
      </c>
    </row>
    <row r="191" spans="1:5" x14ac:dyDescent="0.25">
      <c r="A191" t="s">
        <v>5176</v>
      </c>
      <c r="B191" t="s">
        <v>6275</v>
      </c>
      <c r="E191" t="b">
        <v>1</v>
      </c>
    </row>
    <row r="192" spans="1:5" x14ac:dyDescent="0.25">
      <c r="A192" t="s">
        <v>184</v>
      </c>
      <c r="B192" t="s">
        <v>6276</v>
      </c>
      <c r="E192" t="b">
        <v>1</v>
      </c>
    </row>
    <row r="193" spans="1:5" x14ac:dyDescent="0.25">
      <c r="A193" t="s">
        <v>4010</v>
      </c>
      <c r="B193" t="s">
        <v>6277</v>
      </c>
      <c r="E193" t="b">
        <v>1</v>
      </c>
    </row>
    <row r="194" spans="1:5" x14ac:dyDescent="0.25">
      <c r="A194" t="s">
        <v>4596</v>
      </c>
      <c r="B194" t="s">
        <v>6278</v>
      </c>
      <c r="E194" t="b">
        <v>1</v>
      </c>
    </row>
    <row r="195" spans="1:5" x14ac:dyDescent="0.25">
      <c r="A195" t="s">
        <v>1540</v>
      </c>
      <c r="B195" t="s">
        <v>6279</v>
      </c>
      <c r="E195" t="b">
        <v>1</v>
      </c>
    </row>
    <row r="196" spans="1:5" x14ac:dyDescent="0.25">
      <c r="A196" t="s">
        <v>2492</v>
      </c>
      <c r="B196" t="s">
        <v>6280</v>
      </c>
      <c r="E196" t="b">
        <v>1</v>
      </c>
    </row>
    <row r="197" spans="1:5" x14ac:dyDescent="0.25">
      <c r="A197" t="s">
        <v>6281</v>
      </c>
      <c r="B197" t="s">
        <v>6282</v>
      </c>
      <c r="E197" t="b">
        <v>1</v>
      </c>
    </row>
    <row r="198" spans="1:5" x14ac:dyDescent="0.25">
      <c r="A198" t="s">
        <v>6283</v>
      </c>
      <c r="B198" t="s">
        <v>6284</v>
      </c>
      <c r="E198" t="b">
        <v>1</v>
      </c>
    </row>
    <row r="199" spans="1:5" x14ac:dyDescent="0.25">
      <c r="A199" t="s">
        <v>2714</v>
      </c>
      <c r="B199" t="s">
        <v>6285</v>
      </c>
      <c r="E199" t="b">
        <v>1</v>
      </c>
    </row>
    <row r="200" spans="1:5" x14ac:dyDescent="0.25">
      <c r="A200" t="s">
        <v>6286</v>
      </c>
      <c r="B200" t="s">
        <v>6287</v>
      </c>
      <c r="E200" t="b">
        <v>1</v>
      </c>
    </row>
    <row r="201" spans="1:5" x14ac:dyDescent="0.25">
      <c r="A201" t="s">
        <v>6288</v>
      </c>
      <c r="B201" t="s">
        <v>6289</v>
      </c>
      <c r="E201" t="b">
        <v>1</v>
      </c>
    </row>
    <row r="202" spans="1:5" x14ac:dyDescent="0.25">
      <c r="A202" t="s">
        <v>4194</v>
      </c>
      <c r="B202" t="s">
        <v>6290</v>
      </c>
      <c r="E202" t="b">
        <v>1</v>
      </c>
    </row>
    <row r="203" spans="1:5" x14ac:dyDescent="0.25">
      <c r="A203" t="s">
        <v>1964</v>
      </c>
      <c r="B203" t="s">
        <v>6291</v>
      </c>
      <c r="E203" t="b">
        <v>1</v>
      </c>
    </row>
    <row r="204" spans="1:5" x14ac:dyDescent="0.25">
      <c r="A204" t="s">
        <v>6292</v>
      </c>
      <c r="B204" t="s">
        <v>6293</v>
      </c>
      <c r="E204" t="b">
        <v>1</v>
      </c>
    </row>
    <row r="205" spans="1:5" x14ac:dyDescent="0.25">
      <c r="A205" t="s">
        <v>664</v>
      </c>
      <c r="B205" t="s">
        <v>6294</v>
      </c>
      <c r="E205" t="b">
        <v>1</v>
      </c>
    </row>
    <row r="206" spans="1:5" x14ac:dyDescent="0.25">
      <c r="A206" t="s">
        <v>4008</v>
      </c>
      <c r="B206" t="s">
        <v>6295</v>
      </c>
      <c r="E206" t="b">
        <v>1</v>
      </c>
    </row>
    <row r="207" spans="1:5" x14ac:dyDescent="0.25">
      <c r="A207" t="s">
        <v>4744</v>
      </c>
      <c r="B207" t="s">
        <v>6296</v>
      </c>
      <c r="E207" t="b">
        <v>1</v>
      </c>
    </row>
    <row r="208" spans="1:5" x14ac:dyDescent="0.25">
      <c r="A208" t="s">
        <v>4740</v>
      </c>
      <c r="B208" t="s">
        <v>6297</v>
      </c>
      <c r="E208" t="b">
        <v>1</v>
      </c>
    </row>
    <row r="209" spans="1:5" x14ac:dyDescent="0.25">
      <c r="A209" t="s">
        <v>5463</v>
      </c>
      <c r="B209" t="s">
        <v>5630</v>
      </c>
      <c r="E209" t="b">
        <v>1</v>
      </c>
    </row>
    <row r="210" spans="1:5" x14ac:dyDescent="0.25">
      <c r="A210" t="s">
        <v>5631</v>
      </c>
      <c r="B210" t="s">
        <v>5632</v>
      </c>
      <c r="E210" t="b">
        <v>1</v>
      </c>
    </row>
    <row r="211" spans="1:5" x14ac:dyDescent="0.25">
      <c r="A211" t="s">
        <v>284</v>
      </c>
      <c r="B211" t="s">
        <v>5633</v>
      </c>
      <c r="E211" t="b">
        <v>1</v>
      </c>
    </row>
    <row r="212" spans="1:5" x14ac:dyDescent="0.25">
      <c r="A212" t="s">
        <v>2102</v>
      </c>
      <c r="B212" t="s">
        <v>5634</v>
      </c>
      <c r="E212" t="b">
        <v>1</v>
      </c>
    </row>
    <row r="213" spans="1:5" x14ac:dyDescent="0.25">
      <c r="A213" t="s">
        <v>5635</v>
      </c>
      <c r="B213" t="s">
        <v>5636</v>
      </c>
      <c r="E213" t="b">
        <v>1</v>
      </c>
    </row>
    <row r="214" spans="1:5" x14ac:dyDescent="0.25">
      <c r="A214" t="s">
        <v>3150</v>
      </c>
      <c r="B214" t="s">
        <v>5637</v>
      </c>
      <c r="E214" t="b">
        <v>1</v>
      </c>
    </row>
    <row r="215" spans="1:5" x14ac:dyDescent="0.25">
      <c r="A215" t="s">
        <v>5098</v>
      </c>
      <c r="B215" t="s">
        <v>5638</v>
      </c>
      <c r="E215" t="b">
        <v>1</v>
      </c>
    </row>
    <row r="216" spans="1:5" x14ac:dyDescent="0.25">
      <c r="A216" t="s">
        <v>3704</v>
      </c>
      <c r="B216" t="s">
        <v>5639</v>
      </c>
      <c r="E216" t="b">
        <v>1</v>
      </c>
    </row>
    <row r="217" spans="1:5" x14ac:dyDescent="0.25">
      <c r="A217" t="s">
        <v>3614</v>
      </c>
      <c r="B217" t="s">
        <v>5640</v>
      </c>
      <c r="E217" t="b">
        <v>1</v>
      </c>
    </row>
    <row r="218" spans="1:5" x14ac:dyDescent="0.25">
      <c r="A218" t="s">
        <v>1628</v>
      </c>
      <c r="B218" t="s">
        <v>5643</v>
      </c>
      <c r="E218" t="b">
        <v>1</v>
      </c>
    </row>
    <row r="219" spans="1:5" x14ac:dyDescent="0.25">
      <c r="A219" t="s">
        <v>5310</v>
      </c>
      <c r="B219" t="s">
        <v>5641</v>
      </c>
      <c r="E219" t="b">
        <v>1</v>
      </c>
    </row>
    <row r="220" spans="1:5" x14ac:dyDescent="0.25">
      <c r="A220" t="s">
        <v>5308</v>
      </c>
      <c r="B220" t="s">
        <v>5642</v>
      </c>
      <c r="E220" t="b">
        <v>1</v>
      </c>
    </row>
    <row r="221" spans="1:5" x14ac:dyDescent="0.25">
      <c r="A221" t="s">
        <v>5644</v>
      </c>
      <c r="B221" t="s">
        <v>5645</v>
      </c>
      <c r="E221" t="b">
        <v>1</v>
      </c>
    </row>
    <row r="222" spans="1:5" x14ac:dyDescent="0.25">
      <c r="A222" t="s">
        <v>5646</v>
      </c>
      <c r="B222" t="s">
        <v>5647</v>
      </c>
      <c r="E222" t="b">
        <v>1</v>
      </c>
    </row>
    <row r="223" spans="1:5" x14ac:dyDescent="0.25">
      <c r="A223" t="s">
        <v>5090</v>
      </c>
      <c r="B223" t="s">
        <v>5648</v>
      </c>
      <c r="E223" t="b">
        <v>1</v>
      </c>
    </row>
    <row r="224" spans="1:5" x14ac:dyDescent="0.25">
      <c r="A224" t="s">
        <v>3080</v>
      </c>
      <c r="B224" t="s">
        <v>5649</v>
      </c>
      <c r="E224" t="b">
        <v>1</v>
      </c>
    </row>
    <row r="225" spans="1:5" x14ac:dyDescent="0.25">
      <c r="A225" t="s">
        <v>2852</v>
      </c>
      <c r="B225" t="s">
        <v>5650</v>
      </c>
      <c r="E225" t="b">
        <v>1</v>
      </c>
    </row>
    <row r="226" spans="1:5" x14ac:dyDescent="0.25">
      <c r="A226" t="s">
        <v>4632</v>
      </c>
      <c r="B226" t="s">
        <v>5651</v>
      </c>
      <c r="E226" t="b">
        <v>1</v>
      </c>
    </row>
    <row r="227" spans="1:5" x14ac:dyDescent="0.25">
      <c r="A227" t="s">
        <v>5652</v>
      </c>
      <c r="B227" t="s">
        <v>5653</v>
      </c>
      <c r="E227" t="b">
        <v>1</v>
      </c>
    </row>
    <row r="228" spans="1:5" x14ac:dyDescent="0.25">
      <c r="A228" t="s">
        <v>1402</v>
      </c>
      <c r="B228" t="s">
        <v>6410</v>
      </c>
      <c r="E228" t="b">
        <v>1</v>
      </c>
    </row>
    <row r="229" spans="1:5" x14ac:dyDescent="0.25">
      <c r="A229" t="s">
        <v>4112</v>
      </c>
      <c r="B229" t="s">
        <v>5654</v>
      </c>
      <c r="E229" t="b">
        <v>1</v>
      </c>
    </row>
    <row r="230" spans="1:5" x14ac:dyDescent="0.25">
      <c r="A230" t="s">
        <v>5272</v>
      </c>
      <c r="B230" t="s">
        <v>5655</v>
      </c>
      <c r="E230" t="b">
        <v>1</v>
      </c>
    </row>
    <row r="231" spans="1:5" x14ac:dyDescent="0.25">
      <c r="A231" t="s">
        <v>5314</v>
      </c>
      <c r="B231" t="s">
        <v>5656</v>
      </c>
      <c r="E231" t="b">
        <v>1</v>
      </c>
    </row>
    <row r="232" spans="1:5" x14ac:dyDescent="0.25">
      <c r="A232" t="s">
        <v>4760</v>
      </c>
      <c r="B232" t="s">
        <v>5667</v>
      </c>
      <c r="E232" t="b">
        <v>1</v>
      </c>
    </row>
    <row r="233" spans="1:5" x14ac:dyDescent="0.25">
      <c r="A233" t="s">
        <v>4630</v>
      </c>
      <c r="B233" t="s">
        <v>5668</v>
      </c>
      <c r="E233" t="b">
        <v>1</v>
      </c>
    </row>
    <row r="234" spans="1:5" x14ac:dyDescent="0.25">
      <c r="A234" t="s">
        <v>5661</v>
      </c>
      <c r="B234" t="s">
        <v>5662</v>
      </c>
      <c r="E234" t="b">
        <v>1</v>
      </c>
    </row>
    <row r="235" spans="1:5" x14ac:dyDescent="0.25">
      <c r="A235" t="s">
        <v>5657</v>
      </c>
      <c r="B235" t="s">
        <v>5658</v>
      </c>
      <c r="E235" t="b">
        <v>1</v>
      </c>
    </row>
    <row r="236" spans="1:5" x14ac:dyDescent="0.25">
      <c r="A236" t="s">
        <v>5659</v>
      </c>
      <c r="B236" t="s">
        <v>5660</v>
      </c>
      <c r="E236" t="b">
        <v>1</v>
      </c>
    </row>
    <row r="237" spans="1:5" x14ac:dyDescent="0.25">
      <c r="A237" t="s">
        <v>5663</v>
      </c>
      <c r="B237" t="s">
        <v>5664</v>
      </c>
      <c r="E237" t="b">
        <v>1</v>
      </c>
    </row>
    <row r="238" spans="1:5" x14ac:dyDescent="0.25">
      <c r="A238" t="s">
        <v>5665</v>
      </c>
      <c r="B238" t="s">
        <v>5666</v>
      </c>
      <c r="E238" t="b">
        <v>1</v>
      </c>
    </row>
    <row r="239" spans="1:5" x14ac:dyDescent="0.25">
      <c r="A239" t="s">
        <v>6080</v>
      </c>
      <c r="B239" t="s">
        <v>6081</v>
      </c>
      <c r="E239" t="b">
        <v>1</v>
      </c>
    </row>
    <row r="240" spans="1:5" x14ac:dyDescent="0.25">
      <c r="A240" t="s">
        <v>4444</v>
      </c>
      <c r="B240" t="s">
        <v>5669</v>
      </c>
      <c r="E240" t="b">
        <v>1</v>
      </c>
    </row>
    <row r="241" spans="1:5" x14ac:dyDescent="0.25">
      <c r="A241" t="s">
        <v>5316</v>
      </c>
      <c r="B241" t="s">
        <v>5670</v>
      </c>
      <c r="E241" t="b">
        <v>1</v>
      </c>
    </row>
    <row r="242" spans="1:5" x14ac:dyDescent="0.25">
      <c r="A242" t="s">
        <v>1738</v>
      </c>
      <c r="B242" t="s">
        <v>5671</v>
      </c>
      <c r="E242" t="b">
        <v>1</v>
      </c>
    </row>
    <row r="243" spans="1:5" x14ac:dyDescent="0.25">
      <c r="A243" t="s">
        <v>5318</v>
      </c>
      <c r="B243" t="s">
        <v>5672</v>
      </c>
      <c r="E243" t="b">
        <v>1</v>
      </c>
    </row>
    <row r="244" spans="1:5" x14ac:dyDescent="0.25">
      <c r="A244" t="s">
        <v>5320</v>
      </c>
      <c r="B244" t="s">
        <v>5673</v>
      </c>
      <c r="E244" t="b">
        <v>1</v>
      </c>
    </row>
    <row r="245" spans="1:5" x14ac:dyDescent="0.25">
      <c r="A245" t="s">
        <v>5322</v>
      </c>
      <c r="B245" t="s">
        <v>6075</v>
      </c>
      <c r="E245" t="b">
        <v>1</v>
      </c>
    </row>
    <row r="246" spans="1:5" x14ac:dyDescent="0.25">
      <c r="A246" t="s">
        <v>5324</v>
      </c>
      <c r="B246" t="s">
        <v>6076</v>
      </c>
      <c r="E246" t="b">
        <v>1</v>
      </c>
    </row>
    <row r="247" spans="1:5" x14ac:dyDescent="0.25">
      <c r="A247" t="s">
        <v>5326</v>
      </c>
      <c r="B247" t="s">
        <v>6077</v>
      </c>
      <c r="E247" t="b">
        <v>1</v>
      </c>
    </row>
    <row r="248" spans="1:5" x14ac:dyDescent="0.25">
      <c r="A248" t="s">
        <v>6453</v>
      </c>
      <c r="B248" t="s">
        <v>6454</v>
      </c>
      <c r="E248" t="b">
        <v>1</v>
      </c>
    </row>
    <row r="249" spans="1:5" x14ac:dyDescent="0.25">
      <c r="A249" t="s">
        <v>6451</v>
      </c>
      <c r="B249" t="s">
        <v>6452</v>
      </c>
      <c r="E249" t="b">
        <v>1</v>
      </c>
    </row>
    <row r="250" spans="1:5" x14ac:dyDescent="0.25">
      <c r="A250" t="s">
        <v>3524</v>
      </c>
      <c r="B250" t="s">
        <v>6078</v>
      </c>
      <c r="E250" t="b">
        <v>1</v>
      </c>
    </row>
    <row r="251" spans="1:5" x14ac:dyDescent="0.25">
      <c r="A251" t="s">
        <v>4900</v>
      </c>
      <c r="B251" t="s">
        <v>6079</v>
      </c>
      <c r="E251" t="b">
        <v>1</v>
      </c>
    </row>
    <row r="252" spans="1:5" x14ac:dyDescent="0.25">
      <c r="A252" t="s">
        <v>5270</v>
      </c>
      <c r="B252" t="s">
        <v>5674</v>
      </c>
      <c r="E252" t="b">
        <v>1</v>
      </c>
    </row>
    <row r="253" spans="1:5" x14ac:dyDescent="0.25">
      <c r="A253" t="s">
        <v>6411</v>
      </c>
      <c r="B253" t="s">
        <v>6412</v>
      </c>
      <c r="E253" t="b">
        <v>1</v>
      </c>
    </row>
    <row r="254" spans="1:5" x14ac:dyDescent="0.25">
      <c r="A254" t="s">
        <v>6413</v>
      </c>
      <c r="B254" t="s">
        <v>6414</v>
      </c>
      <c r="E254" t="b">
        <v>1</v>
      </c>
    </row>
    <row r="255" spans="1:5" x14ac:dyDescent="0.25">
      <c r="A255" t="s">
        <v>6445</v>
      </c>
      <c r="B255" t="s">
        <v>6446</v>
      </c>
      <c r="E255" t="b">
        <v>1</v>
      </c>
    </row>
    <row r="256" spans="1:5" x14ac:dyDescent="0.25">
      <c r="A256" t="s">
        <v>1968</v>
      </c>
      <c r="B256" t="s">
        <v>6298</v>
      </c>
      <c r="E256" t="b">
        <v>1</v>
      </c>
    </row>
    <row r="257" spans="1:5" x14ac:dyDescent="0.25">
      <c r="A257" t="s">
        <v>5082</v>
      </c>
      <c r="B257" t="s">
        <v>6299</v>
      </c>
      <c r="E257" t="b">
        <v>1</v>
      </c>
    </row>
    <row r="258" spans="1:5" x14ac:dyDescent="0.25">
      <c r="A258" t="s">
        <v>5084</v>
      </c>
      <c r="B258" t="s">
        <v>6300</v>
      </c>
      <c r="E258" t="b">
        <v>1</v>
      </c>
    </row>
    <row r="259" spans="1:5" x14ac:dyDescent="0.25">
      <c r="A259" t="s">
        <v>4942</v>
      </c>
      <c r="B259" t="s">
        <v>6301</v>
      </c>
      <c r="E259" t="b">
        <v>1</v>
      </c>
    </row>
    <row r="260" spans="1:5" x14ac:dyDescent="0.25">
      <c r="A260" t="s">
        <v>1132</v>
      </c>
      <c r="B260" t="s">
        <v>6302</v>
      </c>
      <c r="E260" t="b">
        <v>1</v>
      </c>
    </row>
    <row r="261" spans="1:5" x14ac:dyDescent="0.25">
      <c r="A261" t="s">
        <v>4122</v>
      </c>
      <c r="B261" t="s">
        <v>6303</v>
      </c>
      <c r="E261" t="b">
        <v>1</v>
      </c>
    </row>
    <row r="262" spans="1:5" x14ac:dyDescent="0.25">
      <c r="A262" t="s">
        <v>4352</v>
      </c>
      <c r="B262" t="s">
        <v>5675</v>
      </c>
      <c r="E262" t="b">
        <v>1</v>
      </c>
    </row>
    <row r="263" spans="1:5" x14ac:dyDescent="0.25">
      <c r="A263" t="s">
        <v>2486</v>
      </c>
      <c r="B263" t="s">
        <v>5676</v>
      </c>
      <c r="E263" t="b">
        <v>1</v>
      </c>
    </row>
    <row r="264" spans="1:5" x14ac:dyDescent="0.25">
      <c r="A264" t="s">
        <v>5677</v>
      </c>
      <c r="B264" t="s">
        <v>5678</v>
      </c>
      <c r="E264" t="b">
        <v>1</v>
      </c>
    </row>
    <row r="265" spans="1:5" x14ac:dyDescent="0.25">
      <c r="A265" t="s">
        <v>700</v>
      </c>
      <c r="B265" t="s">
        <v>5679</v>
      </c>
      <c r="E265" t="b">
        <v>1</v>
      </c>
    </row>
    <row r="266" spans="1:5" x14ac:dyDescent="0.25">
      <c r="A266" t="s">
        <v>5680</v>
      </c>
      <c r="B266" t="s">
        <v>5681</v>
      </c>
      <c r="E266" t="b">
        <v>1</v>
      </c>
    </row>
    <row r="267" spans="1:5" x14ac:dyDescent="0.25">
      <c r="A267" t="s">
        <v>4026</v>
      </c>
      <c r="B267" t="s">
        <v>5682</v>
      </c>
      <c r="E267" t="b">
        <v>1</v>
      </c>
    </row>
    <row r="268" spans="1:5" x14ac:dyDescent="0.25">
      <c r="A268" t="s">
        <v>4786</v>
      </c>
      <c r="B268" t="s">
        <v>5683</v>
      </c>
      <c r="E268" t="b">
        <v>1</v>
      </c>
    </row>
    <row r="269" spans="1:5" x14ac:dyDescent="0.25">
      <c r="A269" t="s">
        <v>3802</v>
      </c>
      <c r="B269" t="s">
        <v>5684</v>
      </c>
      <c r="E269" t="b">
        <v>1</v>
      </c>
    </row>
    <row r="270" spans="1:5" x14ac:dyDescent="0.25">
      <c r="A270" t="s">
        <v>5685</v>
      </c>
      <c r="B270" t="s">
        <v>5686</v>
      </c>
      <c r="E270" t="b">
        <v>1</v>
      </c>
    </row>
    <row r="271" spans="1:5" x14ac:dyDescent="0.25">
      <c r="A271" t="s">
        <v>2194</v>
      </c>
      <c r="B271" t="s">
        <v>5687</v>
      </c>
      <c r="E271" t="b">
        <v>1</v>
      </c>
    </row>
    <row r="272" spans="1:5" x14ac:dyDescent="0.25">
      <c r="A272" t="s">
        <v>1010</v>
      </c>
      <c r="B272" t="s">
        <v>5688</v>
      </c>
      <c r="E272" t="b">
        <v>1</v>
      </c>
    </row>
    <row r="273" spans="1:5" x14ac:dyDescent="0.25">
      <c r="A273" t="s">
        <v>1334</v>
      </c>
      <c r="B273" t="s">
        <v>5689</v>
      </c>
      <c r="E273" t="b">
        <v>1</v>
      </c>
    </row>
    <row r="274" spans="1:5" x14ac:dyDescent="0.25">
      <c r="A274" t="s">
        <v>1182</v>
      </c>
      <c r="B274" t="s">
        <v>5690</v>
      </c>
      <c r="E274" t="b">
        <v>1</v>
      </c>
    </row>
    <row r="275" spans="1:5" x14ac:dyDescent="0.25">
      <c r="A275" t="s">
        <v>3822</v>
      </c>
      <c r="B275" t="s">
        <v>5691</v>
      </c>
      <c r="E275" t="b">
        <v>1</v>
      </c>
    </row>
    <row r="276" spans="1:5" x14ac:dyDescent="0.25">
      <c r="A276" t="s">
        <v>4078</v>
      </c>
      <c r="B276" t="s">
        <v>5692</v>
      </c>
      <c r="E276" t="b">
        <v>1</v>
      </c>
    </row>
    <row r="277" spans="1:5" x14ac:dyDescent="0.25">
      <c r="A277" t="s">
        <v>6441</v>
      </c>
      <c r="B277" t="s">
        <v>6442</v>
      </c>
      <c r="E277" t="b">
        <v>1</v>
      </c>
    </row>
    <row r="278" spans="1:5" x14ac:dyDescent="0.25">
      <c r="A278" t="s">
        <v>6443</v>
      </c>
      <c r="B278" t="s">
        <v>6444</v>
      </c>
      <c r="E278" t="b">
        <v>1</v>
      </c>
    </row>
    <row r="279" spans="1:5" x14ac:dyDescent="0.25">
      <c r="A279" t="s">
        <v>5292</v>
      </c>
      <c r="B279" t="s">
        <v>5693</v>
      </c>
      <c r="E279" t="b">
        <v>1</v>
      </c>
    </row>
    <row r="280" spans="1:5" x14ac:dyDescent="0.25">
      <c r="A280" t="s">
        <v>6304</v>
      </c>
      <c r="B280" t="s">
        <v>6305</v>
      </c>
      <c r="E280" t="b">
        <v>1</v>
      </c>
    </row>
    <row r="281" spans="1:5" x14ac:dyDescent="0.25">
      <c r="A281" t="s">
        <v>4680</v>
      </c>
      <c r="B281" t="s">
        <v>6306</v>
      </c>
      <c r="E281" t="b">
        <v>1</v>
      </c>
    </row>
    <row r="282" spans="1:5" x14ac:dyDescent="0.25">
      <c r="A282" t="s">
        <v>798</v>
      </c>
      <c r="B282" t="s">
        <v>6307</v>
      </c>
      <c r="E282" t="b">
        <v>1</v>
      </c>
    </row>
    <row r="283" spans="1:5" x14ac:dyDescent="0.25">
      <c r="A283" t="s">
        <v>5260</v>
      </c>
      <c r="B283" t="s">
        <v>6308</v>
      </c>
      <c r="E283" t="b">
        <v>1</v>
      </c>
    </row>
    <row r="284" spans="1:5" x14ac:dyDescent="0.25">
      <c r="A284" t="s">
        <v>5262</v>
      </c>
      <c r="B284" t="s">
        <v>6309</v>
      </c>
      <c r="E284" t="b">
        <v>1</v>
      </c>
    </row>
    <row r="285" spans="1:5" x14ac:dyDescent="0.25">
      <c r="A285" t="s">
        <v>6310</v>
      </c>
      <c r="B285" t="s">
        <v>6311</v>
      </c>
      <c r="E285" t="b">
        <v>1</v>
      </c>
    </row>
    <row r="286" spans="1:5" x14ac:dyDescent="0.25">
      <c r="A286" t="s">
        <v>5704</v>
      </c>
      <c r="B286" t="s">
        <v>5705</v>
      </c>
      <c r="E286" t="b">
        <v>1</v>
      </c>
    </row>
    <row r="287" spans="1:5" x14ac:dyDescent="0.25">
      <c r="A287" t="s">
        <v>5706</v>
      </c>
      <c r="B287" t="s">
        <v>5707</v>
      </c>
      <c r="E287" t="b">
        <v>1</v>
      </c>
    </row>
    <row r="288" spans="1:5" x14ac:dyDescent="0.25">
      <c r="A288" t="s">
        <v>5708</v>
      </c>
      <c r="B288" t="s">
        <v>5709</v>
      </c>
      <c r="E288" t="b">
        <v>1</v>
      </c>
    </row>
    <row r="289" spans="1:5" x14ac:dyDescent="0.25">
      <c r="A289" t="s">
        <v>5710</v>
      </c>
      <c r="B289" t="s">
        <v>5711</v>
      </c>
      <c r="E289" t="b">
        <v>1</v>
      </c>
    </row>
    <row r="290" spans="1:5" x14ac:dyDescent="0.25">
      <c r="A290" t="s">
        <v>1832</v>
      </c>
      <c r="B290" t="s">
        <v>5712</v>
      </c>
      <c r="E290" t="b">
        <v>1</v>
      </c>
    </row>
    <row r="291" spans="1:5" x14ac:dyDescent="0.25">
      <c r="A291" t="s">
        <v>5713</v>
      </c>
      <c r="B291" t="s">
        <v>5714</v>
      </c>
      <c r="E291" t="b">
        <v>1</v>
      </c>
    </row>
    <row r="292" spans="1:5" x14ac:dyDescent="0.25">
      <c r="A292" t="s">
        <v>5715</v>
      </c>
      <c r="B292" t="s">
        <v>5716</v>
      </c>
      <c r="E292" t="b">
        <v>1</v>
      </c>
    </row>
    <row r="293" spans="1:5" x14ac:dyDescent="0.25">
      <c r="A293" t="s">
        <v>5717</v>
      </c>
      <c r="B293" t="s">
        <v>5718</v>
      </c>
      <c r="E293" t="b">
        <v>1</v>
      </c>
    </row>
    <row r="294" spans="1:5" x14ac:dyDescent="0.25">
      <c r="A294" t="s">
        <v>5719</v>
      </c>
      <c r="B294" t="s">
        <v>5720</v>
      </c>
      <c r="E294" t="b">
        <v>1</v>
      </c>
    </row>
    <row r="295" spans="1:5" x14ac:dyDescent="0.25">
      <c r="A295" t="s">
        <v>5721</v>
      </c>
      <c r="B295" t="s">
        <v>5722</v>
      </c>
      <c r="E295" t="b">
        <v>1</v>
      </c>
    </row>
    <row r="296" spans="1:5" x14ac:dyDescent="0.25">
      <c r="A296" t="s">
        <v>5723</v>
      </c>
      <c r="B296" t="s">
        <v>5724</v>
      </c>
      <c r="E296" t="b">
        <v>1</v>
      </c>
    </row>
    <row r="297" spans="1:5" x14ac:dyDescent="0.25">
      <c r="A297" t="s">
        <v>4018</v>
      </c>
      <c r="B297" t="s">
        <v>5725</v>
      </c>
      <c r="E297" t="b">
        <v>1</v>
      </c>
    </row>
    <row r="298" spans="1:5" x14ac:dyDescent="0.25">
      <c r="A298" t="s">
        <v>5726</v>
      </c>
      <c r="B298" t="s">
        <v>5727</v>
      </c>
      <c r="E298" t="b">
        <v>1</v>
      </c>
    </row>
    <row r="299" spans="1:5" x14ac:dyDescent="0.25">
      <c r="A299" t="s">
        <v>5728</v>
      </c>
      <c r="B299" t="s">
        <v>5729</v>
      </c>
      <c r="E299" t="b">
        <v>1</v>
      </c>
    </row>
    <row r="300" spans="1:5" x14ac:dyDescent="0.25">
      <c r="A300" t="s">
        <v>5730</v>
      </c>
      <c r="B300" t="s">
        <v>5731</v>
      </c>
      <c r="E300" t="b">
        <v>1</v>
      </c>
    </row>
    <row r="301" spans="1:5" x14ac:dyDescent="0.25">
      <c r="A301" t="s">
        <v>5732</v>
      </c>
      <c r="B301" t="s">
        <v>5733</v>
      </c>
      <c r="E301" t="b">
        <v>1</v>
      </c>
    </row>
    <row r="302" spans="1:5" x14ac:dyDescent="0.25">
      <c r="A302" t="s">
        <v>5734</v>
      </c>
      <c r="B302" t="s">
        <v>5735</v>
      </c>
      <c r="E302" t="b">
        <v>1</v>
      </c>
    </row>
    <row r="303" spans="1:5" x14ac:dyDescent="0.25">
      <c r="A303" t="s">
        <v>5736</v>
      </c>
      <c r="B303" t="s">
        <v>5737</v>
      </c>
      <c r="E303" t="b">
        <v>1</v>
      </c>
    </row>
    <row r="304" spans="1:5" x14ac:dyDescent="0.25">
      <c r="A304" t="s">
        <v>5738</v>
      </c>
      <c r="B304" t="s">
        <v>5739</v>
      </c>
      <c r="E304" t="b">
        <v>1</v>
      </c>
    </row>
    <row r="305" spans="1:5" x14ac:dyDescent="0.25">
      <c r="A305" t="s">
        <v>4660</v>
      </c>
      <c r="B305" t="s">
        <v>5740</v>
      </c>
      <c r="E305" t="b">
        <v>1</v>
      </c>
    </row>
    <row r="306" spans="1:5" x14ac:dyDescent="0.25">
      <c r="A306" t="s">
        <v>5741</v>
      </c>
      <c r="B306" t="s">
        <v>5742</v>
      </c>
      <c r="E306" t="b">
        <v>1</v>
      </c>
    </row>
    <row r="307" spans="1:5" x14ac:dyDescent="0.25">
      <c r="A307" t="s">
        <v>5743</v>
      </c>
      <c r="B307" t="s">
        <v>5744</v>
      </c>
      <c r="E307" t="b">
        <v>1</v>
      </c>
    </row>
    <row r="308" spans="1:5" x14ac:dyDescent="0.25">
      <c r="A308" t="s">
        <v>5745</v>
      </c>
      <c r="B308" t="s">
        <v>5746</v>
      </c>
      <c r="E308" t="b">
        <v>1</v>
      </c>
    </row>
    <row r="309" spans="1:5" x14ac:dyDescent="0.25">
      <c r="A309" t="s">
        <v>5747</v>
      </c>
      <c r="B309" t="s">
        <v>5748</v>
      </c>
      <c r="E309" t="b">
        <v>1</v>
      </c>
    </row>
    <row r="310" spans="1:5" x14ac:dyDescent="0.25">
      <c r="A310" t="s">
        <v>5749</v>
      </c>
      <c r="B310" t="s">
        <v>5750</v>
      </c>
      <c r="E310" t="b">
        <v>1</v>
      </c>
    </row>
    <row r="311" spans="1:5" x14ac:dyDescent="0.25">
      <c r="A311" t="s">
        <v>5751</v>
      </c>
      <c r="B311" t="s">
        <v>5752</v>
      </c>
      <c r="E311" t="b">
        <v>1</v>
      </c>
    </row>
    <row r="312" spans="1:5" x14ac:dyDescent="0.25">
      <c r="A312" t="s">
        <v>3260</v>
      </c>
      <c r="B312" t="s">
        <v>5753</v>
      </c>
      <c r="E312" t="b">
        <v>1</v>
      </c>
    </row>
    <row r="313" spans="1:5" x14ac:dyDescent="0.25">
      <c r="A313" t="s">
        <v>5754</v>
      </c>
      <c r="B313" t="s">
        <v>5755</v>
      </c>
      <c r="E313" t="b">
        <v>1</v>
      </c>
    </row>
    <row r="314" spans="1:5" x14ac:dyDescent="0.25">
      <c r="A314" t="s">
        <v>5756</v>
      </c>
      <c r="B314" t="s">
        <v>5757</v>
      </c>
      <c r="E314" t="b">
        <v>1</v>
      </c>
    </row>
    <row r="315" spans="1:5" x14ac:dyDescent="0.25">
      <c r="A315" t="s">
        <v>5758</v>
      </c>
      <c r="B315" t="s">
        <v>5759</v>
      </c>
      <c r="E315" t="b">
        <v>1</v>
      </c>
    </row>
    <row r="316" spans="1:5" x14ac:dyDescent="0.25">
      <c r="A316" t="s">
        <v>5760</v>
      </c>
      <c r="B316" t="s">
        <v>5761</v>
      </c>
      <c r="E316" t="b">
        <v>1</v>
      </c>
    </row>
    <row r="317" spans="1:5" x14ac:dyDescent="0.25">
      <c r="A317" t="s">
        <v>5762</v>
      </c>
      <c r="B317" t="s">
        <v>5763</v>
      </c>
      <c r="E317" t="b">
        <v>1</v>
      </c>
    </row>
    <row r="318" spans="1:5" x14ac:dyDescent="0.25">
      <c r="A318" t="s">
        <v>5764</v>
      </c>
      <c r="B318" t="s">
        <v>5765</v>
      </c>
      <c r="E318" t="b">
        <v>1</v>
      </c>
    </row>
    <row r="319" spans="1:5" x14ac:dyDescent="0.25">
      <c r="A319" t="s">
        <v>5766</v>
      </c>
      <c r="B319" t="s">
        <v>5767</v>
      </c>
      <c r="E319" t="b">
        <v>1</v>
      </c>
    </row>
    <row r="320" spans="1:5" x14ac:dyDescent="0.25">
      <c r="A320" t="s">
        <v>4162</v>
      </c>
      <c r="B320" t="s">
        <v>5768</v>
      </c>
      <c r="E320" t="b">
        <v>1</v>
      </c>
    </row>
    <row r="321" spans="1:5" x14ac:dyDescent="0.25">
      <c r="A321" t="s">
        <v>1830</v>
      </c>
      <c r="B321" t="s">
        <v>5769</v>
      </c>
      <c r="E321" t="b">
        <v>1</v>
      </c>
    </row>
    <row r="322" spans="1:5" x14ac:dyDescent="0.25">
      <c r="A322" t="s">
        <v>5770</v>
      </c>
      <c r="B322" t="s">
        <v>5771</v>
      </c>
      <c r="E322" t="b">
        <v>1</v>
      </c>
    </row>
    <row r="323" spans="1:5" x14ac:dyDescent="0.25">
      <c r="A323" t="s">
        <v>5772</v>
      </c>
      <c r="B323" t="s">
        <v>5773</v>
      </c>
      <c r="E323" t="b">
        <v>1</v>
      </c>
    </row>
    <row r="324" spans="1:5" x14ac:dyDescent="0.25">
      <c r="A324" t="s">
        <v>2566</v>
      </c>
      <c r="B324" t="s">
        <v>5774</v>
      </c>
      <c r="E324" t="b">
        <v>1</v>
      </c>
    </row>
    <row r="325" spans="1:5" x14ac:dyDescent="0.25">
      <c r="A325" t="s">
        <v>5775</v>
      </c>
      <c r="B325" t="s">
        <v>5776</v>
      </c>
      <c r="E325" t="b">
        <v>1</v>
      </c>
    </row>
    <row r="326" spans="1:5" x14ac:dyDescent="0.25">
      <c r="A326" t="s">
        <v>5777</v>
      </c>
      <c r="B326" t="s">
        <v>5778</v>
      </c>
      <c r="E326" t="b">
        <v>1</v>
      </c>
    </row>
    <row r="327" spans="1:5" x14ac:dyDescent="0.25">
      <c r="A327" t="s">
        <v>5779</v>
      </c>
      <c r="B327" t="s">
        <v>5780</v>
      </c>
      <c r="E327" t="b">
        <v>1</v>
      </c>
    </row>
    <row r="328" spans="1:5" x14ac:dyDescent="0.25">
      <c r="A328" t="s">
        <v>5781</v>
      </c>
      <c r="B328" t="s">
        <v>5782</v>
      </c>
      <c r="E328" t="b">
        <v>1</v>
      </c>
    </row>
    <row r="329" spans="1:5" x14ac:dyDescent="0.25">
      <c r="A329" t="s">
        <v>5783</v>
      </c>
      <c r="B329" t="s">
        <v>5784</v>
      </c>
      <c r="E329" t="b">
        <v>1</v>
      </c>
    </row>
    <row r="330" spans="1:5" x14ac:dyDescent="0.25">
      <c r="A330" t="s">
        <v>994</v>
      </c>
      <c r="B330" t="s">
        <v>5694</v>
      </c>
      <c r="E330" t="b">
        <v>1</v>
      </c>
    </row>
    <row r="331" spans="1:5" x14ac:dyDescent="0.25">
      <c r="A331" t="s">
        <v>1280</v>
      </c>
      <c r="B331" t="s">
        <v>5695</v>
      </c>
      <c r="E331" t="b">
        <v>1</v>
      </c>
    </row>
    <row r="332" spans="1:5" x14ac:dyDescent="0.25">
      <c r="A332" t="s">
        <v>5696</v>
      </c>
      <c r="B332" t="s">
        <v>5697</v>
      </c>
      <c r="E332" t="b">
        <v>1</v>
      </c>
    </row>
    <row r="333" spans="1:5" x14ac:dyDescent="0.25">
      <c r="A333" t="s">
        <v>5340</v>
      </c>
      <c r="B333" t="s">
        <v>5698</v>
      </c>
      <c r="E333" t="b">
        <v>1</v>
      </c>
    </row>
    <row r="334" spans="1:5" x14ac:dyDescent="0.25">
      <c r="A334" t="s">
        <v>6417</v>
      </c>
      <c r="B334" t="s">
        <v>6418</v>
      </c>
      <c r="E334" t="b">
        <v>1</v>
      </c>
    </row>
    <row r="335" spans="1:5" x14ac:dyDescent="0.25">
      <c r="A335" t="s">
        <v>6415</v>
      </c>
      <c r="B335" t="s">
        <v>6416</v>
      </c>
      <c r="E335" t="b">
        <v>1</v>
      </c>
    </row>
    <row r="336" spans="1:5" x14ac:dyDescent="0.25">
      <c r="A336" t="s">
        <v>858</v>
      </c>
      <c r="B336" t="s">
        <v>5699</v>
      </c>
      <c r="E336" t="b">
        <v>1</v>
      </c>
    </row>
    <row r="337" spans="1:5" x14ac:dyDescent="0.25">
      <c r="A337" t="s">
        <v>290</v>
      </c>
      <c r="B337" t="s">
        <v>5700</v>
      </c>
      <c r="E337" t="b">
        <v>1</v>
      </c>
    </row>
    <row r="338" spans="1:5" x14ac:dyDescent="0.25">
      <c r="A338" t="s">
        <v>3202</v>
      </c>
      <c r="B338" t="s">
        <v>5701</v>
      </c>
      <c r="E338" t="b">
        <v>1</v>
      </c>
    </row>
    <row r="339" spans="1:5" x14ac:dyDescent="0.25">
      <c r="A339" t="s">
        <v>2496</v>
      </c>
      <c r="B339" t="s">
        <v>5702</v>
      </c>
      <c r="E339" t="b">
        <v>1</v>
      </c>
    </row>
    <row r="340" spans="1:5" x14ac:dyDescent="0.25">
      <c r="A340" t="s">
        <v>5202</v>
      </c>
      <c r="B340" t="s">
        <v>5703</v>
      </c>
      <c r="E340" t="b">
        <v>1</v>
      </c>
    </row>
    <row r="341" spans="1:5" x14ac:dyDescent="0.25">
      <c r="A341" t="s">
        <v>6455</v>
      </c>
      <c r="B341" t="s">
        <v>6456</v>
      </c>
      <c r="E341" t="b">
        <v>1</v>
      </c>
    </row>
    <row r="342" spans="1:5" x14ac:dyDescent="0.25">
      <c r="A342" t="s">
        <v>5296</v>
      </c>
      <c r="B342" t="s">
        <v>5785</v>
      </c>
      <c r="E342" t="b">
        <v>1</v>
      </c>
    </row>
    <row r="343" spans="1:5" x14ac:dyDescent="0.25">
      <c r="A343" t="s">
        <v>5294</v>
      </c>
      <c r="B343" t="s">
        <v>5786</v>
      </c>
      <c r="E343" t="b">
        <v>1</v>
      </c>
    </row>
    <row r="344" spans="1:5" x14ac:dyDescent="0.25">
      <c r="A344" t="s">
        <v>6439</v>
      </c>
      <c r="B344" t="s">
        <v>6440</v>
      </c>
      <c r="E344" t="b">
        <v>1</v>
      </c>
    </row>
    <row r="345" spans="1:5" x14ac:dyDescent="0.25">
      <c r="A345" t="s">
        <v>5280</v>
      </c>
      <c r="B345" t="s">
        <v>5787</v>
      </c>
      <c r="E345" t="b">
        <v>1</v>
      </c>
    </row>
    <row r="346" spans="1:5" x14ac:dyDescent="0.25">
      <c r="A346" t="s">
        <v>5286</v>
      </c>
      <c r="B346" t="s">
        <v>5788</v>
      </c>
      <c r="E346" t="b">
        <v>1</v>
      </c>
    </row>
    <row r="347" spans="1:5" x14ac:dyDescent="0.25">
      <c r="A347" t="s">
        <v>5290</v>
      </c>
      <c r="B347" t="s">
        <v>5789</v>
      </c>
      <c r="E347" t="b">
        <v>1</v>
      </c>
    </row>
    <row r="348" spans="1:5" x14ac:dyDescent="0.25">
      <c r="A348" t="s">
        <v>5284</v>
      </c>
      <c r="B348" t="s">
        <v>5790</v>
      </c>
      <c r="E348" t="b">
        <v>1</v>
      </c>
    </row>
    <row r="349" spans="1:5" x14ac:dyDescent="0.25">
      <c r="A349" t="s">
        <v>5288</v>
      </c>
      <c r="B349" t="s">
        <v>5791</v>
      </c>
      <c r="E349" t="b">
        <v>1</v>
      </c>
    </row>
    <row r="350" spans="1:5" x14ac:dyDescent="0.25">
      <c r="A350" t="s">
        <v>5278</v>
      </c>
      <c r="B350" t="s">
        <v>5792</v>
      </c>
      <c r="E350" t="b">
        <v>1</v>
      </c>
    </row>
    <row r="351" spans="1:5" x14ac:dyDescent="0.25">
      <c r="A351" t="s">
        <v>5282</v>
      </c>
      <c r="B351" t="s">
        <v>5793</v>
      </c>
      <c r="E351" t="b">
        <v>1</v>
      </c>
    </row>
    <row r="352" spans="1:5" x14ac:dyDescent="0.25">
      <c r="A352" t="s">
        <v>6312</v>
      </c>
      <c r="B352" t="s">
        <v>6313</v>
      </c>
      <c r="E352" t="b">
        <v>1</v>
      </c>
    </row>
    <row r="353" spans="1:5" x14ac:dyDescent="0.25">
      <c r="A353" t="s">
        <v>6314</v>
      </c>
      <c r="B353" t="s">
        <v>6315</v>
      </c>
      <c r="E353" t="b">
        <v>1</v>
      </c>
    </row>
    <row r="354" spans="1:5" x14ac:dyDescent="0.25">
      <c r="A354" t="s">
        <v>6316</v>
      </c>
      <c r="B354" t="s">
        <v>6317</v>
      </c>
      <c r="E354" t="b">
        <v>1</v>
      </c>
    </row>
    <row r="355" spans="1:5" x14ac:dyDescent="0.25">
      <c r="A355" t="s">
        <v>6318</v>
      </c>
      <c r="B355" t="s">
        <v>6319</v>
      </c>
      <c r="E355" t="b">
        <v>1</v>
      </c>
    </row>
    <row r="356" spans="1:5" x14ac:dyDescent="0.25">
      <c r="A356" t="s">
        <v>6320</v>
      </c>
      <c r="B356" t="s">
        <v>6321</v>
      </c>
      <c r="E356" t="b">
        <v>1</v>
      </c>
    </row>
    <row r="357" spans="1:5" x14ac:dyDescent="0.25">
      <c r="A357" t="s">
        <v>6322</v>
      </c>
      <c r="B357" t="s">
        <v>6323</v>
      </c>
      <c r="E357" t="b">
        <v>1</v>
      </c>
    </row>
    <row r="358" spans="1:5" x14ac:dyDescent="0.25">
      <c r="A358" t="s">
        <v>5252</v>
      </c>
      <c r="B358" t="s">
        <v>5815</v>
      </c>
      <c r="E358" t="b">
        <v>1</v>
      </c>
    </row>
    <row r="359" spans="1:5" x14ac:dyDescent="0.25">
      <c r="A359" t="s">
        <v>2624</v>
      </c>
      <c r="B359" t="s">
        <v>5816</v>
      </c>
      <c r="E359" t="b">
        <v>1</v>
      </c>
    </row>
    <row r="360" spans="1:5" x14ac:dyDescent="0.25">
      <c r="A360" t="s">
        <v>4096</v>
      </c>
      <c r="B360" t="s">
        <v>5817</v>
      </c>
      <c r="E360" t="b">
        <v>1</v>
      </c>
    </row>
    <row r="361" spans="1:5" x14ac:dyDescent="0.25">
      <c r="A361" t="s">
        <v>5818</v>
      </c>
      <c r="B361" t="s">
        <v>5819</v>
      </c>
      <c r="E361" t="b">
        <v>1</v>
      </c>
    </row>
    <row r="362" spans="1:5" x14ac:dyDescent="0.25">
      <c r="A362" t="s">
        <v>2464</v>
      </c>
      <c r="B362" t="s">
        <v>5820</v>
      </c>
      <c r="E362" t="b">
        <v>1</v>
      </c>
    </row>
    <row r="363" spans="1:5" x14ac:dyDescent="0.25">
      <c r="A363" t="s">
        <v>4030</v>
      </c>
      <c r="B363" t="s">
        <v>5821</v>
      </c>
      <c r="E363" t="b">
        <v>1</v>
      </c>
    </row>
    <row r="364" spans="1:5" x14ac:dyDescent="0.25">
      <c r="A364" t="s">
        <v>5822</v>
      </c>
      <c r="B364" t="s">
        <v>5823</v>
      </c>
      <c r="E364" t="b">
        <v>1</v>
      </c>
    </row>
    <row r="365" spans="1:5" x14ac:dyDescent="0.25">
      <c r="A365" t="s">
        <v>5824</v>
      </c>
      <c r="B365" t="s">
        <v>5825</v>
      </c>
      <c r="E365" t="b">
        <v>1</v>
      </c>
    </row>
    <row r="366" spans="1:5" x14ac:dyDescent="0.25">
      <c r="A366" t="s">
        <v>5826</v>
      </c>
      <c r="B366" t="s">
        <v>5827</v>
      </c>
      <c r="E366" t="b">
        <v>1</v>
      </c>
    </row>
    <row r="367" spans="1:5" x14ac:dyDescent="0.25">
      <c r="A367" t="s">
        <v>268</v>
      </c>
      <c r="B367" t="s">
        <v>5828</v>
      </c>
      <c r="E367" t="b">
        <v>1</v>
      </c>
    </row>
    <row r="368" spans="1:5" x14ac:dyDescent="0.25">
      <c r="A368" t="s">
        <v>5794</v>
      </c>
      <c r="B368" t="s">
        <v>5795</v>
      </c>
      <c r="E368" t="b">
        <v>1</v>
      </c>
    </row>
    <row r="369" spans="1:5" x14ac:dyDescent="0.25">
      <c r="A369" t="s">
        <v>4088</v>
      </c>
      <c r="B369" t="s">
        <v>6082</v>
      </c>
      <c r="E369" t="b">
        <v>1</v>
      </c>
    </row>
    <row r="370" spans="1:5" x14ac:dyDescent="0.25">
      <c r="A370" t="s">
        <v>5796</v>
      </c>
      <c r="B370" t="s">
        <v>5797</v>
      </c>
      <c r="E370" t="b">
        <v>1</v>
      </c>
    </row>
    <row r="371" spans="1:5" x14ac:dyDescent="0.25">
      <c r="A371" t="s">
        <v>1984</v>
      </c>
      <c r="B371" t="s">
        <v>5798</v>
      </c>
      <c r="E371" t="b">
        <v>1</v>
      </c>
    </row>
    <row r="372" spans="1:5" x14ac:dyDescent="0.25">
      <c r="A372" t="s">
        <v>5799</v>
      </c>
      <c r="B372" t="s">
        <v>5800</v>
      </c>
      <c r="E372" t="b">
        <v>1</v>
      </c>
    </row>
    <row r="373" spans="1:5" x14ac:dyDescent="0.25">
      <c r="A373" t="s">
        <v>5801</v>
      </c>
      <c r="B373" t="s">
        <v>5802</v>
      </c>
      <c r="E373" t="b">
        <v>1</v>
      </c>
    </row>
    <row r="374" spans="1:5" x14ac:dyDescent="0.25">
      <c r="A374" t="s">
        <v>690</v>
      </c>
      <c r="B374" t="s">
        <v>5803</v>
      </c>
      <c r="E374" t="b">
        <v>1</v>
      </c>
    </row>
    <row r="375" spans="1:5" x14ac:dyDescent="0.25">
      <c r="A375" t="s">
        <v>692</v>
      </c>
      <c r="B375" t="s">
        <v>5804</v>
      </c>
      <c r="E375" t="b">
        <v>1</v>
      </c>
    </row>
    <row r="376" spans="1:5" x14ac:dyDescent="0.25">
      <c r="A376" t="s">
        <v>6419</v>
      </c>
      <c r="B376" t="s">
        <v>6420</v>
      </c>
      <c r="E376" t="b">
        <v>1</v>
      </c>
    </row>
    <row r="377" spans="1:5" x14ac:dyDescent="0.25">
      <c r="A377" t="s">
        <v>5805</v>
      </c>
      <c r="B377" t="s">
        <v>5806</v>
      </c>
      <c r="E377" t="b">
        <v>1</v>
      </c>
    </row>
    <row r="378" spans="1:5" x14ac:dyDescent="0.25">
      <c r="A378" t="s">
        <v>5807</v>
      </c>
      <c r="B378" t="s">
        <v>5808</v>
      </c>
      <c r="E378" t="b">
        <v>1</v>
      </c>
    </row>
    <row r="379" spans="1:5" x14ac:dyDescent="0.25">
      <c r="A379" t="s">
        <v>5809</v>
      </c>
      <c r="B379" t="s">
        <v>5810</v>
      </c>
      <c r="E379" t="b">
        <v>1</v>
      </c>
    </row>
    <row r="380" spans="1:5" x14ac:dyDescent="0.25">
      <c r="A380" t="s">
        <v>5811</v>
      </c>
      <c r="B380" t="s">
        <v>5812</v>
      </c>
      <c r="E380" t="b">
        <v>1</v>
      </c>
    </row>
    <row r="381" spans="1:5" x14ac:dyDescent="0.25">
      <c r="A381" t="s">
        <v>5813</v>
      </c>
      <c r="B381" t="s">
        <v>5814</v>
      </c>
      <c r="E381" t="b">
        <v>1</v>
      </c>
    </row>
    <row r="382" spans="1:5" x14ac:dyDescent="0.25">
      <c r="A382" t="s">
        <v>6457</v>
      </c>
      <c r="B382" t="s">
        <v>6458</v>
      </c>
      <c r="E382" t="b">
        <v>1</v>
      </c>
    </row>
    <row r="383" spans="1:5" x14ac:dyDescent="0.25">
      <c r="A383" t="s">
        <v>5304</v>
      </c>
      <c r="B383" t="s">
        <v>5879</v>
      </c>
      <c r="E383" t="b">
        <v>1</v>
      </c>
    </row>
    <row r="384" spans="1:5" x14ac:dyDescent="0.25">
      <c r="A384" t="s">
        <v>5302</v>
      </c>
      <c r="B384" t="s">
        <v>5880</v>
      </c>
      <c r="E384" t="b">
        <v>1</v>
      </c>
    </row>
    <row r="385" spans="1:5" x14ac:dyDescent="0.25">
      <c r="A385" t="s">
        <v>5306</v>
      </c>
      <c r="B385" t="s">
        <v>5881</v>
      </c>
      <c r="E385" t="b">
        <v>1</v>
      </c>
    </row>
    <row r="386" spans="1:5" x14ac:dyDescent="0.25">
      <c r="A386" t="s">
        <v>6449</v>
      </c>
      <c r="B386" t="s">
        <v>6450</v>
      </c>
      <c r="E386" t="b">
        <v>1</v>
      </c>
    </row>
    <row r="387" spans="1:5" x14ac:dyDescent="0.25">
      <c r="A387" t="s">
        <v>2252</v>
      </c>
      <c r="B387" t="s">
        <v>5909</v>
      </c>
      <c r="E387" t="b">
        <v>1</v>
      </c>
    </row>
    <row r="388" spans="1:5" x14ac:dyDescent="0.25">
      <c r="A388" t="s">
        <v>6421</v>
      </c>
      <c r="B388" t="s">
        <v>6422</v>
      </c>
      <c r="E388" t="b">
        <v>1</v>
      </c>
    </row>
    <row r="389" spans="1:5" x14ac:dyDescent="0.25">
      <c r="A389" t="s">
        <v>696</v>
      </c>
      <c r="B389" t="s">
        <v>5882</v>
      </c>
      <c r="E389" t="b">
        <v>1</v>
      </c>
    </row>
    <row r="390" spans="1:5" x14ac:dyDescent="0.25">
      <c r="A390" t="s">
        <v>5883</v>
      </c>
      <c r="B390" t="s">
        <v>5884</v>
      </c>
      <c r="E390" t="b">
        <v>1</v>
      </c>
    </row>
    <row r="391" spans="1:5" x14ac:dyDescent="0.25">
      <c r="A391" t="s">
        <v>5885</v>
      </c>
      <c r="B391" t="s">
        <v>5886</v>
      </c>
      <c r="E391" t="b">
        <v>1</v>
      </c>
    </row>
    <row r="392" spans="1:5" x14ac:dyDescent="0.25">
      <c r="A392" t="s">
        <v>5887</v>
      </c>
      <c r="B392" t="s">
        <v>5888</v>
      </c>
      <c r="E392" t="b">
        <v>1</v>
      </c>
    </row>
    <row r="393" spans="1:5" x14ac:dyDescent="0.25">
      <c r="A393" t="s">
        <v>5889</v>
      </c>
      <c r="B393" t="s">
        <v>5890</v>
      </c>
      <c r="E393" t="b">
        <v>1</v>
      </c>
    </row>
    <row r="394" spans="1:5" x14ac:dyDescent="0.25">
      <c r="A394" t="s">
        <v>5891</v>
      </c>
      <c r="B394" t="s">
        <v>5892</v>
      </c>
      <c r="E394" t="b">
        <v>1</v>
      </c>
    </row>
    <row r="395" spans="1:5" x14ac:dyDescent="0.25">
      <c r="A395" t="s">
        <v>5893</v>
      </c>
      <c r="B395" t="s">
        <v>5894</v>
      </c>
      <c r="E395" t="b">
        <v>1</v>
      </c>
    </row>
    <row r="396" spans="1:5" x14ac:dyDescent="0.25">
      <c r="A396" t="s">
        <v>5895</v>
      </c>
      <c r="B396" t="s">
        <v>5896</v>
      </c>
      <c r="E396" t="b">
        <v>1</v>
      </c>
    </row>
    <row r="397" spans="1:5" x14ac:dyDescent="0.25">
      <c r="A397" t="s">
        <v>5897</v>
      </c>
      <c r="B397" t="s">
        <v>5898</v>
      </c>
      <c r="E397" t="b">
        <v>1</v>
      </c>
    </row>
    <row r="398" spans="1:5" x14ac:dyDescent="0.25">
      <c r="A398" t="s">
        <v>5899</v>
      </c>
      <c r="B398" t="s">
        <v>5900</v>
      </c>
      <c r="E398" t="b">
        <v>1</v>
      </c>
    </row>
    <row r="399" spans="1:5" x14ac:dyDescent="0.25">
      <c r="A399" t="s">
        <v>5901</v>
      </c>
      <c r="B399" t="s">
        <v>5902</v>
      </c>
      <c r="E399" t="b">
        <v>1</v>
      </c>
    </row>
    <row r="400" spans="1:5" x14ac:dyDescent="0.25">
      <c r="A400" t="s">
        <v>5903</v>
      </c>
      <c r="B400" t="s">
        <v>5904</v>
      </c>
      <c r="E400" t="b">
        <v>1</v>
      </c>
    </row>
    <row r="401" spans="1:5" x14ac:dyDescent="0.25">
      <c r="A401" t="s">
        <v>5905</v>
      </c>
      <c r="B401" t="s">
        <v>5906</v>
      </c>
      <c r="E401" t="b">
        <v>1</v>
      </c>
    </row>
    <row r="402" spans="1:5" x14ac:dyDescent="0.25">
      <c r="A402" t="s">
        <v>5907</v>
      </c>
      <c r="B402" t="s">
        <v>5908</v>
      </c>
      <c r="E402" t="b">
        <v>1</v>
      </c>
    </row>
    <row r="403" spans="1:5" x14ac:dyDescent="0.25">
      <c r="A403" t="s">
        <v>5829</v>
      </c>
      <c r="B403" t="s">
        <v>5830</v>
      </c>
      <c r="E403" t="b">
        <v>1</v>
      </c>
    </row>
    <row r="404" spans="1:5" x14ac:dyDescent="0.25">
      <c r="A404" t="s">
        <v>5831</v>
      </c>
      <c r="B404" t="s">
        <v>5832</v>
      </c>
      <c r="E404" t="b">
        <v>1</v>
      </c>
    </row>
    <row r="405" spans="1:5" x14ac:dyDescent="0.25">
      <c r="A405" t="s">
        <v>5833</v>
      </c>
      <c r="B405" t="s">
        <v>5834</v>
      </c>
      <c r="E405" t="b">
        <v>1</v>
      </c>
    </row>
    <row r="406" spans="1:5" x14ac:dyDescent="0.25">
      <c r="A406" t="s">
        <v>5835</v>
      </c>
      <c r="B406" t="s">
        <v>5836</v>
      </c>
      <c r="E406" t="b">
        <v>1</v>
      </c>
    </row>
    <row r="407" spans="1:5" x14ac:dyDescent="0.25">
      <c r="A407" t="s">
        <v>5837</v>
      </c>
      <c r="B407" t="s">
        <v>5838</v>
      </c>
      <c r="E407" t="b">
        <v>1</v>
      </c>
    </row>
    <row r="408" spans="1:5" x14ac:dyDescent="0.25">
      <c r="A408" t="s">
        <v>5839</v>
      </c>
      <c r="B408" t="s">
        <v>5840</v>
      </c>
      <c r="E408" t="b">
        <v>1</v>
      </c>
    </row>
    <row r="409" spans="1:5" x14ac:dyDescent="0.25">
      <c r="A409" t="s">
        <v>5841</v>
      </c>
      <c r="B409" t="s">
        <v>5842</v>
      </c>
      <c r="E409" t="b">
        <v>1</v>
      </c>
    </row>
    <row r="410" spans="1:5" x14ac:dyDescent="0.25">
      <c r="A410" t="s">
        <v>5843</v>
      </c>
      <c r="B410" t="s">
        <v>5844</v>
      </c>
      <c r="E410" t="b">
        <v>1</v>
      </c>
    </row>
    <row r="411" spans="1:5" x14ac:dyDescent="0.25">
      <c r="A411" t="s">
        <v>5845</v>
      </c>
      <c r="B411" t="s">
        <v>5846</v>
      </c>
      <c r="E411" t="b">
        <v>1</v>
      </c>
    </row>
    <row r="412" spans="1:5" x14ac:dyDescent="0.25">
      <c r="A412" t="s">
        <v>5847</v>
      </c>
      <c r="B412" t="s">
        <v>5848</v>
      </c>
      <c r="E412" t="b">
        <v>1</v>
      </c>
    </row>
    <row r="413" spans="1:5" x14ac:dyDescent="0.25">
      <c r="A413" t="s">
        <v>5849</v>
      </c>
      <c r="B413" t="s">
        <v>5850</v>
      </c>
      <c r="E413" t="b">
        <v>1</v>
      </c>
    </row>
    <row r="414" spans="1:5" x14ac:dyDescent="0.25">
      <c r="A414" t="s">
        <v>5851</v>
      </c>
      <c r="B414" t="s">
        <v>5852</v>
      </c>
      <c r="E414" t="b">
        <v>1</v>
      </c>
    </row>
    <row r="415" spans="1:5" x14ac:dyDescent="0.25">
      <c r="A415" t="s">
        <v>5853</v>
      </c>
      <c r="B415" t="s">
        <v>5854</v>
      </c>
      <c r="E415" t="b">
        <v>1</v>
      </c>
    </row>
    <row r="416" spans="1:5" x14ac:dyDescent="0.25">
      <c r="A416" t="s">
        <v>5855</v>
      </c>
      <c r="B416" t="s">
        <v>5856</v>
      </c>
      <c r="E416" t="b">
        <v>1</v>
      </c>
    </row>
    <row r="417" spans="1:5" x14ac:dyDescent="0.25">
      <c r="A417" t="s">
        <v>5857</v>
      </c>
      <c r="B417" t="s">
        <v>5858</v>
      </c>
      <c r="E417" t="b">
        <v>1</v>
      </c>
    </row>
    <row r="418" spans="1:5" x14ac:dyDescent="0.25">
      <c r="A418" t="s">
        <v>5859</v>
      </c>
      <c r="B418" t="s">
        <v>5860</v>
      </c>
      <c r="E418" t="b">
        <v>1</v>
      </c>
    </row>
    <row r="419" spans="1:5" x14ac:dyDescent="0.25">
      <c r="A419" t="s">
        <v>5244</v>
      </c>
      <c r="B419" t="s">
        <v>6324</v>
      </c>
      <c r="E419" t="b">
        <v>1</v>
      </c>
    </row>
    <row r="420" spans="1:5" x14ac:dyDescent="0.25">
      <c r="A420" t="s">
        <v>3648</v>
      </c>
      <c r="B420" t="s">
        <v>6379</v>
      </c>
      <c r="E420" t="b">
        <v>1</v>
      </c>
    </row>
    <row r="421" spans="1:5" x14ac:dyDescent="0.25">
      <c r="A421" t="s">
        <v>4350</v>
      </c>
      <c r="B421" t="s">
        <v>6380</v>
      </c>
      <c r="E421" t="b">
        <v>1</v>
      </c>
    </row>
    <row r="422" spans="1:5" x14ac:dyDescent="0.25">
      <c r="A422" t="s">
        <v>6381</v>
      </c>
      <c r="B422" t="s">
        <v>6382</v>
      </c>
      <c r="E422" t="b">
        <v>1</v>
      </c>
    </row>
    <row r="423" spans="1:5" x14ac:dyDescent="0.25">
      <c r="A423" t="s">
        <v>6383</v>
      </c>
      <c r="B423" t="s">
        <v>6384</v>
      </c>
      <c r="E423" t="b">
        <v>1</v>
      </c>
    </row>
    <row r="424" spans="1:5" x14ac:dyDescent="0.25">
      <c r="A424" t="s">
        <v>3810</v>
      </c>
      <c r="B424" t="s">
        <v>6385</v>
      </c>
      <c r="E424" t="b">
        <v>1</v>
      </c>
    </row>
    <row r="425" spans="1:5" x14ac:dyDescent="0.25">
      <c r="A425" t="s">
        <v>6363</v>
      </c>
      <c r="B425" t="s">
        <v>6364</v>
      </c>
      <c r="E425" t="b">
        <v>1</v>
      </c>
    </row>
    <row r="426" spans="1:5" x14ac:dyDescent="0.25">
      <c r="A426" t="s">
        <v>6365</v>
      </c>
      <c r="B426" t="s">
        <v>6366</v>
      </c>
      <c r="E426" t="b">
        <v>1</v>
      </c>
    </row>
    <row r="427" spans="1:5" x14ac:dyDescent="0.25">
      <c r="A427" t="s">
        <v>6367</v>
      </c>
      <c r="B427" t="s">
        <v>6368</v>
      </c>
      <c r="E427" t="b">
        <v>1</v>
      </c>
    </row>
    <row r="428" spans="1:5" x14ac:dyDescent="0.25">
      <c r="A428" t="s">
        <v>6369</v>
      </c>
      <c r="B428" t="s">
        <v>6370</v>
      </c>
      <c r="E428" t="b">
        <v>1</v>
      </c>
    </row>
    <row r="429" spans="1:5" x14ac:dyDescent="0.25">
      <c r="A429" t="s">
        <v>6371</v>
      </c>
      <c r="B429" t="s">
        <v>6372</v>
      </c>
      <c r="E429" t="b">
        <v>1</v>
      </c>
    </row>
    <row r="430" spans="1:5" x14ac:dyDescent="0.25">
      <c r="A430" t="s">
        <v>6373</v>
      </c>
      <c r="B430" t="s">
        <v>6374</v>
      </c>
      <c r="E430" t="b">
        <v>1</v>
      </c>
    </row>
    <row r="431" spans="1:5" x14ac:dyDescent="0.25">
      <c r="A431" t="s">
        <v>6375</v>
      </c>
      <c r="B431" t="s">
        <v>6376</v>
      </c>
      <c r="E431" t="b">
        <v>1</v>
      </c>
    </row>
    <row r="432" spans="1:5" x14ac:dyDescent="0.25">
      <c r="A432" t="s">
        <v>6377</v>
      </c>
      <c r="B432" t="s">
        <v>6378</v>
      </c>
      <c r="E432" t="b">
        <v>1</v>
      </c>
    </row>
    <row r="433" spans="1:5" x14ac:dyDescent="0.25">
      <c r="A433" t="s">
        <v>2990</v>
      </c>
      <c r="B433" t="s">
        <v>5861</v>
      </c>
      <c r="E433" t="b">
        <v>1</v>
      </c>
    </row>
    <row r="434" spans="1:5" x14ac:dyDescent="0.25">
      <c r="A434" t="s">
        <v>1208</v>
      </c>
      <c r="B434" t="s">
        <v>5862</v>
      </c>
      <c r="E434" t="b">
        <v>1</v>
      </c>
    </row>
    <row r="435" spans="1:5" x14ac:dyDescent="0.25">
      <c r="A435" t="s">
        <v>5863</v>
      </c>
      <c r="B435" t="s">
        <v>5864</v>
      </c>
      <c r="E435" t="b">
        <v>1</v>
      </c>
    </row>
    <row r="436" spans="1:5" x14ac:dyDescent="0.25">
      <c r="A436" t="s">
        <v>5363</v>
      </c>
      <c r="B436" t="s">
        <v>5865</v>
      </c>
      <c r="E436" t="b">
        <v>1</v>
      </c>
    </row>
    <row r="437" spans="1:5" x14ac:dyDescent="0.25">
      <c r="A437" t="s">
        <v>3708</v>
      </c>
      <c r="B437" t="s">
        <v>5866</v>
      </c>
      <c r="E437" t="b">
        <v>1</v>
      </c>
    </row>
    <row r="438" spans="1:5" x14ac:dyDescent="0.25">
      <c r="A438" t="s">
        <v>3710</v>
      </c>
      <c r="B438" t="s">
        <v>5867</v>
      </c>
      <c r="E438" t="b">
        <v>1</v>
      </c>
    </row>
    <row r="439" spans="1:5" x14ac:dyDescent="0.25">
      <c r="A439" t="s">
        <v>5367</v>
      </c>
      <c r="B439" t="s">
        <v>5868</v>
      </c>
      <c r="E439" t="b">
        <v>1</v>
      </c>
    </row>
    <row r="440" spans="1:5" x14ac:dyDescent="0.25">
      <c r="A440" t="s">
        <v>240</v>
      </c>
      <c r="B440" t="s">
        <v>5869</v>
      </c>
      <c r="E440" t="b">
        <v>1</v>
      </c>
    </row>
    <row r="441" spans="1:5" x14ac:dyDescent="0.25">
      <c r="A441" t="s">
        <v>5870</v>
      </c>
      <c r="B441" t="s">
        <v>5871</v>
      </c>
      <c r="E441" t="b">
        <v>1</v>
      </c>
    </row>
    <row r="442" spans="1:5" x14ac:dyDescent="0.25">
      <c r="A442" t="s">
        <v>2490</v>
      </c>
      <c r="B442" t="s">
        <v>5872</v>
      </c>
      <c r="E442" t="b">
        <v>1</v>
      </c>
    </row>
    <row r="443" spans="1:5" x14ac:dyDescent="0.25">
      <c r="A443" t="s">
        <v>3570</v>
      </c>
      <c r="B443" t="s">
        <v>5873</v>
      </c>
      <c r="E443" t="b">
        <v>1</v>
      </c>
    </row>
    <row r="444" spans="1:5" x14ac:dyDescent="0.25">
      <c r="A444" t="s">
        <v>4006</v>
      </c>
      <c r="B444" t="s">
        <v>5874</v>
      </c>
      <c r="E444" t="b">
        <v>1</v>
      </c>
    </row>
    <row r="445" spans="1:5" x14ac:dyDescent="0.25">
      <c r="A445" t="s">
        <v>1240</v>
      </c>
      <c r="B445" t="s">
        <v>5875</v>
      </c>
      <c r="E445" t="b">
        <v>1</v>
      </c>
    </row>
    <row r="446" spans="1:5" x14ac:dyDescent="0.25">
      <c r="A446" t="s">
        <v>982</v>
      </c>
      <c r="B446" t="s">
        <v>5876</v>
      </c>
      <c r="E446" t="b">
        <v>1</v>
      </c>
    </row>
    <row r="447" spans="1:5" x14ac:dyDescent="0.25">
      <c r="A447" t="s">
        <v>2708</v>
      </c>
      <c r="B447" t="s">
        <v>5877</v>
      </c>
      <c r="E447" t="b">
        <v>1</v>
      </c>
    </row>
    <row r="448" spans="1:5" x14ac:dyDescent="0.25">
      <c r="A448" t="s">
        <v>2180</v>
      </c>
      <c r="B448" t="s">
        <v>5878</v>
      </c>
      <c r="E448" t="b">
        <v>1</v>
      </c>
    </row>
    <row r="449" spans="1:5" x14ac:dyDescent="0.25">
      <c r="A449" t="s">
        <v>6386</v>
      </c>
      <c r="B449" t="s">
        <v>6387</v>
      </c>
      <c r="E449" t="b">
        <v>1</v>
      </c>
    </row>
    <row r="450" spans="1:5" x14ac:dyDescent="0.25">
      <c r="A450" t="s">
        <v>6388</v>
      </c>
      <c r="B450" t="s">
        <v>6389</v>
      </c>
      <c r="E450" t="b">
        <v>1</v>
      </c>
    </row>
    <row r="451" spans="1:5" x14ac:dyDescent="0.25">
      <c r="A451" t="s">
        <v>6390</v>
      </c>
      <c r="B451" t="s">
        <v>6391</v>
      </c>
      <c r="E451" t="b">
        <v>1</v>
      </c>
    </row>
    <row r="452" spans="1:5" x14ac:dyDescent="0.25">
      <c r="A452" t="s">
        <v>6392</v>
      </c>
      <c r="B452" t="s">
        <v>6393</v>
      </c>
      <c r="E452" t="b">
        <v>1</v>
      </c>
    </row>
    <row r="453" spans="1:5" x14ac:dyDescent="0.25">
      <c r="A453" t="s">
        <v>6394</v>
      </c>
      <c r="B453" t="s">
        <v>6395</v>
      </c>
      <c r="E453" t="b">
        <v>1</v>
      </c>
    </row>
    <row r="454" spans="1:5" x14ac:dyDescent="0.25">
      <c r="A454" t="s">
        <v>6396</v>
      </c>
      <c r="B454" t="s">
        <v>6397</v>
      </c>
      <c r="E454" t="b">
        <v>1</v>
      </c>
    </row>
    <row r="455" spans="1:5" x14ac:dyDescent="0.25">
      <c r="A455" t="s">
        <v>1618</v>
      </c>
      <c r="B455" t="s">
        <v>5910</v>
      </c>
      <c r="E455" t="b">
        <v>1</v>
      </c>
    </row>
    <row r="456" spans="1:5" x14ac:dyDescent="0.25">
      <c r="A456" t="s">
        <v>5911</v>
      </c>
      <c r="B456" t="s">
        <v>5912</v>
      </c>
      <c r="E456" t="b">
        <v>1</v>
      </c>
    </row>
    <row r="457" spans="1:5" x14ac:dyDescent="0.25">
      <c r="A457" t="s">
        <v>5913</v>
      </c>
      <c r="B457" t="s">
        <v>5914</v>
      </c>
      <c r="E457" t="b">
        <v>1</v>
      </c>
    </row>
    <row r="458" spans="1:5" x14ac:dyDescent="0.25">
      <c r="A458" t="s">
        <v>5915</v>
      </c>
      <c r="B458" t="s">
        <v>5916</v>
      </c>
      <c r="E458" t="b">
        <v>1</v>
      </c>
    </row>
    <row r="459" spans="1:5" x14ac:dyDescent="0.25">
      <c r="A459" t="s">
        <v>5917</v>
      </c>
      <c r="B459" t="s">
        <v>5918</v>
      </c>
      <c r="E459" t="b">
        <v>1</v>
      </c>
    </row>
    <row r="460" spans="1:5" x14ac:dyDescent="0.25">
      <c r="A460" t="s">
        <v>5919</v>
      </c>
      <c r="B460" t="s">
        <v>5920</v>
      </c>
      <c r="E460" t="b">
        <v>1</v>
      </c>
    </row>
    <row r="461" spans="1:5" x14ac:dyDescent="0.25">
      <c r="A461" t="s">
        <v>5921</v>
      </c>
      <c r="B461" t="s">
        <v>5922</v>
      </c>
      <c r="E461" t="b">
        <v>1</v>
      </c>
    </row>
    <row r="462" spans="1:5" x14ac:dyDescent="0.25">
      <c r="A462" t="s">
        <v>5923</v>
      </c>
      <c r="B462" t="s">
        <v>5924</v>
      </c>
      <c r="E462" t="b">
        <v>1</v>
      </c>
    </row>
    <row r="463" spans="1:5" x14ac:dyDescent="0.25">
      <c r="A463" t="s">
        <v>5925</v>
      </c>
      <c r="B463" t="s">
        <v>5926</v>
      </c>
      <c r="E463" t="b">
        <v>1</v>
      </c>
    </row>
    <row r="464" spans="1:5" x14ac:dyDescent="0.25">
      <c r="A464" t="s">
        <v>568</v>
      </c>
      <c r="B464" t="s">
        <v>5927</v>
      </c>
      <c r="E464" t="b">
        <v>1</v>
      </c>
    </row>
    <row r="465" spans="1:5" x14ac:dyDescent="0.25">
      <c r="A465" t="s">
        <v>6110</v>
      </c>
      <c r="B465" t="s">
        <v>5927</v>
      </c>
      <c r="E465" t="b">
        <v>1</v>
      </c>
    </row>
    <row r="466" spans="1:5" x14ac:dyDescent="0.25">
      <c r="A466" t="s">
        <v>6113</v>
      </c>
      <c r="B466" t="s">
        <v>5927</v>
      </c>
      <c r="E466" t="b">
        <v>1</v>
      </c>
    </row>
    <row r="467" spans="1:5" x14ac:dyDescent="0.25">
      <c r="A467" t="s">
        <v>6120</v>
      </c>
      <c r="B467" t="s">
        <v>5927</v>
      </c>
      <c r="E467" t="b">
        <v>1</v>
      </c>
    </row>
    <row r="468" spans="1:5" x14ac:dyDescent="0.25">
      <c r="A468" t="s">
        <v>6125</v>
      </c>
      <c r="B468" t="s">
        <v>5927</v>
      </c>
      <c r="E468" t="b">
        <v>1</v>
      </c>
    </row>
    <row r="469" spans="1:5" x14ac:dyDescent="0.25">
      <c r="A469" t="s">
        <v>1428</v>
      </c>
      <c r="B469" t="s">
        <v>5927</v>
      </c>
      <c r="E469" t="b">
        <v>1</v>
      </c>
    </row>
    <row r="470" spans="1:5" x14ac:dyDescent="0.25">
      <c r="A470" t="s">
        <v>6427</v>
      </c>
      <c r="B470" t="s">
        <v>5927</v>
      </c>
      <c r="E470" t="b">
        <v>1</v>
      </c>
    </row>
    <row r="471" spans="1:5" x14ac:dyDescent="0.25">
      <c r="A471" t="s">
        <v>1600</v>
      </c>
      <c r="B471" t="s">
        <v>5928</v>
      </c>
      <c r="E471" t="b">
        <v>1</v>
      </c>
    </row>
    <row r="472" spans="1:5" x14ac:dyDescent="0.25">
      <c r="A472" t="s">
        <v>6111</v>
      </c>
      <c r="B472" t="s">
        <v>6112</v>
      </c>
      <c r="E472" t="b">
        <v>1</v>
      </c>
    </row>
    <row r="473" spans="1:5" x14ac:dyDescent="0.25">
      <c r="A473" t="s">
        <v>6114</v>
      </c>
      <c r="B473" t="s">
        <v>6115</v>
      </c>
      <c r="E473" t="b">
        <v>1</v>
      </c>
    </row>
    <row r="474" spans="1:5" x14ac:dyDescent="0.25">
      <c r="A474" t="s">
        <v>6121</v>
      </c>
      <c r="B474" t="s">
        <v>6122</v>
      </c>
      <c r="E474" t="b">
        <v>1</v>
      </c>
    </row>
    <row r="475" spans="1:5" x14ac:dyDescent="0.25">
      <c r="A475" t="s">
        <v>6126</v>
      </c>
      <c r="B475" t="s">
        <v>6127</v>
      </c>
      <c r="E475" t="b">
        <v>1</v>
      </c>
    </row>
    <row r="476" spans="1:5" x14ac:dyDescent="0.25">
      <c r="A476" t="s">
        <v>6325</v>
      </c>
      <c r="B476" t="s">
        <v>6326</v>
      </c>
      <c r="E476" t="b">
        <v>1</v>
      </c>
    </row>
    <row r="477" spans="1:5" x14ac:dyDescent="0.25">
      <c r="A477" t="s">
        <v>6425</v>
      </c>
      <c r="B477" t="s">
        <v>6426</v>
      </c>
      <c r="E477" t="b">
        <v>1</v>
      </c>
    </row>
    <row r="478" spans="1:5" x14ac:dyDescent="0.25">
      <c r="A478" t="s">
        <v>4994</v>
      </c>
      <c r="B478" t="s">
        <v>5929</v>
      </c>
      <c r="E478" t="b">
        <v>1</v>
      </c>
    </row>
    <row r="479" spans="1:5" x14ac:dyDescent="0.25">
      <c r="A479" t="s">
        <v>6116</v>
      </c>
      <c r="B479" t="s">
        <v>6117</v>
      </c>
      <c r="E479" t="b">
        <v>1</v>
      </c>
    </row>
    <row r="480" spans="1:5" x14ac:dyDescent="0.25">
      <c r="A480" t="s">
        <v>6118</v>
      </c>
      <c r="B480" t="s">
        <v>6119</v>
      </c>
      <c r="E480" t="b">
        <v>1</v>
      </c>
    </row>
    <row r="481" spans="1:5" x14ac:dyDescent="0.25">
      <c r="A481" t="s">
        <v>6123</v>
      </c>
      <c r="B481" t="s">
        <v>6124</v>
      </c>
      <c r="E481" t="b">
        <v>1</v>
      </c>
    </row>
    <row r="482" spans="1:5" x14ac:dyDescent="0.25">
      <c r="A482" t="s">
        <v>6128</v>
      </c>
      <c r="B482" t="s">
        <v>6129</v>
      </c>
      <c r="E482" t="b">
        <v>1</v>
      </c>
    </row>
    <row r="483" spans="1:5" x14ac:dyDescent="0.25">
      <c r="A483" t="s">
        <v>6327</v>
      </c>
      <c r="B483" t="s">
        <v>6328</v>
      </c>
      <c r="E483" t="b">
        <v>1</v>
      </c>
    </row>
    <row r="484" spans="1:5" x14ac:dyDescent="0.25">
      <c r="A484" t="s">
        <v>6423</v>
      </c>
      <c r="B484" t="s">
        <v>6424</v>
      </c>
      <c r="E484" t="b">
        <v>1</v>
      </c>
    </row>
    <row r="485" spans="1:5" x14ac:dyDescent="0.25">
      <c r="A485" t="s">
        <v>1824</v>
      </c>
      <c r="B485" t="s">
        <v>5930</v>
      </c>
      <c r="E485" t="b">
        <v>1</v>
      </c>
    </row>
    <row r="486" spans="1:5" x14ac:dyDescent="0.25">
      <c r="A486" t="s">
        <v>6130</v>
      </c>
      <c r="B486" t="s">
        <v>5930</v>
      </c>
      <c r="E486" t="b">
        <v>1</v>
      </c>
    </row>
    <row r="487" spans="1:5" x14ac:dyDescent="0.25">
      <c r="A487" t="s">
        <v>6135</v>
      </c>
      <c r="B487" t="s">
        <v>5930</v>
      </c>
      <c r="E487" t="b">
        <v>1</v>
      </c>
    </row>
    <row r="488" spans="1:5" x14ac:dyDescent="0.25">
      <c r="A488" t="s">
        <v>6140</v>
      </c>
      <c r="B488" t="s">
        <v>5930</v>
      </c>
      <c r="E488" t="b">
        <v>1</v>
      </c>
    </row>
    <row r="489" spans="1:5" x14ac:dyDescent="0.25">
      <c r="A489" t="s">
        <v>6145</v>
      </c>
      <c r="B489" t="s">
        <v>5930</v>
      </c>
      <c r="E489" t="b">
        <v>1</v>
      </c>
    </row>
    <row r="490" spans="1:5" x14ac:dyDescent="0.25">
      <c r="A490" t="s">
        <v>4168</v>
      </c>
      <c r="B490" t="s">
        <v>5930</v>
      </c>
      <c r="E490" t="b">
        <v>1</v>
      </c>
    </row>
    <row r="491" spans="1:5" x14ac:dyDescent="0.25">
      <c r="A491" t="s">
        <v>6428</v>
      </c>
      <c r="B491" t="s">
        <v>5930</v>
      </c>
      <c r="E491" t="b">
        <v>1</v>
      </c>
    </row>
    <row r="492" spans="1:5" x14ac:dyDescent="0.25">
      <c r="A492" t="s">
        <v>5931</v>
      </c>
      <c r="B492" t="s">
        <v>5932</v>
      </c>
      <c r="E492" t="b">
        <v>1</v>
      </c>
    </row>
    <row r="493" spans="1:5" x14ac:dyDescent="0.25">
      <c r="A493" t="s">
        <v>6131</v>
      </c>
      <c r="B493" t="s">
        <v>6132</v>
      </c>
      <c r="E493" t="b">
        <v>1</v>
      </c>
    </row>
    <row r="494" spans="1:5" x14ac:dyDescent="0.25">
      <c r="A494" t="s">
        <v>6136</v>
      </c>
      <c r="B494" t="s">
        <v>6137</v>
      </c>
      <c r="E494" t="b">
        <v>1</v>
      </c>
    </row>
    <row r="495" spans="1:5" x14ac:dyDescent="0.25">
      <c r="A495" t="s">
        <v>6141</v>
      </c>
      <c r="B495" t="s">
        <v>6142</v>
      </c>
      <c r="E495" t="b">
        <v>1</v>
      </c>
    </row>
    <row r="496" spans="1:5" x14ac:dyDescent="0.25">
      <c r="A496" t="s">
        <v>6146</v>
      </c>
      <c r="B496" t="s">
        <v>6147</v>
      </c>
      <c r="E496" t="b">
        <v>1</v>
      </c>
    </row>
    <row r="497" spans="1:5" x14ac:dyDescent="0.25">
      <c r="A497" t="s">
        <v>1796</v>
      </c>
      <c r="B497" t="s">
        <v>6329</v>
      </c>
      <c r="E497" t="b">
        <v>1</v>
      </c>
    </row>
    <row r="498" spans="1:5" x14ac:dyDescent="0.25">
      <c r="A498" t="s">
        <v>6431</v>
      </c>
      <c r="B498" t="s">
        <v>6432</v>
      </c>
      <c r="E498" t="b">
        <v>1</v>
      </c>
    </row>
    <row r="499" spans="1:5" x14ac:dyDescent="0.25">
      <c r="A499" t="s">
        <v>5933</v>
      </c>
      <c r="B499" t="s">
        <v>5934</v>
      </c>
      <c r="E499" t="b">
        <v>1</v>
      </c>
    </row>
    <row r="500" spans="1:5" x14ac:dyDescent="0.25">
      <c r="A500" t="s">
        <v>6133</v>
      </c>
      <c r="B500" t="s">
        <v>6134</v>
      </c>
      <c r="E500" t="b">
        <v>1</v>
      </c>
    </row>
    <row r="501" spans="1:5" x14ac:dyDescent="0.25">
      <c r="A501" t="s">
        <v>6138</v>
      </c>
      <c r="B501" t="s">
        <v>6139</v>
      </c>
      <c r="E501" t="b">
        <v>1</v>
      </c>
    </row>
    <row r="502" spans="1:5" x14ac:dyDescent="0.25">
      <c r="A502" t="s">
        <v>6143</v>
      </c>
      <c r="B502" t="s">
        <v>6144</v>
      </c>
      <c r="E502" t="b">
        <v>1</v>
      </c>
    </row>
    <row r="503" spans="1:5" x14ac:dyDescent="0.25">
      <c r="A503" t="s">
        <v>6148</v>
      </c>
      <c r="B503" t="s">
        <v>6149</v>
      </c>
      <c r="E503" t="b">
        <v>1</v>
      </c>
    </row>
    <row r="504" spans="1:5" x14ac:dyDescent="0.25">
      <c r="A504" t="s">
        <v>3948</v>
      </c>
      <c r="B504" t="s">
        <v>6330</v>
      </c>
      <c r="E504" t="b">
        <v>1</v>
      </c>
    </row>
    <row r="505" spans="1:5" x14ac:dyDescent="0.25">
      <c r="A505" t="s">
        <v>6429</v>
      </c>
      <c r="B505" t="s">
        <v>6430</v>
      </c>
      <c r="E505" t="b">
        <v>1</v>
      </c>
    </row>
    <row r="506" spans="1:5" x14ac:dyDescent="0.25">
      <c r="A506" t="s">
        <v>5254</v>
      </c>
      <c r="B506" t="s">
        <v>5940</v>
      </c>
      <c r="E506" t="b">
        <v>1</v>
      </c>
    </row>
    <row r="507" spans="1:5" x14ac:dyDescent="0.25">
      <c r="A507" t="s">
        <v>5508</v>
      </c>
      <c r="B507" t="s">
        <v>5935</v>
      </c>
      <c r="E507" t="b">
        <v>1</v>
      </c>
    </row>
    <row r="508" spans="1:5" x14ac:dyDescent="0.25">
      <c r="A508" t="s">
        <v>5938</v>
      </c>
      <c r="B508" t="s">
        <v>5939</v>
      </c>
      <c r="E508" t="b">
        <v>1</v>
      </c>
    </row>
    <row r="509" spans="1:5" x14ac:dyDescent="0.25">
      <c r="A509" t="s">
        <v>5936</v>
      </c>
      <c r="B509" t="s">
        <v>5937</v>
      </c>
      <c r="E509" t="b">
        <v>1</v>
      </c>
    </row>
    <row r="510" spans="1:5" x14ac:dyDescent="0.25">
      <c r="A510" t="s">
        <v>3246</v>
      </c>
      <c r="B510" t="s">
        <v>5944</v>
      </c>
      <c r="E510" t="b">
        <v>1</v>
      </c>
    </row>
    <row r="511" spans="1:5" x14ac:dyDescent="0.25">
      <c r="A511" t="s">
        <v>4482</v>
      </c>
      <c r="B511" t="s">
        <v>5941</v>
      </c>
      <c r="E511" t="b">
        <v>1</v>
      </c>
    </row>
    <row r="512" spans="1:5" x14ac:dyDescent="0.25">
      <c r="A512" t="s">
        <v>2744</v>
      </c>
      <c r="B512" t="s">
        <v>5943</v>
      </c>
      <c r="E512" t="b">
        <v>1</v>
      </c>
    </row>
    <row r="513" spans="1:5" x14ac:dyDescent="0.25">
      <c r="A513" t="s">
        <v>5192</v>
      </c>
      <c r="B513" t="s">
        <v>5942</v>
      </c>
      <c r="E513" t="b">
        <v>1</v>
      </c>
    </row>
    <row r="514" spans="1:5" x14ac:dyDescent="0.25">
      <c r="A514" t="s">
        <v>6096</v>
      </c>
      <c r="B514" t="s">
        <v>6097</v>
      </c>
      <c r="E514" t="b">
        <v>1</v>
      </c>
    </row>
    <row r="515" spans="1:5" x14ac:dyDescent="0.25">
      <c r="A515" t="s">
        <v>6090</v>
      </c>
      <c r="B515" t="s">
        <v>6091</v>
      </c>
      <c r="E515" t="b">
        <v>1</v>
      </c>
    </row>
    <row r="516" spans="1:5" x14ac:dyDescent="0.25">
      <c r="A516" t="s">
        <v>6094</v>
      </c>
      <c r="B516" t="s">
        <v>6095</v>
      </c>
      <c r="E516" t="b">
        <v>1</v>
      </c>
    </row>
    <row r="517" spans="1:5" x14ac:dyDescent="0.25">
      <c r="A517" t="s">
        <v>6092</v>
      </c>
      <c r="B517" t="s">
        <v>6093</v>
      </c>
      <c r="E517" t="b">
        <v>1</v>
      </c>
    </row>
    <row r="518" spans="1:5" x14ac:dyDescent="0.25">
      <c r="A518" t="s">
        <v>1166</v>
      </c>
      <c r="B518" t="s">
        <v>6089</v>
      </c>
      <c r="E518" t="b">
        <v>1</v>
      </c>
    </row>
    <row r="519" spans="1:5" x14ac:dyDescent="0.25">
      <c r="A519" t="s">
        <v>6083</v>
      </c>
      <c r="B519" t="s">
        <v>6084</v>
      </c>
      <c r="E519" t="b">
        <v>1</v>
      </c>
    </row>
    <row r="520" spans="1:5" x14ac:dyDescent="0.25">
      <c r="A520" t="s">
        <v>6087</v>
      </c>
      <c r="B520" t="s">
        <v>6088</v>
      </c>
      <c r="E520" t="b">
        <v>1</v>
      </c>
    </row>
    <row r="521" spans="1:5" x14ac:dyDescent="0.25">
      <c r="A521" t="s">
        <v>6085</v>
      </c>
      <c r="B521" t="s">
        <v>6086</v>
      </c>
      <c r="E521" t="b">
        <v>1</v>
      </c>
    </row>
    <row r="522" spans="1:5" x14ac:dyDescent="0.25">
      <c r="A522" t="s">
        <v>5497</v>
      </c>
      <c r="B522" t="s">
        <v>5945</v>
      </c>
      <c r="E522" t="b">
        <v>1</v>
      </c>
    </row>
    <row r="523" spans="1:5" x14ac:dyDescent="0.25">
      <c r="A523" t="s">
        <v>6150</v>
      </c>
      <c r="B523" t="s">
        <v>5945</v>
      </c>
      <c r="E523" t="b">
        <v>1</v>
      </c>
    </row>
    <row r="524" spans="1:5" x14ac:dyDescent="0.25">
      <c r="A524" t="s">
        <v>6153</v>
      </c>
      <c r="B524" t="s">
        <v>5945</v>
      </c>
      <c r="E524" t="b">
        <v>1</v>
      </c>
    </row>
    <row r="525" spans="1:5" x14ac:dyDescent="0.25">
      <c r="A525" t="s">
        <v>1764</v>
      </c>
      <c r="B525" t="s">
        <v>5945</v>
      </c>
      <c r="E525" t="b">
        <v>1</v>
      </c>
    </row>
    <row r="526" spans="1:5" x14ac:dyDescent="0.25">
      <c r="A526" t="s">
        <v>6158</v>
      </c>
      <c r="B526" t="s">
        <v>5945</v>
      </c>
      <c r="E526" t="b">
        <v>1</v>
      </c>
    </row>
    <row r="527" spans="1:5" x14ac:dyDescent="0.25">
      <c r="A527" t="s">
        <v>6331</v>
      </c>
      <c r="B527" t="s">
        <v>5945</v>
      </c>
      <c r="E527" t="b">
        <v>1</v>
      </c>
    </row>
    <row r="528" spans="1:5" x14ac:dyDescent="0.25">
      <c r="A528" t="s">
        <v>6433</v>
      </c>
      <c r="B528" t="s">
        <v>5945</v>
      </c>
      <c r="E528" t="b">
        <v>1</v>
      </c>
    </row>
    <row r="529" spans="1:5" x14ac:dyDescent="0.25">
      <c r="A529" t="s">
        <v>5946</v>
      </c>
      <c r="B529" t="s">
        <v>5947</v>
      </c>
      <c r="E529" t="b">
        <v>1</v>
      </c>
    </row>
    <row r="530" spans="1:5" x14ac:dyDescent="0.25">
      <c r="A530" t="s">
        <v>6151</v>
      </c>
      <c r="B530" t="s">
        <v>6152</v>
      </c>
      <c r="E530" t="b">
        <v>1</v>
      </c>
    </row>
    <row r="531" spans="1:5" x14ac:dyDescent="0.25">
      <c r="A531" t="s">
        <v>6154</v>
      </c>
      <c r="B531" t="s">
        <v>6155</v>
      </c>
      <c r="E531" t="b">
        <v>1</v>
      </c>
    </row>
    <row r="532" spans="1:5" x14ac:dyDescent="0.25">
      <c r="A532" t="s">
        <v>6156</v>
      </c>
      <c r="B532" t="s">
        <v>6157</v>
      </c>
      <c r="E532" t="b">
        <v>1</v>
      </c>
    </row>
    <row r="533" spans="1:5" x14ac:dyDescent="0.25">
      <c r="A533" t="s">
        <v>6159</v>
      </c>
      <c r="B533" t="s">
        <v>6160</v>
      </c>
      <c r="E533" t="b">
        <v>1</v>
      </c>
    </row>
    <row r="534" spans="1:5" x14ac:dyDescent="0.25">
      <c r="A534" t="s">
        <v>6332</v>
      </c>
      <c r="B534" t="s">
        <v>6333</v>
      </c>
      <c r="E534" t="b">
        <v>1</v>
      </c>
    </row>
    <row r="535" spans="1:5" x14ac:dyDescent="0.25">
      <c r="A535" t="s">
        <v>3824</v>
      </c>
      <c r="B535" t="s">
        <v>6436</v>
      </c>
      <c r="E535" t="b">
        <v>1</v>
      </c>
    </row>
    <row r="536" spans="1:5" x14ac:dyDescent="0.25">
      <c r="A536" t="s">
        <v>5948</v>
      </c>
      <c r="B536" t="s">
        <v>5949</v>
      </c>
      <c r="E536" t="b">
        <v>1</v>
      </c>
    </row>
    <row r="537" spans="1:5" x14ac:dyDescent="0.25">
      <c r="A537" t="s">
        <v>6161</v>
      </c>
      <c r="B537" t="s">
        <v>5949</v>
      </c>
      <c r="E537" t="b">
        <v>1</v>
      </c>
    </row>
    <row r="538" spans="1:5" x14ac:dyDescent="0.25">
      <c r="A538" t="s">
        <v>6164</v>
      </c>
      <c r="B538" t="s">
        <v>5949</v>
      </c>
      <c r="E538" t="b">
        <v>1</v>
      </c>
    </row>
    <row r="539" spans="1:5" x14ac:dyDescent="0.25">
      <c r="A539" t="s">
        <v>6167</v>
      </c>
      <c r="B539" t="s">
        <v>5949</v>
      </c>
      <c r="E539" t="b">
        <v>1</v>
      </c>
    </row>
    <row r="540" spans="1:5" x14ac:dyDescent="0.25">
      <c r="A540" t="s">
        <v>6170</v>
      </c>
      <c r="B540" t="s">
        <v>5949</v>
      </c>
      <c r="E540" t="b">
        <v>1</v>
      </c>
    </row>
    <row r="541" spans="1:5" x14ac:dyDescent="0.25">
      <c r="A541" t="s">
        <v>6334</v>
      </c>
      <c r="B541" t="s">
        <v>5949</v>
      </c>
      <c r="E541" t="b">
        <v>1</v>
      </c>
    </row>
    <row r="542" spans="1:5" x14ac:dyDescent="0.25">
      <c r="A542" t="s">
        <v>6434</v>
      </c>
      <c r="B542" t="s">
        <v>5949</v>
      </c>
      <c r="E542" t="b">
        <v>1</v>
      </c>
    </row>
    <row r="543" spans="1:5" x14ac:dyDescent="0.25">
      <c r="A543" t="s">
        <v>5950</v>
      </c>
      <c r="B543" t="s">
        <v>5951</v>
      </c>
      <c r="E543" t="b">
        <v>1</v>
      </c>
    </row>
    <row r="544" spans="1:5" x14ac:dyDescent="0.25">
      <c r="A544" t="s">
        <v>6162</v>
      </c>
      <c r="B544" t="s">
        <v>6163</v>
      </c>
      <c r="E544" t="b">
        <v>1</v>
      </c>
    </row>
    <row r="545" spans="1:5" x14ac:dyDescent="0.25">
      <c r="A545" t="s">
        <v>6165</v>
      </c>
      <c r="B545" t="s">
        <v>6166</v>
      </c>
      <c r="E545" t="b">
        <v>1</v>
      </c>
    </row>
    <row r="546" spans="1:5" x14ac:dyDescent="0.25">
      <c r="A546" t="s">
        <v>6168</v>
      </c>
      <c r="B546" t="s">
        <v>6169</v>
      </c>
      <c r="E546" t="b">
        <v>1</v>
      </c>
    </row>
    <row r="547" spans="1:5" x14ac:dyDescent="0.25">
      <c r="A547" t="s">
        <v>6171</v>
      </c>
      <c r="B547" t="s">
        <v>6172</v>
      </c>
      <c r="E547" t="b">
        <v>1</v>
      </c>
    </row>
    <row r="548" spans="1:5" x14ac:dyDescent="0.25">
      <c r="A548" t="s">
        <v>6335</v>
      </c>
      <c r="B548" t="s">
        <v>6336</v>
      </c>
      <c r="E548" t="b">
        <v>1</v>
      </c>
    </row>
    <row r="549" spans="1:5" x14ac:dyDescent="0.25">
      <c r="A549" t="s">
        <v>4626</v>
      </c>
      <c r="B549" t="s">
        <v>6435</v>
      </c>
      <c r="E549" t="b">
        <v>1</v>
      </c>
    </row>
    <row r="550" spans="1:5" x14ac:dyDescent="0.25">
      <c r="A550" t="s">
        <v>4684</v>
      </c>
      <c r="B550" t="s">
        <v>6398</v>
      </c>
      <c r="E550" t="b">
        <v>1</v>
      </c>
    </row>
    <row r="551" spans="1:5" x14ac:dyDescent="0.25">
      <c r="A551" t="s">
        <v>2912</v>
      </c>
      <c r="B551" t="s">
        <v>6067</v>
      </c>
      <c r="E551" t="b">
        <v>1</v>
      </c>
    </row>
    <row r="552" spans="1:5" x14ac:dyDescent="0.25">
      <c r="A552" t="s">
        <v>1414</v>
      </c>
      <c r="B552" t="s">
        <v>6068</v>
      </c>
      <c r="E552" t="b">
        <v>1</v>
      </c>
    </row>
    <row r="553" spans="1:5" x14ac:dyDescent="0.25">
      <c r="A553" t="s">
        <v>312</v>
      </c>
      <c r="B553" t="s">
        <v>6069</v>
      </c>
      <c r="E553" t="b">
        <v>1</v>
      </c>
    </row>
    <row r="554" spans="1:5" x14ac:dyDescent="0.25">
      <c r="A554" t="s">
        <v>2500</v>
      </c>
      <c r="B554" t="s">
        <v>6066</v>
      </c>
      <c r="E554" t="b">
        <v>1</v>
      </c>
    </row>
    <row r="555" spans="1:5" x14ac:dyDescent="0.25">
      <c r="A555" t="s">
        <v>5274</v>
      </c>
      <c r="B555" t="s">
        <v>6070</v>
      </c>
      <c r="E555" t="b">
        <v>1</v>
      </c>
    </row>
    <row r="556" spans="1:5" x14ac:dyDescent="0.25">
      <c r="A556" t="s">
        <v>5276</v>
      </c>
      <c r="B556" t="s">
        <v>6071</v>
      </c>
      <c r="E556" t="b">
        <v>1</v>
      </c>
    </row>
    <row r="557" spans="1:5" x14ac:dyDescent="0.25">
      <c r="A557" t="s">
        <v>6447</v>
      </c>
      <c r="B557" t="s">
        <v>6448</v>
      </c>
      <c r="E557" t="b">
        <v>1</v>
      </c>
    </row>
    <row r="558" spans="1:5" x14ac:dyDescent="0.25">
      <c r="A558" t="s">
        <v>1336</v>
      </c>
      <c r="B558" t="s">
        <v>6072</v>
      </c>
      <c r="E558" t="b">
        <v>1</v>
      </c>
    </row>
    <row r="559" spans="1:5" x14ac:dyDescent="0.25">
      <c r="A559" t="s">
        <v>5264</v>
      </c>
      <c r="B559" t="s">
        <v>6073</v>
      </c>
      <c r="E559" t="b">
        <v>1</v>
      </c>
    </row>
    <row r="560" spans="1:5" x14ac:dyDescent="0.25">
      <c r="A560" t="s">
        <v>5266</v>
      </c>
      <c r="B560" t="s">
        <v>6074</v>
      </c>
      <c r="E560" t="b">
        <v>1</v>
      </c>
    </row>
    <row r="561" spans="1:5" x14ac:dyDescent="0.25">
      <c r="A561" t="s">
        <v>6399</v>
      </c>
      <c r="B561" t="s">
        <v>6400</v>
      </c>
      <c r="E561" t="b">
        <v>1</v>
      </c>
    </row>
    <row r="562" spans="1:5" x14ac:dyDescent="0.25">
      <c r="A562" t="s">
        <v>1198</v>
      </c>
      <c r="B562" t="s">
        <v>6401</v>
      </c>
      <c r="E562" t="b">
        <v>1</v>
      </c>
    </row>
    <row r="563" spans="1:5" x14ac:dyDescent="0.25">
      <c r="A563" t="s">
        <v>6402</v>
      </c>
      <c r="B563" t="s">
        <v>6403</v>
      </c>
      <c r="E563" t="b">
        <v>1</v>
      </c>
    </row>
    <row r="564" spans="1:5" x14ac:dyDescent="0.25">
      <c r="A564" t="s">
        <v>6404</v>
      </c>
      <c r="B564" t="s">
        <v>6405</v>
      </c>
      <c r="E564" t="b">
        <v>1</v>
      </c>
    </row>
    <row r="565" spans="1:5" x14ac:dyDescent="0.25">
      <c r="A565" t="s">
        <v>6406</v>
      </c>
      <c r="B565" t="s">
        <v>6407</v>
      </c>
      <c r="E565" t="b">
        <v>1</v>
      </c>
    </row>
    <row r="566" spans="1:5" x14ac:dyDescent="0.25">
      <c r="A566" t="s">
        <v>6408</v>
      </c>
      <c r="B566" t="s">
        <v>6409</v>
      </c>
      <c r="E566"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245D-B393-4F29-B39D-48CF37D8BAA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155</v>
      </c>
      <c r="B1" s="1" t="s">
        <v>156</v>
      </c>
      <c r="C1" s="1" t="s">
        <v>157</v>
      </c>
      <c r="D1" s="1" t="s">
        <v>158</v>
      </c>
      <c r="E1" s="1" t="s">
        <v>159</v>
      </c>
    </row>
    <row r="2" spans="1:5" x14ac:dyDescent="0.25">
      <c r="A2" t="s">
        <v>5270</v>
      </c>
      <c r="B2" t="s">
        <v>5611</v>
      </c>
      <c r="E2" t="b">
        <v>1</v>
      </c>
    </row>
    <row r="3" spans="1:5" x14ac:dyDescent="0.25">
      <c r="A3" t="s">
        <v>5266</v>
      </c>
      <c r="B3" t="s">
        <v>5612</v>
      </c>
      <c r="E3" t="b">
        <v>1</v>
      </c>
    </row>
    <row r="4" spans="1:5" x14ac:dyDescent="0.25">
      <c r="A4" t="s">
        <v>5264</v>
      </c>
      <c r="B4" t="s">
        <v>5613</v>
      </c>
      <c r="E4"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15D9B-0B7B-4A17-832C-D989A593425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155</v>
      </c>
      <c r="B1" s="1" t="s">
        <v>156</v>
      </c>
      <c r="C1" s="1" t="s">
        <v>157</v>
      </c>
      <c r="D1" s="1" t="s">
        <v>158</v>
      </c>
      <c r="E1" s="1" t="s">
        <v>159</v>
      </c>
    </row>
    <row r="2" spans="1:5" x14ac:dyDescent="0.25">
      <c r="A2" t="s">
        <v>5595</v>
      </c>
      <c r="B2" t="s">
        <v>5596</v>
      </c>
      <c r="E2" t="b">
        <v>1</v>
      </c>
    </row>
    <row r="3" spans="1:5" x14ac:dyDescent="0.25">
      <c r="A3" t="s">
        <v>1356</v>
      </c>
      <c r="B3" t="s">
        <v>5597</v>
      </c>
      <c r="E3" t="b">
        <v>1</v>
      </c>
    </row>
    <row r="4" spans="1:5" x14ac:dyDescent="0.25">
      <c r="A4" t="s">
        <v>5270</v>
      </c>
      <c r="B4" t="s">
        <v>5598</v>
      </c>
      <c r="E4" t="b">
        <v>1</v>
      </c>
    </row>
    <row r="5" spans="1:5" x14ac:dyDescent="0.25">
      <c r="A5" t="s">
        <v>5264</v>
      </c>
      <c r="B5" t="s">
        <v>5599</v>
      </c>
      <c r="E5" t="b">
        <v>1</v>
      </c>
    </row>
    <row r="6" spans="1:5" x14ac:dyDescent="0.25">
      <c r="A6" t="s">
        <v>5266</v>
      </c>
      <c r="B6" t="s">
        <v>5600</v>
      </c>
      <c r="E6" t="b">
        <v>1</v>
      </c>
    </row>
    <row r="7" spans="1:5" x14ac:dyDescent="0.25">
      <c r="A7" t="s">
        <v>5607</v>
      </c>
      <c r="B7" t="s">
        <v>5608</v>
      </c>
      <c r="E7" t="b">
        <v>1</v>
      </c>
    </row>
    <row r="8" spans="1:5" x14ac:dyDescent="0.25">
      <c r="A8" t="s">
        <v>5278</v>
      </c>
      <c r="B8" t="s">
        <v>5606</v>
      </c>
      <c r="E8" t="b">
        <v>1</v>
      </c>
    </row>
    <row r="9" spans="1:5" x14ac:dyDescent="0.25">
      <c r="A9" t="s">
        <v>2964</v>
      </c>
      <c r="B9" t="s">
        <v>5601</v>
      </c>
      <c r="E9" t="b">
        <v>1</v>
      </c>
    </row>
    <row r="10" spans="1:5" x14ac:dyDescent="0.25">
      <c r="A10" t="s">
        <v>5602</v>
      </c>
      <c r="B10" t="s">
        <v>5603</v>
      </c>
      <c r="E10" t="b">
        <v>1</v>
      </c>
    </row>
    <row r="11" spans="1:5" x14ac:dyDescent="0.25">
      <c r="A11" t="s">
        <v>5609</v>
      </c>
      <c r="B11" t="s">
        <v>5610</v>
      </c>
      <c r="E11" t="b">
        <v>1</v>
      </c>
    </row>
    <row r="12" spans="1:5" x14ac:dyDescent="0.25">
      <c r="A12" t="s">
        <v>1420</v>
      </c>
      <c r="B12" t="s">
        <v>5586</v>
      </c>
      <c r="E12" t="b">
        <v>1</v>
      </c>
    </row>
    <row r="13" spans="1:5" x14ac:dyDescent="0.25">
      <c r="A13" t="s">
        <v>5286</v>
      </c>
      <c r="B13" t="s">
        <v>5604</v>
      </c>
      <c r="E13" t="b">
        <v>1</v>
      </c>
    </row>
    <row r="14" spans="1:5" x14ac:dyDescent="0.25">
      <c r="A14" t="s">
        <v>5276</v>
      </c>
      <c r="B14" t="s">
        <v>5605</v>
      </c>
      <c r="E1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03D6B-EA6C-49CB-A3E3-99194A85974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155</v>
      </c>
      <c r="B1" s="1" t="s">
        <v>156</v>
      </c>
      <c r="C1" s="1" t="s">
        <v>157</v>
      </c>
      <c r="D1" s="1" t="s">
        <v>158</v>
      </c>
      <c r="E1" s="1" t="s">
        <v>159</v>
      </c>
    </row>
    <row r="2" spans="1:5" x14ac:dyDescent="0.25">
      <c r="A2" t="s">
        <v>5593</v>
      </c>
      <c r="B2" t="s">
        <v>5594</v>
      </c>
      <c r="E2" t="b">
        <v>1</v>
      </c>
    </row>
    <row r="3" spans="1:5" x14ac:dyDescent="0.25">
      <c r="A3" t="s">
        <v>5589</v>
      </c>
      <c r="B3" t="s">
        <v>5590</v>
      </c>
      <c r="E3" t="b">
        <v>1</v>
      </c>
    </row>
    <row r="4" spans="1:5" x14ac:dyDescent="0.25">
      <c r="A4" t="s">
        <v>5591</v>
      </c>
      <c r="B4" t="s">
        <v>5592</v>
      </c>
      <c r="E4"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0C407-BEFD-4561-A046-D093FB1C8CE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155</v>
      </c>
      <c r="B1" s="1" t="s">
        <v>156</v>
      </c>
      <c r="C1" s="1" t="s">
        <v>157</v>
      </c>
      <c r="D1" s="1" t="s">
        <v>158</v>
      </c>
      <c r="E1" s="1" t="s">
        <v>159</v>
      </c>
    </row>
    <row r="2" spans="1:5" x14ac:dyDescent="0.25">
      <c r="A2" t="s">
        <v>5272</v>
      </c>
      <c r="B2" t="s">
        <v>5580</v>
      </c>
      <c r="E2" t="b">
        <v>1</v>
      </c>
    </row>
    <row r="3" spans="1:5" x14ac:dyDescent="0.25">
      <c r="A3" t="s">
        <v>5278</v>
      </c>
      <c r="B3" t="s">
        <v>5581</v>
      </c>
      <c r="E3" t="b">
        <v>1</v>
      </c>
    </row>
    <row r="4" spans="1:5" x14ac:dyDescent="0.25">
      <c r="A4" t="s">
        <v>5266</v>
      </c>
      <c r="B4" t="s">
        <v>5582</v>
      </c>
      <c r="E4" t="b">
        <v>1</v>
      </c>
    </row>
    <row r="5" spans="1:5" x14ac:dyDescent="0.25">
      <c r="A5" t="s">
        <v>5280</v>
      </c>
      <c r="B5" t="s">
        <v>5583</v>
      </c>
      <c r="E5" t="b">
        <v>1</v>
      </c>
    </row>
    <row r="6" spans="1:5" x14ac:dyDescent="0.25">
      <c r="A6" t="s">
        <v>5274</v>
      </c>
      <c r="B6" t="s">
        <v>5584</v>
      </c>
      <c r="E6" t="b">
        <v>1</v>
      </c>
    </row>
    <row r="7" spans="1:5" x14ac:dyDescent="0.25">
      <c r="A7" t="s">
        <v>5282</v>
      </c>
      <c r="B7" t="s">
        <v>5588</v>
      </c>
      <c r="E7" t="b">
        <v>1</v>
      </c>
    </row>
    <row r="8" spans="1:5" x14ac:dyDescent="0.25">
      <c r="A8" t="s">
        <v>5264</v>
      </c>
      <c r="B8" t="s">
        <v>5585</v>
      </c>
      <c r="E8" t="b">
        <v>1</v>
      </c>
    </row>
    <row r="9" spans="1:5" x14ac:dyDescent="0.25">
      <c r="A9" t="s">
        <v>5276</v>
      </c>
      <c r="B9" t="s">
        <v>5586</v>
      </c>
      <c r="E9" t="b">
        <v>1</v>
      </c>
    </row>
    <row r="10" spans="1:5" x14ac:dyDescent="0.25">
      <c r="A10" t="s">
        <v>5270</v>
      </c>
      <c r="B10" t="s">
        <v>5587</v>
      </c>
      <c r="E10"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AC805-C937-4FFC-833D-496AF5A47DF6}">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155</v>
      </c>
      <c r="B1" s="1" t="s">
        <v>156</v>
      </c>
      <c r="C1" s="1" t="s">
        <v>157</v>
      </c>
      <c r="D1" s="1" t="s">
        <v>158</v>
      </c>
      <c r="E1" s="1" t="s">
        <v>159</v>
      </c>
    </row>
    <row r="2" spans="1:5" x14ac:dyDescent="0.25">
      <c r="A2" t="s">
        <v>5558</v>
      </c>
      <c r="B2" t="s">
        <v>5559</v>
      </c>
      <c r="E2" t="b">
        <v>1</v>
      </c>
    </row>
    <row r="3" spans="1:5" x14ac:dyDescent="0.25">
      <c r="A3" t="s">
        <v>5560</v>
      </c>
      <c r="B3" t="s">
        <v>5561</v>
      </c>
      <c r="E3" t="b">
        <v>1</v>
      </c>
    </row>
    <row r="4" spans="1:5" x14ac:dyDescent="0.25">
      <c r="A4" t="s">
        <v>5562</v>
      </c>
      <c r="B4" t="s">
        <v>5563</v>
      </c>
      <c r="E4" t="b">
        <v>1</v>
      </c>
    </row>
    <row r="5" spans="1:5" x14ac:dyDescent="0.25">
      <c r="A5" t="s">
        <v>5564</v>
      </c>
      <c r="B5" t="s">
        <v>5565</v>
      </c>
      <c r="E5" t="b">
        <v>1</v>
      </c>
    </row>
    <row r="6" spans="1:5" x14ac:dyDescent="0.25">
      <c r="A6" t="s">
        <v>5566</v>
      </c>
      <c r="B6" t="s">
        <v>5567</v>
      </c>
      <c r="E6" t="b">
        <v>1</v>
      </c>
    </row>
    <row r="7" spans="1:5" x14ac:dyDescent="0.25">
      <c r="A7" t="s">
        <v>5568</v>
      </c>
      <c r="B7" t="s">
        <v>5569</v>
      </c>
      <c r="E7" t="b">
        <v>1</v>
      </c>
    </row>
    <row r="8" spans="1:5" x14ac:dyDescent="0.25">
      <c r="A8" t="s">
        <v>5570</v>
      </c>
      <c r="B8" t="s">
        <v>5571</v>
      </c>
      <c r="E8" t="b">
        <v>1</v>
      </c>
    </row>
    <row r="9" spans="1:5" x14ac:dyDescent="0.25">
      <c r="A9" t="s">
        <v>5572</v>
      </c>
      <c r="B9" t="s">
        <v>5573</v>
      </c>
      <c r="E9" t="b">
        <v>1</v>
      </c>
    </row>
    <row r="10" spans="1:5" x14ac:dyDescent="0.25">
      <c r="A10" t="s">
        <v>5574</v>
      </c>
      <c r="B10" t="s">
        <v>5575</v>
      </c>
      <c r="E10" t="b">
        <v>1</v>
      </c>
    </row>
    <row r="11" spans="1:5" x14ac:dyDescent="0.25">
      <c r="A11" t="s">
        <v>5576</v>
      </c>
      <c r="B11" t="s">
        <v>5577</v>
      </c>
      <c r="E11" t="b">
        <v>1</v>
      </c>
    </row>
    <row r="12" spans="1:5" x14ac:dyDescent="0.25">
      <c r="A12" t="s">
        <v>5578</v>
      </c>
      <c r="B12" t="s">
        <v>5579</v>
      </c>
      <c r="E12"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DC525-64AB-41E7-BC1B-3B62E308D5F6}">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155</v>
      </c>
      <c r="B1" s="1" t="s">
        <v>156</v>
      </c>
      <c r="C1" s="1" t="s">
        <v>157</v>
      </c>
      <c r="D1" s="1" t="s">
        <v>158</v>
      </c>
      <c r="E1" s="1" t="s">
        <v>159</v>
      </c>
    </row>
    <row r="2" spans="1:5" x14ac:dyDescent="0.25">
      <c r="A2" t="s">
        <v>5296</v>
      </c>
      <c r="B2" t="s">
        <v>5554</v>
      </c>
      <c r="E2" t="b">
        <v>1</v>
      </c>
    </row>
    <row r="3" spans="1:5" x14ac:dyDescent="0.25">
      <c r="A3" t="s">
        <v>5264</v>
      </c>
      <c r="B3" t="s">
        <v>5541</v>
      </c>
      <c r="E3" t="b">
        <v>1</v>
      </c>
    </row>
    <row r="4" spans="1:5" x14ac:dyDescent="0.25">
      <c r="A4" t="s">
        <v>5266</v>
      </c>
      <c r="B4" t="s">
        <v>5542</v>
      </c>
      <c r="E4" t="b">
        <v>1</v>
      </c>
    </row>
    <row r="5" spans="1:5" x14ac:dyDescent="0.25">
      <c r="A5" t="s">
        <v>5270</v>
      </c>
      <c r="B5" t="s">
        <v>5543</v>
      </c>
      <c r="E5" t="b">
        <v>1</v>
      </c>
    </row>
    <row r="6" spans="1:5" x14ac:dyDescent="0.25">
      <c r="A6" t="s">
        <v>5310</v>
      </c>
      <c r="B6" t="s">
        <v>5557</v>
      </c>
      <c r="E6" t="b">
        <v>1</v>
      </c>
    </row>
    <row r="7" spans="1:5" x14ac:dyDescent="0.25">
      <c r="A7" t="s">
        <v>5298</v>
      </c>
      <c r="B7" t="s">
        <v>5540</v>
      </c>
      <c r="E7" t="b">
        <v>1</v>
      </c>
    </row>
    <row r="8" spans="1:5" x14ac:dyDescent="0.25">
      <c r="A8" t="s">
        <v>5272</v>
      </c>
      <c r="B8" t="s">
        <v>5544</v>
      </c>
      <c r="E8" t="b">
        <v>1</v>
      </c>
    </row>
    <row r="9" spans="1:5" x14ac:dyDescent="0.25">
      <c r="A9" t="s">
        <v>5274</v>
      </c>
      <c r="B9" t="s">
        <v>5545</v>
      </c>
      <c r="E9" t="b">
        <v>1</v>
      </c>
    </row>
    <row r="10" spans="1:5" x14ac:dyDescent="0.25">
      <c r="A10" t="s">
        <v>5278</v>
      </c>
      <c r="B10" t="s">
        <v>5546</v>
      </c>
      <c r="E10" t="b">
        <v>1</v>
      </c>
    </row>
    <row r="11" spans="1:5" x14ac:dyDescent="0.25">
      <c r="A11" t="s">
        <v>5280</v>
      </c>
      <c r="B11" t="s">
        <v>5547</v>
      </c>
      <c r="E11" t="b">
        <v>1</v>
      </c>
    </row>
    <row r="12" spans="1:5" x14ac:dyDescent="0.25">
      <c r="A12" t="s">
        <v>5308</v>
      </c>
      <c r="B12" t="s">
        <v>5556</v>
      </c>
      <c r="E12" t="b">
        <v>1</v>
      </c>
    </row>
    <row r="13" spans="1:5" x14ac:dyDescent="0.25">
      <c r="A13" t="s">
        <v>5282</v>
      </c>
      <c r="B13" t="s">
        <v>5548</v>
      </c>
      <c r="E13" t="b">
        <v>1</v>
      </c>
    </row>
    <row r="14" spans="1:5" x14ac:dyDescent="0.25">
      <c r="A14" t="s">
        <v>5284</v>
      </c>
      <c r="B14" t="s">
        <v>5549</v>
      </c>
      <c r="E14" t="b">
        <v>1</v>
      </c>
    </row>
    <row r="15" spans="1:5" x14ac:dyDescent="0.25">
      <c r="A15" t="s">
        <v>5304</v>
      </c>
      <c r="B15" t="s">
        <v>5555</v>
      </c>
      <c r="E15" t="b">
        <v>1</v>
      </c>
    </row>
    <row r="16" spans="1:5" x14ac:dyDescent="0.25">
      <c r="A16" t="s">
        <v>5302</v>
      </c>
      <c r="B16" t="s">
        <v>5486</v>
      </c>
      <c r="E16" t="b">
        <v>1</v>
      </c>
    </row>
    <row r="17" spans="1:5" x14ac:dyDescent="0.25">
      <c r="A17" t="s">
        <v>5286</v>
      </c>
      <c r="B17" t="s">
        <v>5550</v>
      </c>
      <c r="E17" t="b">
        <v>1</v>
      </c>
    </row>
    <row r="18" spans="1:5" x14ac:dyDescent="0.25">
      <c r="A18" t="s">
        <v>5288</v>
      </c>
      <c r="B18" t="s">
        <v>5551</v>
      </c>
      <c r="E18" t="b">
        <v>1</v>
      </c>
    </row>
    <row r="19" spans="1:5" x14ac:dyDescent="0.25">
      <c r="A19" t="s">
        <v>5290</v>
      </c>
      <c r="B19" t="s">
        <v>5552</v>
      </c>
      <c r="E19" t="b">
        <v>1</v>
      </c>
    </row>
    <row r="20" spans="1:5" x14ac:dyDescent="0.25">
      <c r="A20" t="s">
        <v>5292</v>
      </c>
      <c r="B20" t="s">
        <v>5553</v>
      </c>
      <c r="E2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E4C8F-F6EF-4DEB-9729-550F71574846}">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155</v>
      </c>
      <c r="B1" s="1" t="s">
        <v>156</v>
      </c>
      <c r="C1" s="1" t="s">
        <v>157</v>
      </c>
      <c r="D1" s="1" t="s">
        <v>158</v>
      </c>
      <c r="E1" s="1" t="s">
        <v>159</v>
      </c>
    </row>
    <row r="2" spans="1:5" x14ac:dyDescent="0.25">
      <c r="A2" t="s">
        <v>2278</v>
      </c>
      <c r="B2" t="s">
        <v>5516</v>
      </c>
      <c r="E2" t="b">
        <v>1</v>
      </c>
    </row>
    <row r="3" spans="1:5" x14ac:dyDescent="0.25">
      <c r="A3" t="s">
        <v>5506</v>
      </c>
      <c r="B3" t="s">
        <v>5507</v>
      </c>
      <c r="E3" t="b">
        <v>1</v>
      </c>
    </row>
    <row r="4" spans="1:5" x14ac:dyDescent="0.25">
      <c r="A4" t="s">
        <v>4684</v>
      </c>
      <c r="B4" t="s">
        <v>5494</v>
      </c>
      <c r="E4" t="b">
        <v>1</v>
      </c>
    </row>
    <row r="5" spans="1:5" x14ac:dyDescent="0.25">
      <c r="A5" t="s">
        <v>2500</v>
      </c>
      <c r="B5" t="s">
        <v>5491</v>
      </c>
      <c r="E5" t="b">
        <v>1</v>
      </c>
    </row>
    <row r="6" spans="1:5" x14ac:dyDescent="0.25">
      <c r="A6" t="s">
        <v>5497</v>
      </c>
      <c r="B6" t="s">
        <v>5498</v>
      </c>
      <c r="E6" t="b">
        <v>1</v>
      </c>
    </row>
    <row r="7" spans="1:5" x14ac:dyDescent="0.25">
      <c r="A7" t="s">
        <v>1716</v>
      </c>
      <c r="B7" t="s">
        <v>5514</v>
      </c>
      <c r="E7" t="b">
        <v>1</v>
      </c>
    </row>
    <row r="8" spans="1:5" x14ac:dyDescent="0.25">
      <c r="A8" t="s">
        <v>2242</v>
      </c>
      <c r="B8" t="s">
        <v>5515</v>
      </c>
      <c r="E8" t="b">
        <v>1</v>
      </c>
    </row>
    <row r="9" spans="1:5" x14ac:dyDescent="0.25">
      <c r="A9" t="s">
        <v>5106</v>
      </c>
      <c r="B9" t="s">
        <v>5505</v>
      </c>
      <c r="E9" t="b">
        <v>1</v>
      </c>
    </row>
    <row r="10" spans="1:5" x14ac:dyDescent="0.25">
      <c r="A10" t="s">
        <v>278</v>
      </c>
      <c r="B10" t="s">
        <v>5504</v>
      </c>
      <c r="E10" t="b">
        <v>1</v>
      </c>
    </row>
    <row r="11" spans="1:5" x14ac:dyDescent="0.25">
      <c r="A11" t="s">
        <v>1968</v>
      </c>
      <c r="B11" t="s">
        <v>5513</v>
      </c>
      <c r="E11" t="b">
        <v>1</v>
      </c>
    </row>
    <row r="12" spans="1:5" x14ac:dyDescent="0.25">
      <c r="A12" t="s">
        <v>4556</v>
      </c>
      <c r="B12" t="s">
        <v>5502</v>
      </c>
      <c r="E12" t="b">
        <v>1</v>
      </c>
    </row>
    <row r="13" spans="1:5" x14ac:dyDescent="0.25">
      <c r="A13" t="s">
        <v>4270</v>
      </c>
      <c r="B13" t="s">
        <v>5517</v>
      </c>
      <c r="E13" t="b">
        <v>1</v>
      </c>
    </row>
    <row r="14" spans="1:5" x14ac:dyDescent="0.25">
      <c r="A14" t="s">
        <v>4116</v>
      </c>
      <c r="B14" t="s">
        <v>5512</v>
      </c>
      <c r="E14" t="b">
        <v>1</v>
      </c>
    </row>
    <row r="15" spans="1:5" x14ac:dyDescent="0.25">
      <c r="A15" t="s">
        <v>1414</v>
      </c>
      <c r="B15" t="s">
        <v>5492</v>
      </c>
      <c r="E15" t="b">
        <v>1</v>
      </c>
    </row>
    <row r="16" spans="1:5" x14ac:dyDescent="0.25">
      <c r="A16" t="s">
        <v>5510</v>
      </c>
      <c r="B16" t="s">
        <v>5511</v>
      </c>
      <c r="E16" t="b">
        <v>1</v>
      </c>
    </row>
    <row r="17" spans="1:5" x14ac:dyDescent="0.25">
      <c r="A17" t="s">
        <v>2940</v>
      </c>
      <c r="B17" t="s">
        <v>5501</v>
      </c>
      <c r="E17" t="b">
        <v>1</v>
      </c>
    </row>
    <row r="18" spans="1:5" x14ac:dyDescent="0.25">
      <c r="A18" t="s">
        <v>2402</v>
      </c>
      <c r="B18" t="s">
        <v>5518</v>
      </c>
      <c r="E18" t="b">
        <v>1</v>
      </c>
    </row>
    <row r="19" spans="1:5" x14ac:dyDescent="0.25">
      <c r="A19" t="s">
        <v>5508</v>
      </c>
      <c r="B19" t="s">
        <v>5509</v>
      </c>
      <c r="E19" t="b">
        <v>1</v>
      </c>
    </row>
    <row r="20" spans="1:5" x14ac:dyDescent="0.25">
      <c r="A20" t="s">
        <v>5499</v>
      </c>
      <c r="B20" t="s">
        <v>5500</v>
      </c>
      <c r="E20" t="b">
        <v>1</v>
      </c>
    </row>
    <row r="21" spans="1:5" x14ac:dyDescent="0.25">
      <c r="A21" t="s">
        <v>4904</v>
      </c>
      <c r="B21" t="s">
        <v>5503</v>
      </c>
      <c r="E21" t="b">
        <v>1</v>
      </c>
    </row>
    <row r="22" spans="1:5" x14ac:dyDescent="0.25">
      <c r="A22" t="s">
        <v>1160</v>
      </c>
      <c r="B22" t="s">
        <v>5495</v>
      </c>
      <c r="E22" t="b">
        <v>1</v>
      </c>
    </row>
    <row r="23" spans="1:5" x14ac:dyDescent="0.25">
      <c r="A23" t="s">
        <v>3188</v>
      </c>
      <c r="B23" t="s">
        <v>5493</v>
      </c>
      <c r="E23" t="b">
        <v>1</v>
      </c>
    </row>
    <row r="24" spans="1:5" x14ac:dyDescent="0.25">
      <c r="A24" t="s">
        <v>5270</v>
      </c>
      <c r="B24" t="s">
        <v>5387</v>
      </c>
      <c r="E24" t="b">
        <v>1</v>
      </c>
    </row>
    <row r="25" spans="1:5" x14ac:dyDescent="0.25">
      <c r="A25" t="s">
        <v>5330</v>
      </c>
      <c r="B25" t="s">
        <v>5417</v>
      </c>
      <c r="E25" t="b">
        <v>1</v>
      </c>
    </row>
    <row r="26" spans="1:5" x14ac:dyDescent="0.25">
      <c r="A26" t="s">
        <v>914</v>
      </c>
      <c r="B26" t="s">
        <v>5521</v>
      </c>
      <c r="E26" t="b">
        <v>1</v>
      </c>
    </row>
    <row r="27" spans="1:5" x14ac:dyDescent="0.25">
      <c r="A27" t="s">
        <v>546</v>
      </c>
      <c r="B27" t="s">
        <v>5496</v>
      </c>
      <c r="E27" t="b">
        <v>1</v>
      </c>
    </row>
    <row r="28" spans="1:5" x14ac:dyDescent="0.25">
      <c r="A28" t="s">
        <v>4250</v>
      </c>
      <c r="B28" t="s">
        <v>5490</v>
      </c>
      <c r="E28" t="b">
        <v>1</v>
      </c>
    </row>
    <row r="29" spans="1:5" x14ac:dyDescent="0.25">
      <c r="A29" t="s">
        <v>5332</v>
      </c>
      <c r="B29" t="s">
        <v>5418</v>
      </c>
      <c r="E29" t="b">
        <v>1</v>
      </c>
    </row>
    <row r="30" spans="1:5" x14ac:dyDescent="0.25">
      <c r="A30" t="s">
        <v>5272</v>
      </c>
      <c r="B30" t="s">
        <v>5388</v>
      </c>
      <c r="E30" t="b">
        <v>1</v>
      </c>
    </row>
    <row r="31" spans="1:5" x14ac:dyDescent="0.25">
      <c r="A31" t="s">
        <v>2958</v>
      </c>
      <c r="B31" t="s">
        <v>5531</v>
      </c>
      <c r="E31" t="b">
        <v>1</v>
      </c>
    </row>
    <row r="32" spans="1:5" x14ac:dyDescent="0.25">
      <c r="A32" t="s">
        <v>5334</v>
      </c>
      <c r="B32" t="s">
        <v>5419</v>
      </c>
      <c r="E32" t="b">
        <v>1</v>
      </c>
    </row>
    <row r="33" spans="1:5" x14ac:dyDescent="0.25">
      <c r="A33" t="s">
        <v>5274</v>
      </c>
      <c r="B33" t="s">
        <v>5389</v>
      </c>
      <c r="E33" t="b">
        <v>1</v>
      </c>
    </row>
    <row r="34" spans="1:5" x14ac:dyDescent="0.25">
      <c r="A34" t="s">
        <v>5336</v>
      </c>
      <c r="B34" t="s">
        <v>5420</v>
      </c>
      <c r="E34" t="b">
        <v>1</v>
      </c>
    </row>
    <row r="35" spans="1:5" x14ac:dyDescent="0.25">
      <c r="A35" t="s">
        <v>5338</v>
      </c>
      <c r="B35" t="s">
        <v>5421</v>
      </c>
      <c r="E35" t="b">
        <v>1</v>
      </c>
    </row>
    <row r="36" spans="1:5" x14ac:dyDescent="0.25">
      <c r="A36" t="s">
        <v>5340</v>
      </c>
      <c r="B36" t="s">
        <v>5422</v>
      </c>
      <c r="E36" t="b">
        <v>1</v>
      </c>
    </row>
    <row r="37" spans="1:5" x14ac:dyDescent="0.25">
      <c r="A37" t="s">
        <v>5276</v>
      </c>
      <c r="B37" t="s">
        <v>5390</v>
      </c>
      <c r="E37" t="b">
        <v>1</v>
      </c>
    </row>
    <row r="38" spans="1:5" x14ac:dyDescent="0.25">
      <c r="A38" t="s">
        <v>3102</v>
      </c>
      <c r="B38" t="s">
        <v>5423</v>
      </c>
      <c r="E38" t="b">
        <v>1</v>
      </c>
    </row>
    <row r="39" spans="1:5" x14ac:dyDescent="0.25">
      <c r="A39" t="s">
        <v>4152</v>
      </c>
      <c r="B39" t="s">
        <v>5424</v>
      </c>
      <c r="E39" t="b">
        <v>1</v>
      </c>
    </row>
    <row r="40" spans="1:5" x14ac:dyDescent="0.25">
      <c r="A40" t="s">
        <v>628</v>
      </c>
      <c r="B40" t="s">
        <v>5425</v>
      </c>
      <c r="E40" t="b">
        <v>1</v>
      </c>
    </row>
    <row r="41" spans="1:5" x14ac:dyDescent="0.25">
      <c r="A41" t="s">
        <v>5278</v>
      </c>
      <c r="B41" t="s">
        <v>5391</v>
      </c>
      <c r="E41" t="b">
        <v>1</v>
      </c>
    </row>
    <row r="42" spans="1:5" x14ac:dyDescent="0.25">
      <c r="A42" t="s">
        <v>5266</v>
      </c>
      <c r="B42" t="s">
        <v>5386</v>
      </c>
      <c r="E42" t="b">
        <v>1</v>
      </c>
    </row>
    <row r="43" spans="1:5" x14ac:dyDescent="0.25">
      <c r="A43" t="s">
        <v>2964</v>
      </c>
      <c r="B43" t="s">
        <v>5487</v>
      </c>
      <c r="E43" t="b">
        <v>1</v>
      </c>
    </row>
    <row r="44" spans="1:5" x14ac:dyDescent="0.25">
      <c r="A44" t="s">
        <v>1902</v>
      </c>
      <c r="B44" t="s">
        <v>5426</v>
      </c>
      <c r="E44" t="b">
        <v>1</v>
      </c>
    </row>
    <row r="45" spans="1:5" x14ac:dyDescent="0.25">
      <c r="A45" t="s">
        <v>5280</v>
      </c>
      <c r="B45" t="s">
        <v>5392</v>
      </c>
      <c r="E45" t="b">
        <v>1</v>
      </c>
    </row>
    <row r="46" spans="1:5" x14ac:dyDescent="0.25">
      <c r="A46" t="s">
        <v>5282</v>
      </c>
      <c r="B46" t="s">
        <v>5393</v>
      </c>
      <c r="E46" t="b">
        <v>1</v>
      </c>
    </row>
    <row r="47" spans="1:5" x14ac:dyDescent="0.25">
      <c r="A47" t="s">
        <v>5284</v>
      </c>
      <c r="B47" t="s">
        <v>5394</v>
      </c>
      <c r="E47" t="b">
        <v>1</v>
      </c>
    </row>
    <row r="48" spans="1:5" x14ac:dyDescent="0.25">
      <c r="A48" t="s">
        <v>5286</v>
      </c>
      <c r="B48" t="s">
        <v>5395</v>
      </c>
      <c r="E48" t="b">
        <v>1</v>
      </c>
    </row>
    <row r="49" spans="1:5" x14ac:dyDescent="0.25">
      <c r="A49" t="s">
        <v>804</v>
      </c>
      <c r="B49" t="s">
        <v>5537</v>
      </c>
      <c r="E49" t="b">
        <v>1</v>
      </c>
    </row>
    <row r="50" spans="1:5" x14ac:dyDescent="0.25">
      <c r="A50" t="s">
        <v>5346</v>
      </c>
      <c r="B50" t="s">
        <v>5427</v>
      </c>
      <c r="E50" t="b">
        <v>1</v>
      </c>
    </row>
    <row r="51" spans="1:5" x14ac:dyDescent="0.25">
      <c r="A51" t="s">
        <v>5522</v>
      </c>
      <c r="B51" t="s">
        <v>5523</v>
      </c>
      <c r="E51" t="b">
        <v>1</v>
      </c>
    </row>
    <row r="52" spans="1:5" x14ac:dyDescent="0.25">
      <c r="A52" t="s">
        <v>5252</v>
      </c>
      <c r="B52" t="s">
        <v>5428</v>
      </c>
      <c r="E52" t="b">
        <v>1</v>
      </c>
    </row>
    <row r="53" spans="1:5" x14ac:dyDescent="0.25">
      <c r="A53" t="s">
        <v>2624</v>
      </c>
      <c r="B53" t="s">
        <v>5429</v>
      </c>
      <c r="E53" t="b">
        <v>1</v>
      </c>
    </row>
    <row r="54" spans="1:5" x14ac:dyDescent="0.25">
      <c r="A54" t="s">
        <v>2654</v>
      </c>
      <c r="B54" t="s">
        <v>5535</v>
      </c>
      <c r="E54" t="b">
        <v>1</v>
      </c>
    </row>
    <row r="55" spans="1:5" x14ac:dyDescent="0.25">
      <c r="A55" t="s">
        <v>4096</v>
      </c>
      <c r="B55" t="s">
        <v>5430</v>
      </c>
      <c r="E55" t="b">
        <v>1</v>
      </c>
    </row>
    <row r="56" spans="1:5" x14ac:dyDescent="0.25">
      <c r="A56" t="s">
        <v>2464</v>
      </c>
      <c r="B56" t="s">
        <v>5431</v>
      </c>
      <c r="E56" t="b">
        <v>1</v>
      </c>
    </row>
    <row r="57" spans="1:5" x14ac:dyDescent="0.25">
      <c r="A57" t="s">
        <v>4030</v>
      </c>
      <c r="B57" t="s">
        <v>5432</v>
      </c>
      <c r="E57" t="b">
        <v>1</v>
      </c>
    </row>
    <row r="58" spans="1:5" x14ac:dyDescent="0.25">
      <c r="A58" t="s">
        <v>268</v>
      </c>
      <c r="B58" t="s">
        <v>5433</v>
      </c>
      <c r="E58" t="b">
        <v>1</v>
      </c>
    </row>
    <row r="59" spans="1:5" x14ac:dyDescent="0.25">
      <c r="A59" t="s">
        <v>2308</v>
      </c>
      <c r="B59" t="s">
        <v>5532</v>
      </c>
      <c r="E59" t="b">
        <v>1</v>
      </c>
    </row>
    <row r="60" spans="1:5" x14ac:dyDescent="0.25">
      <c r="A60" t="s">
        <v>5288</v>
      </c>
      <c r="B60" t="s">
        <v>5396</v>
      </c>
      <c r="E60" t="b">
        <v>1</v>
      </c>
    </row>
    <row r="61" spans="1:5" x14ac:dyDescent="0.25">
      <c r="A61" t="s">
        <v>2054</v>
      </c>
      <c r="B61" t="s">
        <v>5534</v>
      </c>
      <c r="E61" t="b">
        <v>1</v>
      </c>
    </row>
    <row r="62" spans="1:5" x14ac:dyDescent="0.25">
      <c r="A62" t="s">
        <v>4112</v>
      </c>
      <c r="B62" t="s">
        <v>5434</v>
      </c>
      <c r="E62" t="b">
        <v>1</v>
      </c>
    </row>
    <row r="63" spans="1:5" x14ac:dyDescent="0.25">
      <c r="A63" t="s">
        <v>1336</v>
      </c>
      <c r="B63" t="s">
        <v>5435</v>
      </c>
      <c r="E63" t="b">
        <v>1</v>
      </c>
    </row>
    <row r="64" spans="1:5" x14ac:dyDescent="0.25">
      <c r="A64" t="s">
        <v>2252</v>
      </c>
      <c r="B64" t="s">
        <v>5436</v>
      </c>
      <c r="E64" t="b">
        <v>1</v>
      </c>
    </row>
    <row r="65" spans="1:5" x14ac:dyDescent="0.25">
      <c r="A65" t="s">
        <v>5357</v>
      </c>
      <c r="B65" t="s">
        <v>5437</v>
      </c>
      <c r="E65" t="b">
        <v>1</v>
      </c>
    </row>
    <row r="66" spans="1:5" x14ac:dyDescent="0.25">
      <c r="A66" t="s">
        <v>696</v>
      </c>
      <c r="B66" t="s">
        <v>5438</v>
      </c>
      <c r="E66" t="b">
        <v>1</v>
      </c>
    </row>
    <row r="67" spans="1:5" x14ac:dyDescent="0.25">
      <c r="A67" t="s">
        <v>5196</v>
      </c>
      <c r="B67" t="s">
        <v>5439</v>
      </c>
      <c r="E67" t="b">
        <v>1</v>
      </c>
    </row>
    <row r="68" spans="1:5" x14ac:dyDescent="0.25">
      <c r="A68" t="s">
        <v>2990</v>
      </c>
      <c r="B68" t="s">
        <v>5440</v>
      </c>
      <c r="E68" t="b">
        <v>1</v>
      </c>
    </row>
    <row r="69" spans="1:5" x14ac:dyDescent="0.25">
      <c r="A69" t="s">
        <v>1208</v>
      </c>
      <c r="B69" t="s">
        <v>5441</v>
      </c>
      <c r="E69" t="b">
        <v>1</v>
      </c>
    </row>
    <row r="70" spans="1:5" x14ac:dyDescent="0.25">
      <c r="A70" t="s">
        <v>1964</v>
      </c>
      <c r="B70" t="s">
        <v>5488</v>
      </c>
      <c r="E70" t="b">
        <v>1</v>
      </c>
    </row>
    <row r="71" spans="1:5" x14ac:dyDescent="0.25">
      <c r="A71" t="s">
        <v>526</v>
      </c>
      <c r="B71" t="s">
        <v>5525</v>
      </c>
      <c r="E71" t="b">
        <v>1</v>
      </c>
    </row>
    <row r="72" spans="1:5" x14ac:dyDescent="0.25">
      <c r="A72" t="s">
        <v>5254</v>
      </c>
      <c r="B72" t="s">
        <v>5489</v>
      </c>
      <c r="E72" t="b">
        <v>1</v>
      </c>
    </row>
    <row r="73" spans="1:5" x14ac:dyDescent="0.25">
      <c r="A73" t="s">
        <v>2538</v>
      </c>
      <c r="B73" t="s">
        <v>5540</v>
      </c>
      <c r="E73" t="b">
        <v>1</v>
      </c>
    </row>
    <row r="74" spans="1:5" x14ac:dyDescent="0.25">
      <c r="A74" t="s">
        <v>5363</v>
      </c>
      <c r="B74" t="s">
        <v>5442</v>
      </c>
      <c r="E74" t="b">
        <v>1</v>
      </c>
    </row>
    <row r="75" spans="1:5" x14ac:dyDescent="0.25">
      <c r="A75" t="s">
        <v>5290</v>
      </c>
      <c r="B75" t="s">
        <v>5397</v>
      </c>
      <c r="E75" t="b">
        <v>1</v>
      </c>
    </row>
    <row r="76" spans="1:5" x14ac:dyDescent="0.25">
      <c r="A76" t="s">
        <v>3710</v>
      </c>
      <c r="B76" t="s">
        <v>5443</v>
      </c>
      <c r="E76" t="b">
        <v>1</v>
      </c>
    </row>
    <row r="77" spans="1:5" x14ac:dyDescent="0.25">
      <c r="A77" t="s">
        <v>3570</v>
      </c>
      <c r="B77" t="s">
        <v>5444</v>
      </c>
      <c r="E77" t="b">
        <v>1</v>
      </c>
    </row>
    <row r="78" spans="1:5" x14ac:dyDescent="0.25">
      <c r="A78" t="s">
        <v>5292</v>
      </c>
      <c r="B78" t="s">
        <v>5398</v>
      </c>
      <c r="E78" t="b">
        <v>1</v>
      </c>
    </row>
    <row r="79" spans="1:5" x14ac:dyDescent="0.25">
      <c r="A79" t="s">
        <v>5367</v>
      </c>
      <c r="B79" t="s">
        <v>5445</v>
      </c>
      <c r="E79" t="b">
        <v>1</v>
      </c>
    </row>
    <row r="80" spans="1:5" x14ac:dyDescent="0.25">
      <c r="A80" t="s">
        <v>2490</v>
      </c>
      <c r="B80" t="s">
        <v>5446</v>
      </c>
      <c r="E80" t="b">
        <v>1</v>
      </c>
    </row>
    <row r="81" spans="1:5" x14ac:dyDescent="0.25">
      <c r="A81" t="s">
        <v>726</v>
      </c>
      <c r="B81" t="s">
        <v>5528</v>
      </c>
      <c r="E81" t="b">
        <v>1</v>
      </c>
    </row>
    <row r="82" spans="1:5" x14ac:dyDescent="0.25">
      <c r="A82" t="s">
        <v>4006</v>
      </c>
      <c r="B82" t="s">
        <v>5447</v>
      </c>
      <c r="E82" t="b">
        <v>1</v>
      </c>
    </row>
    <row r="83" spans="1:5" x14ac:dyDescent="0.25">
      <c r="A83" t="s">
        <v>982</v>
      </c>
      <c r="B83" t="s">
        <v>5448</v>
      </c>
      <c r="E83" t="b">
        <v>1</v>
      </c>
    </row>
    <row r="84" spans="1:5" x14ac:dyDescent="0.25">
      <c r="A84" t="s">
        <v>5294</v>
      </c>
      <c r="B84" t="s">
        <v>5399</v>
      </c>
      <c r="E84" t="b">
        <v>1</v>
      </c>
    </row>
    <row r="85" spans="1:5" x14ac:dyDescent="0.25">
      <c r="A85" t="s">
        <v>5296</v>
      </c>
      <c r="B85" t="s">
        <v>5400</v>
      </c>
      <c r="E85" t="b">
        <v>1</v>
      </c>
    </row>
    <row r="86" spans="1:5" x14ac:dyDescent="0.25">
      <c r="A86" t="s">
        <v>5298</v>
      </c>
      <c r="B86" t="s">
        <v>5401</v>
      </c>
      <c r="E86" t="b">
        <v>1</v>
      </c>
    </row>
    <row r="87" spans="1:5" x14ac:dyDescent="0.25">
      <c r="A87" t="s">
        <v>1240</v>
      </c>
      <c r="B87" t="s">
        <v>5449</v>
      </c>
      <c r="E87" t="b">
        <v>1</v>
      </c>
    </row>
    <row r="88" spans="1:5" x14ac:dyDescent="0.25">
      <c r="A88" t="s">
        <v>724</v>
      </c>
      <c r="B88" t="s">
        <v>5529</v>
      </c>
      <c r="E88" t="b">
        <v>1</v>
      </c>
    </row>
    <row r="89" spans="1:5" x14ac:dyDescent="0.25">
      <c r="A89" t="s">
        <v>5300</v>
      </c>
      <c r="B89" t="s">
        <v>5402</v>
      </c>
      <c r="E89" t="b">
        <v>1</v>
      </c>
    </row>
    <row r="90" spans="1:5" x14ac:dyDescent="0.25">
      <c r="A90" t="s">
        <v>1384</v>
      </c>
      <c r="B90" t="s">
        <v>5524</v>
      </c>
      <c r="E90" t="b">
        <v>1</v>
      </c>
    </row>
    <row r="91" spans="1:5" x14ac:dyDescent="0.25">
      <c r="A91" t="s">
        <v>2708</v>
      </c>
      <c r="B91" t="s">
        <v>5450</v>
      </c>
      <c r="E91" t="b">
        <v>1</v>
      </c>
    </row>
    <row r="92" spans="1:5" x14ac:dyDescent="0.25">
      <c r="A92" t="s">
        <v>5302</v>
      </c>
      <c r="B92" t="s">
        <v>5403</v>
      </c>
      <c r="E92" t="b">
        <v>1</v>
      </c>
    </row>
    <row r="93" spans="1:5" x14ac:dyDescent="0.25">
      <c r="A93" t="s">
        <v>1760</v>
      </c>
      <c r="B93" t="s">
        <v>5538</v>
      </c>
      <c r="E93" t="b">
        <v>1</v>
      </c>
    </row>
    <row r="94" spans="1:5" x14ac:dyDescent="0.25">
      <c r="A94" t="s">
        <v>5304</v>
      </c>
      <c r="B94" t="s">
        <v>5404</v>
      </c>
      <c r="E94" t="b">
        <v>1</v>
      </c>
    </row>
    <row r="95" spans="1:5" x14ac:dyDescent="0.25">
      <c r="A95" t="s">
        <v>2180</v>
      </c>
      <c r="B95" t="s">
        <v>5451</v>
      </c>
      <c r="E95" t="b">
        <v>1</v>
      </c>
    </row>
    <row r="96" spans="1:5" x14ac:dyDescent="0.25">
      <c r="A96" t="s">
        <v>1618</v>
      </c>
      <c r="B96" t="s">
        <v>5452</v>
      </c>
      <c r="E96" t="b">
        <v>1</v>
      </c>
    </row>
    <row r="97" spans="1:5" x14ac:dyDescent="0.25">
      <c r="A97" t="s">
        <v>1932</v>
      </c>
      <c r="B97" t="s">
        <v>5453</v>
      </c>
      <c r="E97" t="b">
        <v>1</v>
      </c>
    </row>
    <row r="98" spans="1:5" x14ac:dyDescent="0.25">
      <c r="A98" t="s">
        <v>5306</v>
      </c>
      <c r="B98" t="s">
        <v>5405</v>
      </c>
      <c r="E98" t="b">
        <v>1</v>
      </c>
    </row>
    <row r="99" spans="1:5" x14ac:dyDescent="0.25">
      <c r="A99" t="s">
        <v>548</v>
      </c>
      <c r="B99" t="s">
        <v>5486</v>
      </c>
      <c r="E99" t="b">
        <v>1</v>
      </c>
    </row>
    <row r="100" spans="1:5" x14ac:dyDescent="0.25">
      <c r="A100" t="s">
        <v>3784</v>
      </c>
      <c r="B100" t="s">
        <v>5454</v>
      </c>
      <c r="E100" t="b">
        <v>1</v>
      </c>
    </row>
    <row r="101" spans="1:5" x14ac:dyDescent="0.25">
      <c r="A101" t="s">
        <v>3682</v>
      </c>
      <c r="B101" t="s">
        <v>5455</v>
      </c>
      <c r="E101" t="b">
        <v>1</v>
      </c>
    </row>
    <row r="102" spans="1:5" x14ac:dyDescent="0.25">
      <c r="A102" t="s">
        <v>2282</v>
      </c>
      <c r="B102" t="s">
        <v>5520</v>
      </c>
      <c r="E102" t="b">
        <v>1</v>
      </c>
    </row>
    <row r="103" spans="1:5" x14ac:dyDescent="0.25">
      <c r="A103" t="s">
        <v>516</v>
      </c>
      <c r="B103" t="s">
        <v>5456</v>
      </c>
      <c r="E103" t="b">
        <v>1</v>
      </c>
    </row>
    <row r="104" spans="1:5" x14ac:dyDescent="0.25">
      <c r="A104" t="s">
        <v>484</v>
      </c>
      <c r="B104" t="s">
        <v>5457</v>
      </c>
      <c r="E104" t="b">
        <v>1</v>
      </c>
    </row>
    <row r="105" spans="1:5" x14ac:dyDescent="0.25">
      <c r="A105" t="s">
        <v>5308</v>
      </c>
      <c r="B105" t="s">
        <v>5406</v>
      </c>
      <c r="E105" t="b">
        <v>1</v>
      </c>
    </row>
    <row r="106" spans="1:5" x14ac:dyDescent="0.25">
      <c r="A106" t="s">
        <v>2856</v>
      </c>
      <c r="B106" t="s">
        <v>5458</v>
      </c>
      <c r="E106" t="b">
        <v>1</v>
      </c>
    </row>
    <row r="107" spans="1:5" x14ac:dyDescent="0.25">
      <c r="A107" t="s">
        <v>5190</v>
      </c>
      <c r="B107" t="s">
        <v>5459</v>
      </c>
      <c r="E107" t="b">
        <v>1</v>
      </c>
    </row>
    <row r="108" spans="1:5" x14ac:dyDescent="0.25">
      <c r="A108" t="s">
        <v>1848</v>
      </c>
      <c r="B108" t="s">
        <v>5460</v>
      </c>
      <c r="E108" t="b">
        <v>1</v>
      </c>
    </row>
    <row r="109" spans="1:5" x14ac:dyDescent="0.25">
      <c r="A109" t="s">
        <v>1842</v>
      </c>
      <c r="B109" t="s">
        <v>5461</v>
      </c>
      <c r="E109" t="b">
        <v>1</v>
      </c>
    </row>
    <row r="110" spans="1:5" x14ac:dyDescent="0.25">
      <c r="A110" t="s">
        <v>3610</v>
      </c>
      <c r="B110" t="s">
        <v>5462</v>
      </c>
      <c r="E110" t="b">
        <v>1</v>
      </c>
    </row>
    <row r="111" spans="1:5" x14ac:dyDescent="0.25">
      <c r="A111" t="s">
        <v>2834</v>
      </c>
      <c r="B111" t="s">
        <v>5539</v>
      </c>
      <c r="E111" t="b">
        <v>1</v>
      </c>
    </row>
    <row r="112" spans="1:5" x14ac:dyDescent="0.25">
      <c r="A112" t="s">
        <v>5314</v>
      </c>
      <c r="B112" t="s">
        <v>5409</v>
      </c>
      <c r="E112" t="b">
        <v>1</v>
      </c>
    </row>
    <row r="113" spans="1:5" x14ac:dyDescent="0.25">
      <c r="A113" t="s">
        <v>5463</v>
      </c>
      <c r="B113" t="s">
        <v>5464</v>
      </c>
      <c r="E113" t="b">
        <v>1</v>
      </c>
    </row>
    <row r="114" spans="1:5" x14ac:dyDescent="0.25">
      <c r="A114" t="s">
        <v>992</v>
      </c>
      <c r="B114" t="s">
        <v>5533</v>
      </c>
      <c r="E114" t="b">
        <v>1</v>
      </c>
    </row>
    <row r="115" spans="1:5" x14ac:dyDescent="0.25">
      <c r="A115" t="s">
        <v>284</v>
      </c>
      <c r="B115" t="s">
        <v>5465</v>
      </c>
      <c r="E115" t="b">
        <v>1</v>
      </c>
    </row>
    <row r="116" spans="1:5" x14ac:dyDescent="0.25">
      <c r="A116" t="s">
        <v>2102</v>
      </c>
      <c r="B116" t="s">
        <v>5466</v>
      </c>
      <c r="E116" t="b">
        <v>1</v>
      </c>
    </row>
    <row r="117" spans="1:5" x14ac:dyDescent="0.25">
      <c r="A117" t="s">
        <v>3704</v>
      </c>
      <c r="B117" t="s">
        <v>5467</v>
      </c>
      <c r="E117" t="b">
        <v>1</v>
      </c>
    </row>
    <row r="118" spans="1:5" x14ac:dyDescent="0.25">
      <c r="A118" t="s">
        <v>3080</v>
      </c>
      <c r="B118" t="s">
        <v>5468</v>
      </c>
      <c r="E118" t="b">
        <v>1</v>
      </c>
    </row>
    <row r="119" spans="1:5" x14ac:dyDescent="0.25">
      <c r="A119" t="s">
        <v>2852</v>
      </c>
      <c r="B119" t="s">
        <v>5469</v>
      </c>
      <c r="E119" t="b">
        <v>1</v>
      </c>
    </row>
    <row r="120" spans="1:5" x14ac:dyDescent="0.25">
      <c r="A120" t="s">
        <v>5310</v>
      </c>
      <c r="B120" t="s">
        <v>5407</v>
      </c>
      <c r="E120" t="b">
        <v>1</v>
      </c>
    </row>
    <row r="121" spans="1:5" x14ac:dyDescent="0.25">
      <c r="A121" t="s">
        <v>5312</v>
      </c>
      <c r="B121" t="s">
        <v>5408</v>
      </c>
      <c r="E121" t="b">
        <v>1</v>
      </c>
    </row>
    <row r="122" spans="1:5" x14ac:dyDescent="0.25">
      <c r="A122" t="s">
        <v>4632</v>
      </c>
      <c r="B122" t="s">
        <v>5470</v>
      </c>
      <c r="E122" t="b">
        <v>1</v>
      </c>
    </row>
    <row r="123" spans="1:5" x14ac:dyDescent="0.25">
      <c r="A123" t="s">
        <v>5316</v>
      </c>
      <c r="B123" t="s">
        <v>5410</v>
      </c>
      <c r="E123" t="b">
        <v>1</v>
      </c>
    </row>
    <row r="124" spans="1:5" x14ac:dyDescent="0.25">
      <c r="A124" t="s">
        <v>5318</v>
      </c>
      <c r="B124" t="s">
        <v>5411</v>
      </c>
      <c r="E124" t="b">
        <v>1</v>
      </c>
    </row>
    <row r="125" spans="1:5" x14ac:dyDescent="0.25">
      <c r="A125" t="s">
        <v>3614</v>
      </c>
      <c r="B125" t="s">
        <v>5471</v>
      </c>
      <c r="E125" t="b">
        <v>1</v>
      </c>
    </row>
    <row r="126" spans="1:5" x14ac:dyDescent="0.25">
      <c r="A126" t="s">
        <v>5320</v>
      </c>
      <c r="B126" t="s">
        <v>5412</v>
      </c>
      <c r="E126" t="b">
        <v>1</v>
      </c>
    </row>
    <row r="127" spans="1:5" x14ac:dyDescent="0.25">
      <c r="A127" t="s">
        <v>1402</v>
      </c>
      <c r="B127" t="s">
        <v>5472</v>
      </c>
      <c r="E127" t="b">
        <v>1</v>
      </c>
    </row>
    <row r="128" spans="1:5" x14ac:dyDescent="0.25">
      <c r="A128" t="s">
        <v>1362</v>
      </c>
      <c r="B128" t="s">
        <v>5530</v>
      </c>
      <c r="E128" t="b">
        <v>1</v>
      </c>
    </row>
    <row r="129" spans="1:5" x14ac:dyDescent="0.25">
      <c r="A129" t="s">
        <v>3612</v>
      </c>
      <c r="B129" t="s">
        <v>5473</v>
      </c>
      <c r="E129" t="b">
        <v>1</v>
      </c>
    </row>
    <row r="130" spans="1:5" x14ac:dyDescent="0.25">
      <c r="A130" t="s">
        <v>4994</v>
      </c>
      <c r="B130" t="s">
        <v>5474</v>
      </c>
      <c r="E130" t="b">
        <v>1</v>
      </c>
    </row>
    <row r="131" spans="1:5" x14ac:dyDescent="0.25">
      <c r="A131" t="s">
        <v>4956</v>
      </c>
      <c r="B131" t="s">
        <v>5475</v>
      </c>
      <c r="E131" t="b">
        <v>1</v>
      </c>
    </row>
    <row r="132" spans="1:5" x14ac:dyDescent="0.25">
      <c r="A132" t="s">
        <v>5322</v>
      </c>
      <c r="B132" t="s">
        <v>5413</v>
      </c>
      <c r="E132" t="b">
        <v>1</v>
      </c>
    </row>
    <row r="133" spans="1:5" x14ac:dyDescent="0.25">
      <c r="A133" t="s">
        <v>4768</v>
      </c>
      <c r="B133" t="s">
        <v>5476</v>
      </c>
      <c r="E133" t="b">
        <v>1</v>
      </c>
    </row>
    <row r="134" spans="1:5" x14ac:dyDescent="0.25">
      <c r="A134" t="s">
        <v>5477</v>
      </c>
      <c r="B134" t="s">
        <v>5478</v>
      </c>
      <c r="E134" t="b">
        <v>1</v>
      </c>
    </row>
    <row r="135" spans="1:5" x14ac:dyDescent="0.25">
      <c r="A135" t="s">
        <v>180</v>
      </c>
      <c r="B135" t="s">
        <v>5479</v>
      </c>
      <c r="E135" t="b">
        <v>1</v>
      </c>
    </row>
    <row r="136" spans="1:5" x14ac:dyDescent="0.25">
      <c r="A136" t="s">
        <v>5264</v>
      </c>
      <c r="B136" t="s">
        <v>5385</v>
      </c>
      <c r="E136" t="b">
        <v>1</v>
      </c>
    </row>
    <row r="137" spans="1:5" x14ac:dyDescent="0.25">
      <c r="A137" t="s">
        <v>5526</v>
      </c>
      <c r="B137" t="s">
        <v>5527</v>
      </c>
      <c r="E137" t="b">
        <v>1</v>
      </c>
    </row>
    <row r="138" spans="1:5" x14ac:dyDescent="0.25">
      <c r="A138" t="s">
        <v>5324</v>
      </c>
      <c r="B138" t="s">
        <v>5414</v>
      </c>
      <c r="E138" t="b">
        <v>1</v>
      </c>
    </row>
    <row r="139" spans="1:5" x14ac:dyDescent="0.25">
      <c r="A139" t="s">
        <v>2168</v>
      </c>
      <c r="B139" t="s">
        <v>5480</v>
      </c>
      <c r="E139" t="b">
        <v>1</v>
      </c>
    </row>
    <row r="140" spans="1:5" x14ac:dyDescent="0.25">
      <c r="A140" t="s">
        <v>5326</v>
      </c>
      <c r="B140" t="s">
        <v>5415</v>
      </c>
      <c r="E140" t="b">
        <v>1</v>
      </c>
    </row>
    <row r="141" spans="1:5" x14ac:dyDescent="0.25">
      <c r="A141" t="s">
        <v>4780</v>
      </c>
      <c r="B141" t="s">
        <v>5536</v>
      </c>
      <c r="E141" t="b">
        <v>1</v>
      </c>
    </row>
    <row r="142" spans="1:5" x14ac:dyDescent="0.25">
      <c r="A142" t="s">
        <v>780</v>
      </c>
      <c r="B142" t="s">
        <v>5481</v>
      </c>
      <c r="E142" t="b">
        <v>1</v>
      </c>
    </row>
    <row r="143" spans="1:5" x14ac:dyDescent="0.25">
      <c r="A143" t="s">
        <v>3622</v>
      </c>
      <c r="B143" t="s">
        <v>5482</v>
      </c>
      <c r="E143" t="b">
        <v>1</v>
      </c>
    </row>
    <row r="144" spans="1:5" x14ac:dyDescent="0.25">
      <c r="A144" t="s">
        <v>5328</v>
      </c>
      <c r="B144" t="s">
        <v>5416</v>
      </c>
      <c r="E144" t="b">
        <v>1</v>
      </c>
    </row>
    <row r="145" spans="1:5" x14ac:dyDescent="0.25">
      <c r="A145" t="s">
        <v>1696</v>
      </c>
      <c r="B145" t="s">
        <v>5483</v>
      </c>
      <c r="E145" t="b">
        <v>1</v>
      </c>
    </row>
    <row r="146" spans="1:5" x14ac:dyDescent="0.25">
      <c r="A146" t="s">
        <v>1356</v>
      </c>
      <c r="B146" t="s">
        <v>5484</v>
      </c>
      <c r="E146" t="b">
        <v>1</v>
      </c>
    </row>
    <row r="147" spans="1:5" x14ac:dyDescent="0.25">
      <c r="A147" t="s">
        <v>1420</v>
      </c>
      <c r="B147" t="s">
        <v>5485</v>
      </c>
      <c r="E147" t="b">
        <v>1</v>
      </c>
    </row>
    <row r="148" spans="1:5" x14ac:dyDescent="0.25">
      <c r="A148" t="s">
        <v>2284</v>
      </c>
      <c r="B148" t="s">
        <v>5519</v>
      </c>
      <c r="E14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C6E52-2378-4789-9AA2-4E68AC97B975}">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155</v>
      </c>
      <c r="B1" s="1" t="s">
        <v>156</v>
      </c>
      <c r="C1" s="1" t="s">
        <v>157</v>
      </c>
      <c r="D1" s="1" t="s">
        <v>158</v>
      </c>
      <c r="E1" s="1" t="s">
        <v>159</v>
      </c>
    </row>
    <row r="2" spans="1:5" x14ac:dyDescent="0.25">
      <c r="A2" t="s">
        <v>5296</v>
      </c>
      <c r="B2" t="s">
        <v>5297</v>
      </c>
      <c r="E2" t="b">
        <v>1</v>
      </c>
    </row>
    <row r="3" spans="1:5" x14ac:dyDescent="0.25">
      <c r="A3" t="s">
        <v>4030</v>
      </c>
      <c r="B3" t="s">
        <v>5352</v>
      </c>
      <c r="E3" t="b">
        <v>1</v>
      </c>
    </row>
    <row r="4" spans="1:5" x14ac:dyDescent="0.25">
      <c r="A4" t="s">
        <v>5336</v>
      </c>
      <c r="B4" t="s">
        <v>5337</v>
      </c>
      <c r="E4" t="b">
        <v>1</v>
      </c>
    </row>
    <row r="5" spans="1:5" x14ac:dyDescent="0.25">
      <c r="A5" t="s">
        <v>516</v>
      </c>
      <c r="B5" t="s">
        <v>5379</v>
      </c>
      <c r="E5" t="b">
        <v>1</v>
      </c>
    </row>
    <row r="6" spans="1:5" x14ac:dyDescent="0.25">
      <c r="A6" t="s">
        <v>5310</v>
      </c>
      <c r="B6" t="s">
        <v>5311</v>
      </c>
      <c r="E6" t="b">
        <v>1</v>
      </c>
    </row>
    <row r="7" spans="1:5" x14ac:dyDescent="0.25">
      <c r="A7" t="s">
        <v>3102</v>
      </c>
      <c r="B7" t="s">
        <v>5342</v>
      </c>
      <c r="E7" t="b">
        <v>1</v>
      </c>
    </row>
    <row r="8" spans="1:5" x14ac:dyDescent="0.25">
      <c r="A8" t="s">
        <v>5196</v>
      </c>
      <c r="B8" t="s">
        <v>5360</v>
      </c>
      <c r="E8" t="b">
        <v>1</v>
      </c>
    </row>
    <row r="9" spans="1:5" x14ac:dyDescent="0.25">
      <c r="A9" t="s">
        <v>5332</v>
      </c>
      <c r="B9" t="s">
        <v>5333</v>
      </c>
      <c r="E9" t="b">
        <v>1</v>
      </c>
    </row>
    <row r="10" spans="1:5" x14ac:dyDescent="0.25">
      <c r="A10" t="s">
        <v>5272</v>
      </c>
      <c r="B10" t="s">
        <v>5273</v>
      </c>
      <c r="E10" t="b">
        <v>1</v>
      </c>
    </row>
    <row r="11" spans="1:5" x14ac:dyDescent="0.25">
      <c r="A11" t="s">
        <v>5304</v>
      </c>
      <c r="B11" t="s">
        <v>5305</v>
      </c>
      <c r="E11" t="b">
        <v>1</v>
      </c>
    </row>
    <row r="12" spans="1:5" x14ac:dyDescent="0.25">
      <c r="A12" t="s">
        <v>5338</v>
      </c>
      <c r="B12" t="s">
        <v>5339</v>
      </c>
      <c r="E12" t="b">
        <v>1</v>
      </c>
    </row>
    <row r="13" spans="1:5" x14ac:dyDescent="0.25">
      <c r="A13" t="s">
        <v>484</v>
      </c>
      <c r="B13" t="s">
        <v>5380</v>
      </c>
      <c r="E13" t="b">
        <v>1</v>
      </c>
    </row>
    <row r="14" spans="1:5" x14ac:dyDescent="0.25">
      <c r="A14" t="s">
        <v>5320</v>
      </c>
      <c r="B14" t="s">
        <v>5321</v>
      </c>
      <c r="E14" t="b">
        <v>1</v>
      </c>
    </row>
    <row r="15" spans="1:5" x14ac:dyDescent="0.25">
      <c r="A15" t="s">
        <v>5312</v>
      </c>
      <c r="B15" t="s">
        <v>5313</v>
      </c>
      <c r="E15" t="b">
        <v>1</v>
      </c>
    </row>
    <row r="16" spans="1:5" x14ac:dyDescent="0.25">
      <c r="A16" t="s">
        <v>4152</v>
      </c>
      <c r="B16" t="s">
        <v>5343</v>
      </c>
      <c r="E16" t="b">
        <v>1</v>
      </c>
    </row>
    <row r="17" spans="1:5" x14ac:dyDescent="0.25">
      <c r="A17" t="s">
        <v>2180</v>
      </c>
      <c r="B17" t="s">
        <v>5374</v>
      </c>
      <c r="E17" t="b">
        <v>1</v>
      </c>
    </row>
    <row r="18" spans="1:5" x14ac:dyDescent="0.25">
      <c r="A18" t="s">
        <v>1842</v>
      </c>
      <c r="B18" t="s">
        <v>5384</v>
      </c>
      <c r="E18" t="b">
        <v>1</v>
      </c>
    </row>
    <row r="19" spans="1:5" x14ac:dyDescent="0.25">
      <c r="A19" t="s">
        <v>5270</v>
      </c>
      <c r="B19" t="s">
        <v>5271</v>
      </c>
      <c r="E19" t="b">
        <v>1</v>
      </c>
    </row>
    <row r="20" spans="1:5" x14ac:dyDescent="0.25">
      <c r="A20" t="s">
        <v>5286</v>
      </c>
      <c r="B20" t="s">
        <v>5287</v>
      </c>
      <c r="E20" t="b">
        <v>1</v>
      </c>
    </row>
    <row r="21" spans="1:5" x14ac:dyDescent="0.25">
      <c r="A21" t="s">
        <v>5316</v>
      </c>
      <c r="B21" t="s">
        <v>5317</v>
      </c>
      <c r="E21" t="b">
        <v>1</v>
      </c>
    </row>
    <row r="22" spans="1:5" x14ac:dyDescent="0.25">
      <c r="A22" t="s">
        <v>5308</v>
      </c>
      <c r="B22" t="s">
        <v>5309</v>
      </c>
      <c r="E22" t="b">
        <v>1</v>
      </c>
    </row>
    <row r="23" spans="1:5" x14ac:dyDescent="0.25">
      <c r="A23" t="s">
        <v>5306</v>
      </c>
      <c r="B23" t="s">
        <v>5307</v>
      </c>
      <c r="E23" t="b">
        <v>1</v>
      </c>
    </row>
    <row r="24" spans="1:5" x14ac:dyDescent="0.25">
      <c r="A24" t="s">
        <v>4112</v>
      </c>
      <c r="B24" t="s">
        <v>5354</v>
      </c>
      <c r="E24" t="b">
        <v>1</v>
      </c>
    </row>
    <row r="25" spans="1:5" x14ac:dyDescent="0.25">
      <c r="A25" t="s">
        <v>5280</v>
      </c>
      <c r="B25" t="s">
        <v>5281</v>
      </c>
      <c r="E25" t="b">
        <v>1</v>
      </c>
    </row>
    <row r="26" spans="1:5" x14ac:dyDescent="0.25">
      <c r="A26" t="s">
        <v>5252</v>
      </c>
      <c r="B26" t="s">
        <v>5348</v>
      </c>
      <c r="E26" t="b">
        <v>1</v>
      </c>
    </row>
    <row r="27" spans="1:5" x14ac:dyDescent="0.25">
      <c r="A27" t="s">
        <v>1240</v>
      </c>
      <c r="B27" t="s">
        <v>5372</v>
      </c>
      <c r="E27" t="b">
        <v>1</v>
      </c>
    </row>
    <row r="28" spans="1:5" x14ac:dyDescent="0.25">
      <c r="A28" t="s">
        <v>2990</v>
      </c>
      <c r="B28" t="s">
        <v>5361</v>
      </c>
      <c r="E28" t="b">
        <v>1</v>
      </c>
    </row>
    <row r="29" spans="1:5" x14ac:dyDescent="0.25">
      <c r="A29" t="s">
        <v>1208</v>
      </c>
      <c r="B29" t="s">
        <v>5362</v>
      </c>
      <c r="E29" t="b">
        <v>1</v>
      </c>
    </row>
    <row r="30" spans="1:5" x14ac:dyDescent="0.25">
      <c r="A30" t="s">
        <v>3710</v>
      </c>
      <c r="B30" t="s">
        <v>5365</v>
      </c>
      <c r="E30" t="b">
        <v>1</v>
      </c>
    </row>
    <row r="31" spans="1:5" x14ac:dyDescent="0.25">
      <c r="A31" t="s">
        <v>2490</v>
      </c>
      <c r="B31" t="s">
        <v>5369</v>
      </c>
      <c r="E31" t="b">
        <v>1</v>
      </c>
    </row>
    <row r="32" spans="1:5" x14ac:dyDescent="0.25">
      <c r="A32" t="s">
        <v>5298</v>
      </c>
      <c r="B32" t="s">
        <v>5299</v>
      </c>
      <c r="E32" t="b">
        <v>1</v>
      </c>
    </row>
    <row r="33" spans="1:5" x14ac:dyDescent="0.25">
      <c r="A33" t="s">
        <v>5318</v>
      </c>
      <c r="B33" t="s">
        <v>5319</v>
      </c>
      <c r="E33" t="b">
        <v>1</v>
      </c>
    </row>
    <row r="34" spans="1:5" x14ac:dyDescent="0.25">
      <c r="A34" t="s">
        <v>2464</v>
      </c>
      <c r="B34" t="s">
        <v>5351</v>
      </c>
      <c r="E34" t="b">
        <v>1</v>
      </c>
    </row>
    <row r="35" spans="1:5" x14ac:dyDescent="0.25">
      <c r="A35" t="s">
        <v>4096</v>
      </c>
      <c r="B35" t="s">
        <v>5350</v>
      </c>
      <c r="E35" t="b">
        <v>1</v>
      </c>
    </row>
    <row r="36" spans="1:5" x14ac:dyDescent="0.25">
      <c r="A36" t="s">
        <v>5363</v>
      </c>
      <c r="B36" t="s">
        <v>5364</v>
      </c>
      <c r="E36" t="b">
        <v>1</v>
      </c>
    </row>
    <row r="37" spans="1:5" x14ac:dyDescent="0.25">
      <c r="A37" t="s">
        <v>1618</v>
      </c>
      <c r="B37" t="s">
        <v>5375</v>
      </c>
      <c r="E37" t="b">
        <v>1</v>
      </c>
    </row>
    <row r="38" spans="1:5" x14ac:dyDescent="0.25">
      <c r="A38" t="s">
        <v>2708</v>
      </c>
      <c r="B38" t="s">
        <v>5373</v>
      </c>
      <c r="E38" t="b">
        <v>1</v>
      </c>
    </row>
    <row r="39" spans="1:5" x14ac:dyDescent="0.25">
      <c r="A39" t="s">
        <v>982</v>
      </c>
      <c r="B39" t="s">
        <v>5371</v>
      </c>
      <c r="E39" t="b">
        <v>1</v>
      </c>
    </row>
    <row r="40" spans="1:5" x14ac:dyDescent="0.25">
      <c r="A40" t="s">
        <v>2856</v>
      </c>
      <c r="B40" t="s">
        <v>5381</v>
      </c>
      <c r="E40" t="b">
        <v>1</v>
      </c>
    </row>
    <row r="41" spans="1:5" x14ac:dyDescent="0.25">
      <c r="A41" t="s">
        <v>5314</v>
      </c>
      <c r="B41" t="s">
        <v>5315</v>
      </c>
      <c r="E41" t="b">
        <v>1</v>
      </c>
    </row>
    <row r="42" spans="1:5" x14ac:dyDescent="0.25">
      <c r="A42" t="s">
        <v>5328</v>
      </c>
      <c r="B42" t="s">
        <v>5329</v>
      </c>
      <c r="E42" t="b">
        <v>1</v>
      </c>
    </row>
    <row r="43" spans="1:5" x14ac:dyDescent="0.25">
      <c r="A43" t="s">
        <v>628</v>
      </c>
      <c r="B43" t="s">
        <v>5344</v>
      </c>
      <c r="E43" t="b">
        <v>1</v>
      </c>
    </row>
    <row r="44" spans="1:5" x14ac:dyDescent="0.25">
      <c r="A44" t="s">
        <v>5326</v>
      </c>
      <c r="B44" t="s">
        <v>5327</v>
      </c>
      <c r="E44" t="b">
        <v>1</v>
      </c>
    </row>
    <row r="45" spans="1:5" x14ac:dyDescent="0.25">
      <c r="A45" t="s">
        <v>5324</v>
      </c>
      <c r="B45" t="s">
        <v>5325</v>
      </c>
      <c r="E45" t="b">
        <v>1</v>
      </c>
    </row>
    <row r="46" spans="1:5" x14ac:dyDescent="0.25">
      <c r="A46" t="s">
        <v>5330</v>
      </c>
      <c r="B46" t="s">
        <v>5331</v>
      </c>
      <c r="E46" t="b">
        <v>1</v>
      </c>
    </row>
    <row r="47" spans="1:5" x14ac:dyDescent="0.25">
      <c r="A47" t="s">
        <v>1902</v>
      </c>
      <c r="B47" t="s">
        <v>5345</v>
      </c>
      <c r="E47" t="b">
        <v>1</v>
      </c>
    </row>
    <row r="48" spans="1:5" x14ac:dyDescent="0.25">
      <c r="A48" t="s">
        <v>5346</v>
      </c>
      <c r="B48" t="s">
        <v>5347</v>
      </c>
      <c r="E48" t="b">
        <v>1</v>
      </c>
    </row>
    <row r="49" spans="1:5" x14ac:dyDescent="0.25">
      <c r="A49" t="s">
        <v>5322</v>
      </c>
      <c r="B49" t="s">
        <v>5323</v>
      </c>
      <c r="E49" t="b">
        <v>1</v>
      </c>
    </row>
    <row r="50" spans="1:5" x14ac:dyDescent="0.25">
      <c r="A50" t="s">
        <v>1932</v>
      </c>
      <c r="B50" t="s">
        <v>5376</v>
      </c>
      <c r="E50" t="b">
        <v>1</v>
      </c>
    </row>
    <row r="51" spans="1:5" x14ac:dyDescent="0.25">
      <c r="A51" t="s">
        <v>5292</v>
      </c>
      <c r="B51" t="s">
        <v>5293</v>
      </c>
      <c r="E51" t="b">
        <v>1</v>
      </c>
    </row>
    <row r="52" spans="1:5" x14ac:dyDescent="0.25">
      <c r="A52" t="s">
        <v>2624</v>
      </c>
      <c r="B52" t="s">
        <v>5349</v>
      </c>
      <c r="E52" t="b">
        <v>1</v>
      </c>
    </row>
    <row r="53" spans="1:5" x14ac:dyDescent="0.25">
      <c r="A53" t="s">
        <v>268</v>
      </c>
      <c r="B53" t="s">
        <v>5353</v>
      </c>
      <c r="E53" t="b">
        <v>1</v>
      </c>
    </row>
    <row r="54" spans="1:5" x14ac:dyDescent="0.25">
      <c r="A54" t="s">
        <v>5282</v>
      </c>
      <c r="B54" t="s">
        <v>5283</v>
      </c>
      <c r="E54" t="b">
        <v>1</v>
      </c>
    </row>
    <row r="55" spans="1:5" x14ac:dyDescent="0.25">
      <c r="A55" t="s">
        <v>5190</v>
      </c>
      <c r="B55" t="s">
        <v>5382</v>
      </c>
      <c r="E55" t="b">
        <v>1</v>
      </c>
    </row>
    <row r="56" spans="1:5" x14ac:dyDescent="0.25">
      <c r="A56" t="s">
        <v>5300</v>
      </c>
      <c r="B56" t="s">
        <v>5301</v>
      </c>
      <c r="E56" t="b">
        <v>1</v>
      </c>
    </row>
    <row r="57" spans="1:5" x14ac:dyDescent="0.25">
      <c r="A57" t="s">
        <v>1336</v>
      </c>
      <c r="B57" t="s">
        <v>5355</v>
      </c>
      <c r="E57" t="b">
        <v>1</v>
      </c>
    </row>
    <row r="58" spans="1:5" x14ac:dyDescent="0.25">
      <c r="A58" t="s">
        <v>5357</v>
      </c>
      <c r="B58" t="s">
        <v>5358</v>
      </c>
      <c r="E58" t="b">
        <v>1</v>
      </c>
    </row>
    <row r="59" spans="1:5" x14ac:dyDescent="0.25">
      <c r="A59" t="s">
        <v>2252</v>
      </c>
      <c r="B59" t="s">
        <v>5356</v>
      </c>
      <c r="E59" t="b">
        <v>1</v>
      </c>
    </row>
    <row r="60" spans="1:5" x14ac:dyDescent="0.25">
      <c r="A60" t="s">
        <v>5284</v>
      </c>
      <c r="B60" t="s">
        <v>5285</v>
      </c>
      <c r="E60" t="b">
        <v>1</v>
      </c>
    </row>
    <row r="61" spans="1:5" x14ac:dyDescent="0.25">
      <c r="A61" t="s">
        <v>5264</v>
      </c>
      <c r="B61" t="s">
        <v>5268</v>
      </c>
      <c r="E61" t="b">
        <v>1</v>
      </c>
    </row>
    <row r="62" spans="1:5" x14ac:dyDescent="0.25">
      <c r="A62" t="s">
        <v>5278</v>
      </c>
      <c r="B62" t="s">
        <v>5279</v>
      </c>
      <c r="E62" t="b">
        <v>1</v>
      </c>
    </row>
    <row r="63" spans="1:5" x14ac:dyDescent="0.25">
      <c r="A63" t="s">
        <v>5276</v>
      </c>
      <c r="B63" t="s">
        <v>5277</v>
      </c>
      <c r="E63" t="b">
        <v>1</v>
      </c>
    </row>
    <row r="64" spans="1:5" x14ac:dyDescent="0.25">
      <c r="A64" t="s">
        <v>1848</v>
      </c>
      <c r="B64" t="s">
        <v>5383</v>
      </c>
      <c r="E64" t="b">
        <v>1</v>
      </c>
    </row>
    <row r="65" spans="1:5" x14ac:dyDescent="0.25">
      <c r="A65" t="s">
        <v>5334</v>
      </c>
      <c r="B65" t="s">
        <v>5335</v>
      </c>
      <c r="E65" t="b">
        <v>1</v>
      </c>
    </row>
    <row r="66" spans="1:5" x14ac:dyDescent="0.25">
      <c r="A66" t="s">
        <v>5302</v>
      </c>
      <c r="B66" t="s">
        <v>5303</v>
      </c>
      <c r="E66" t="b">
        <v>1</v>
      </c>
    </row>
    <row r="67" spans="1:5" x14ac:dyDescent="0.25">
      <c r="A67" t="s">
        <v>4006</v>
      </c>
      <c r="B67" t="s">
        <v>5370</v>
      </c>
      <c r="E67" t="b">
        <v>1</v>
      </c>
    </row>
    <row r="68" spans="1:5" x14ac:dyDescent="0.25">
      <c r="A68" t="s">
        <v>3682</v>
      </c>
      <c r="B68" t="s">
        <v>5378</v>
      </c>
      <c r="E68" t="b">
        <v>1</v>
      </c>
    </row>
    <row r="69" spans="1:5" x14ac:dyDescent="0.25">
      <c r="A69" t="s">
        <v>3570</v>
      </c>
      <c r="B69" t="s">
        <v>5366</v>
      </c>
      <c r="E69" t="b">
        <v>1</v>
      </c>
    </row>
    <row r="70" spans="1:5" x14ac:dyDescent="0.25">
      <c r="A70" t="s">
        <v>5367</v>
      </c>
      <c r="B70" t="s">
        <v>5368</v>
      </c>
      <c r="E70" t="b">
        <v>1</v>
      </c>
    </row>
    <row r="71" spans="1:5" x14ac:dyDescent="0.25">
      <c r="A71" t="s">
        <v>5340</v>
      </c>
      <c r="B71" t="s">
        <v>5341</v>
      </c>
      <c r="E71" t="b">
        <v>1</v>
      </c>
    </row>
    <row r="72" spans="1:5" x14ac:dyDescent="0.25">
      <c r="A72" t="s">
        <v>3784</v>
      </c>
      <c r="B72" t="s">
        <v>5377</v>
      </c>
      <c r="E72" t="b">
        <v>1</v>
      </c>
    </row>
    <row r="73" spans="1:5" x14ac:dyDescent="0.25">
      <c r="A73" t="s">
        <v>5294</v>
      </c>
      <c r="B73" t="s">
        <v>5295</v>
      </c>
      <c r="E73" t="b">
        <v>1</v>
      </c>
    </row>
    <row r="74" spans="1:5" x14ac:dyDescent="0.25">
      <c r="A74" t="s">
        <v>5266</v>
      </c>
      <c r="B74" t="s">
        <v>5269</v>
      </c>
      <c r="E74" t="b">
        <v>1</v>
      </c>
    </row>
    <row r="75" spans="1:5" x14ac:dyDescent="0.25">
      <c r="A75" t="s">
        <v>5274</v>
      </c>
      <c r="B75" t="s">
        <v>5275</v>
      </c>
      <c r="E75" t="b">
        <v>1</v>
      </c>
    </row>
    <row r="76" spans="1:5" x14ac:dyDescent="0.25">
      <c r="A76" t="s">
        <v>5290</v>
      </c>
      <c r="B76" t="s">
        <v>5291</v>
      </c>
      <c r="E76" t="b">
        <v>1</v>
      </c>
    </row>
    <row r="77" spans="1:5" x14ac:dyDescent="0.25">
      <c r="A77" t="s">
        <v>5288</v>
      </c>
      <c r="B77" t="s">
        <v>5289</v>
      </c>
      <c r="E77" t="b">
        <v>1</v>
      </c>
    </row>
    <row r="78" spans="1:5" x14ac:dyDescent="0.25">
      <c r="A78" t="s">
        <v>696</v>
      </c>
      <c r="B78" t="s">
        <v>5359</v>
      </c>
      <c r="E7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C504D-D799-47A3-9DA0-853EBB7F695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155</v>
      </c>
      <c r="B1" s="1" t="s">
        <v>156</v>
      </c>
      <c r="C1" s="1" t="s">
        <v>157</v>
      </c>
      <c r="D1" s="1" t="s">
        <v>158</v>
      </c>
      <c r="E1" s="1" t="s">
        <v>159</v>
      </c>
    </row>
    <row r="2" spans="1:5" x14ac:dyDescent="0.25">
      <c r="A2" t="s">
        <v>5264</v>
      </c>
      <c r="B2" t="s">
        <v>5265</v>
      </c>
      <c r="E2" t="b">
        <v>1</v>
      </c>
    </row>
    <row r="3" spans="1:5" x14ac:dyDescent="0.25">
      <c r="A3" t="s">
        <v>5266</v>
      </c>
      <c r="B3" t="s">
        <v>5267</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F2E96-07E0-4563-A64D-2801E6DBB917}">
  <dimension ref="A1:E2553"/>
  <sheetViews>
    <sheetView workbookViewId="0">
      <selection activeCell="C2" sqref="C2:C25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155</v>
      </c>
      <c r="B1" s="1" t="s">
        <v>156</v>
      </c>
      <c r="C1" s="1" t="s">
        <v>157</v>
      </c>
      <c r="D1" s="1" t="s">
        <v>158</v>
      </c>
      <c r="E1" s="1" t="s">
        <v>159</v>
      </c>
    </row>
    <row r="2" spans="1:5" x14ac:dyDescent="0.25">
      <c r="A2" t="s">
        <v>160</v>
      </c>
      <c r="B2" t="s">
        <v>161</v>
      </c>
      <c r="E2" t="b">
        <v>1</v>
      </c>
    </row>
    <row r="3" spans="1:5" x14ac:dyDescent="0.25">
      <c r="A3" t="s">
        <v>162</v>
      </c>
      <c r="B3" t="s">
        <v>163</v>
      </c>
      <c r="E3" t="b">
        <v>1</v>
      </c>
    </row>
    <row r="4" spans="1:5" x14ac:dyDescent="0.25">
      <c r="A4" t="s">
        <v>164</v>
      </c>
      <c r="B4" t="s">
        <v>165</v>
      </c>
      <c r="E4" t="b">
        <v>1</v>
      </c>
    </row>
    <row r="5" spans="1:5" x14ac:dyDescent="0.25">
      <c r="A5" t="s">
        <v>166</v>
      </c>
      <c r="B5" t="s">
        <v>167</v>
      </c>
      <c r="E5" t="b">
        <v>1</v>
      </c>
    </row>
    <row r="6" spans="1:5" x14ac:dyDescent="0.25">
      <c r="A6" t="s">
        <v>168</v>
      </c>
      <c r="B6" t="s">
        <v>169</v>
      </c>
      <c r="E6" t="b">
        <v>1</v>
      </c>
    </row>
    <row r="7" spans="1:5" x14ac:dyDescent="0.25">
      <c r="A7" t="s">
        <v>170</v>
      </c>
      <c r="B7" t="s">
        <v>171</v>
      </c>
      <c r="E7" t="b">
        <v>1</v>
      </c>
    </row>
    <row r="8" spans="1:5" x14ac:dyDescent="0.25">
      <c r="A8" t="s">
        <v>172</v>
      </c>
      <c r="B8" t="s">
        <v>173</v>
      </c>
      <c r="E8" t="b">
        <v>1</v>
      </c>
    </row>
    <row r="9" spans="1:5" x14ac:dyDescent="0.25">
      <c r="A9" t="s">
        <v>174</v>
      </c>
      <c r="B9" t="s">
        <v>175</v>
      </c>
      <c r="E9" t="b">
        <v>1</v>
      </c>
    </row>
    <row r="10" spans="1:5" x14ac:dyDescent="0.25">
      <c r="A10" t="s">
        <v>176</v>
      </c>
      <c r="B10" t="s">
        <v>177</v>
      </c>
      <c r="E10" t="b">
        <v>1</v>
      </c>
    </row>
    <row r="11" spans="1:5" x14ac:dyDescent="0.25">
      <c r="A11" t="s">
        <v>178</v>
      </c>
      <c r="B11" t="s">
        <v>179</v>
      </c>
      <c r="E11" t="b">
        <v>1</v>
      </c>
    </row>
    <row r="12" spans="1:5" x14ac:dyDescent="0.25">
      <c r="A12" t="s">
        <v>180</v>
      </c>
      <c r="B12" t="s">
        <v>181</v>
      </c>
      <c r="E12" t="b">
        <v>1</v>
      </c>
    </row>
    <row r="13" spans="1:5" x14ac:dyDescent="0.25">
      <c r="A13" t="s">
        <v>182</v>
      </c>
      <c r="B13" t="s">
        <v>183</v>
      </c>
      <c r="E13" t="b">
        <v>1</v>
      </c>
    </row>
    <row r="14" spans="1:5" x14ac:dyDescent="0.25">
      <c r="A14" t="s">
        <v>184</v>
      </c>
      <c r="B14" t="s">
        <v>185</v>
      </c>
      <c r="E14" t="b">
        <v>1</v>
      </c>
    </row>
    <row r="15" spans="1:5" x14ac:dyDescent="0.25">
      <c r="A15" t="s">
        <v>186</v>
      </c>
      <c r="B15" t="s">
        <v>187</v>
      </c>
      <c r="E15" t="b">
        <v>1</v>
      </c>
    </row>
    <row r="16" spans="1:5" x14ac:dyDescent="0.25">
      <c r="A16" t="s">
        <v>188</v>
      </c>
      <c r="B16" t="s">
        <v>189</v>
      </c>
      <c r="E16" t="b">
        <v>1</v>
      </c>
    </row>
    <row r="17" spans="1:5" x14ac:dyDescent="0.25">
      <c r="A17" t="s">
        <v>190</v>
      </c>
      <c r="B17" t="s">
        <v>191</v>
      </c>
      <c r="E17" t="b">
        <v>1</v>
      </c>
    </row>
    <row r="18" spans="1:5" x14ac:dyDescent="0.25">
      <c r="A18" t="s">
        <v>192</v>
      </c>
      <c r="B18" t="s">
        <v>193</v>
      </c>
      <c r="E18" t="b">
        <v>1</v>
      </c>
    </row>
    <row r="19" spans="1:5" x14ac:dyDescent="0.25">
      <c r="A19" t="s">
        <v>194</v>
      </c>
      <c r="B19" t="s">
        <v>195</v>
      </c>
      <c r="E19" t="b">
        <v>1</v>
      </c>
    </row>
    <row r="20" spans="1:5" x14ac:dyDescent="0.25">
      <c r="A20" t="s">
        <v>196</v>
      </c>
      <c r="B20" t="s">
        <v>197</v>
      </c>
      <c r="E20" t="b">
        <v>1</v>
      </c>
    </row>
    <row r="21" spans="1:5" x14ac:dyDescent="0.25">
      <c r="A21" t="s">
        <v>198</v>
      </c>
      <c r="B21" t="s">
        <v>199</v>
      </c>
      <c r="E21" t="b">
        <v>1</v>
      </c>
    </row>
    <row r="22" spans="1:5" x14ac:dyDescent="0.25">
      <c r="A22" t="s">
        <v>200</v>
      </c>
      <c r="B22" t="s">
        <v>201</v>
      </c>
      <c r="E22" t="b">
        <v>1</v>
      </c>
    </row>
    <row r="23" spans="1:5" x14ac:dyDescent="0.25">
      <c r="A23" t="s">
        <v>202</v>
      </c>
      <c r="B23" t="s">
        <v>203</v>
      </c>
      <c r="E23" t="b">
        <v>1</v>
      </c>
    </row>
    <row r="24" spans="1:5" x14ac:dyDescent="0.25">
      <c r="A24" t="s">
        <v>204</v>
      </c>
      <c r="B24" t="s">
        <v>205</v>
      </c>
      <c r="E24" t="b">
        <v>1</v>
      </c>
    </row>
    <row r="25" spans="1:5" x14ac:dyDescent="0.25">
      <c r="A25" t="s">
        <v>206</v>
      </c>
      <c r="B25" t="s">
        <v>207</v>
      </c>
      <c r="E25" t="b">
        <v>1</v>
      </c>
    </row>
    <row r="26" spans="1:5" x14ac:dyDescent="0.25">
      <c r="A26" t="s">
        <v>208</v>
      </c>
      <c r="B26" t="s">
        <v>209</v>
      </c>
      <c r="E26" t="b">
        <v>1</v>
      </c>
    </row>
    <row r="27" spans="1:5" x14ac:dyDescent="0.25">
      <c r="A27" t="s">
        <v>210</v>
      </c>
      <c r="B27" t="s">
        <v>211</v>
      </c>
      <c r="E27" t="b">
        <v>1</v>
      </c>
    </row>
    <row r="28" spans="1:5" x14ac:dyDescent="0.25">
      <c r="A28" t="s">
        <v>212</v>
      </c>
      <c r="B28" t="s">
        <v>213</v>
      </c>
      <c r="E28" t="b">
        <v>1</v>
      </c>
    </row>
    <row r="29" spans="1:5" x14ac:dyDescent="0.25">
      <c r="A29" t="s">
        <v>214</v>
      </c>
      <c r="B29" t="s">
        <v>215</v>
      </c>
      <c r="E29" t="b">
        <v>1</v>
      </c>
    </row>
    <row r="30" spans="1:5" x14ac:dyDescent="0.25">
      <c r="A30" t="s">
        <v>216</v>
      </c>
      <c r="B30" t="s">
        <v>217</v>
      </c>
      <c r="E30" t="b">
        <v>1</v>
      </c>
    </row>
    <row r="31" spans="1:5" x14ac:dyDescent="0.25">
      <c r="A31" t="s">
        <v>218</v>
      </c>
      <c r="B31" t="s">
        <v>219</v>
      </c>
      <c r="E31" t="b">
        <v>1</v>
      </c>
    </row>
    <row r="32" spans="1:5" x14ac:dyDescent="0.25">
      <c r="A32" t="s">
        <v>220</v>
      </c>
      <c r="B32" t="s">
        <v>221</v>
      </c>
      <c r="E32" t="b">
        <v>1</v>
      </c>
    </row>
    <row r="33" spans="1:5" x14ac:dyDescent="0.25">
      <c r="A33" t="s">
        <v>222</v>
      </c>
      <c r="B33" t="s">
        <v>223</v>
      </c>
      <c r="E33" t="b">
        <v>1</v>
      </c>
    </row>
    <row r="34" spans="1:5" x14ac:dyDescent="0.25">
      <c r="A34" t="s">
        <v>224</v>
      </c>
      <c r="B34" t="s">
        <v>225</v>
      </c>
      <c r="E34" t="b">
        <v>1</v>
      </c>
    </row>
    <row r="35" spans="1:5" x14ac:dyDescent="0.25">
      <c r="A35" t="s">
        <v>226</v>
      </c>
      <c r="B35" t="s">
        <v>227</v>
      </c>
      <c r="E35" t="b">
        <v>1</v>
      </c>
    </row>
    <row r="36" spans="1:5" x14ac:dyDescent="0.25">
      <c r="A36" t="s">
        <v>228</v>
      </c>
      <c r="B36" t="s">
        <v>229</v>
      </c>
      <c r="E36" t="b">
        <v>1</v>
      </c>
    </row>
    <row r="37" spans="1:5" x14ac:dyDescent="0.25">
      <c r="A37" t="s">
        <v>230</v>
      </c>
      <c r="B37" t="s">
        <v>231</v>
      </c>
      <c r="E37" t="b">
        <v>1</v>
      </c>
    </row>
    <row r="38" spans="1:5" x14ac:dyDescent="0.25">
      <c r="A38" t="s">
        <v>232</v>
      </c>
      <c r="B38" t="s">
        <v>233</v>
      </c>
      <c r="E38" t="b">
        <v>1</v>
      </c>
    </row>
    <row r="39" spans="1:5" x14ac:dyDescent="0.25">
      <c r="A39" t="s">
        <v>234</v>
      </c>
      <c r="B39" t="s">
        <v>235</v>
      </c>
      <c r="E39" t="b">
        <v>1</v>
      </c>
    </row>
    <row r="40" spans="1:5" x14ac:dyDescent="0.25">
      <c r="A40" t="s">
        <v>236</v>
      </c>
      <c r="B40" t="s">
        <v>237</v>
      </c>
      <c r="E40" t="b">
        <v>1</v>
      </c>
    </row>
    <row r="41" spans="1:5" x14ac:dyDescent="0.25">
      <c r="A41" t="s">
        <v>238</v>
      </c>
      <c r="B41" t="s">
        <v>239</v>
      </c>
      <c r="E41" t="b">
        <v>1</v>
      </c>
    </row>
    <row r="42" spans="1:5" x14ac:dyDescent="0.25">
      <c r="A42" t="s">
        <v>240</v>
      </c>
      <c r="B42" t="s">
        <v>241</v>
      </c>
      <c r="E42" t="b">
        <v>1</v>
      </c>
    </row>
    <row r="43" spans="1:5" x14ac:dyDescent="0.25">
      <c r="A43" t="s">
        <v>242</v>
      </c>
      <c r="B43" t="s">
        <v>243</v>
      </c>
      <c r="E43" t="b">
        <v>1</v>
      </c>
    </row>
    <row r="44" spans="1:5" x14ac:dyDescent="0.25">
      <c r="A44" t="s">
        <v>244</v>
      </c>
      <c r="B44" t="s">
        <v>245</v>
      </c>
      <c r="E44" t="b">
        <v>1</v>
      </c>
    </row>
    <row r="45" spans="1:5" x14ac:dyDescent="0.25">
      <c r="A45" t="s">
        <v>246</v>
      </c>
      <c r="B45" t="s">
        <v>247</v>
      </c>
      <c r="E45" t="b">
        <v>1</v>
      </c>
    </row>
    <row r="46" spans="1:5" x14ac:dyDescent="0.25">
      <c r="A46" t="s">
        <v>248</v>
      </c>
      <c r="B46" t="s">
        <v>249</v>
      </c>
      <c r="E46" t="b">
        <v>1</v>
      </c>
    </row>
    <row r="47" spans="1:5" x14ac:dyDescent="0.25">
      <c r="A47" t="s">
        <v>250</v>
      </c>
      <c r="B47" t="s">
        <v>251</v>
      </c>
      <c r="E47" t="b">
        <v>1</v>
      </c>
    </row>
    <row r="48" spans="1:5" x14ac:dyDescent="0.25">
      <c r="A48" t="s">
        <v>252</v>
      </c>
      <c r="B48" t="s">
        <v>253</v>
      </c>
      <c r="E48" t="b">
        <v>1</v>
      </c>
    </row>
    <row r="49" spans="1:5" x14ac:dyDescent="0.25">
      <c r="A49" t="s">
        <v>254</v>
      </c>
      <c r="B49" t="s">
        <v>255</v>
      </c>
      <c r="E49" t="b">
        <v>1</v>
      </c>
    </row>
    <row r="50" spans="1:5" x14ac:dyDescent="0.25">
      <c r="A50" t="s">
        <v>256</v>
      </c>
      <c r="B50" t="s">
        <v>257</v>
      </c>
      <c r="E50" t="b">
        <v>1</v>
      </c>
    </row>
    <row r="51" spans="1:5" x14ac:dyDescent="0.25">
      <c r="A51" t="s">
        <v>258</v>
      </c>
      <c r="B51" t="s">
        <v>259</v>
      </c>
      <c r="E51" t="b">
        <v>1</v>
      </c>
    </row>
    <row r="52" spans="1:5" x14ac:dyDescent="0.25">
      <c r="A52" t="s">
        <v>260</v>
      </c>
      <c r="B52" t="s">
        <v>261</v>
      </c>
      <c r="E52" t="b">
        <v>1</v>
      </c>
    </row>
    <row r="53" spans="1:5" x14ac:dyDescent="0.25">
      <c r="A53" t="s">
        <v>262</v>
      </c>
      <c r="B53" t="s">
        <v>263</v>
      </c>
      <c r="E53" t="b">
        <v>1</v>
      </c>
    </row>
    <row r="54" spans="1:5" x14ac:dyDescent="0.25">
      <c r="A54" t="s">
        <v>264</v>
      </c>
      <c r="B54" t="s">
        <v>265</v>
      </c>
      <c r="E54" t="b">
        <v>1</v>
      </c>
    </row>
    <row r="55" spans="1:5" x14ac:dyDescent="0.25">
      <c r="A55" t="s">
        <v>266</v>
      </c>
      <c r="B55" t="s">
        <v>267</v>
      </c>
      <c r="E55" t="b">
        <v>1</v>
      </c>
    </row>
    <row r="56" spans="1:5" x14ac:dyDescent="0.25">
      <c r="A56" t="s">
        <v>268</v>
      </c>
      <c r="B56" t="s">
        <v>269</v>
      </c>
      <c r="E56" t="b">
        <v>1</v>
      </c>
    </row>
    <row r="57" spans="1:5" x14ac:dyDescent="0.25">
      <c r="A57" t="s">
        <v>270</v>
      </c>
      <c r="B57" t="s">
        <v>271</v>
      </c>
      <c r="E57" t="b">
        <v>1</v>
      </c>
    </row>
    <row r="58" spans="1:5" x14ac:dyDescent="0.25">
      <c r="A58" t="s">
        <v>272</v>
      </c>
      <c r="B58" t="s">
        <v>273</v>
      </c>
      <c r="E58" t="b">
        <v>1</v>
      </c>
    </row>
    <row r="59" spans="1:5" x14ac:dyDescent="0.25">
      <c r="A59" t="s">
        <v>274</v>
      </c>
      <c r="B59" t="s">
        <v>275</v>
      </c>
      <c r="E59" t="b">
        <v>1</v>
      </c>
    </row>
    <row r="60" spans="1:5" x14ac:dyDescent="0.25">
      <c r="A60" t="s">
        <v>276</v>
      </c>
      <c r="B60" t="s">
        <v>277</v>
      </c>
      <c r="E60" t="b">
        <v>1</v>
      </c>
    </row>
    <row r="61" spans="1:5" x14ac:dyDescent="0.25">
      <c r="A61" t="s">
        <v>278</v>
      </c>
      <c r="B61" t="s">
        <v>279</v>
      </c>
      <c r="E61" t="b">
        <v>1</v>
      </c>
    </row>
    <row r="62" spans="1:5" x14ac:dyDescent="0.25">
      <c r="A62" t="s">
        <v>280</v>
      </c>
      <c r="B62" t="s">
        <v>281</v>
      </c>
      <c r="E62" t="b">
        <v>1</v>
      </c>
    </row>
    <row r="63" spans="1:5" x14ac:dyDescent="0.25">
      <c r="A63" t="s">
        <v>282</v>
      </c>
      <c r="B63" t="s">
        <v>283</v>
      </c>
      <c r="E63" t="b">
        <v>1</v>
      </c>
    </row>
    <row r="64" spans="1:5" x14ac:dyDescent="0.25">
      <c r="A64" t="s">
        <v>284</v>
      </c>
      <c r="B64" t="s">
        <v>285</v>
      </c>
      <c r="E64" t="b">
        <v>1</v>
      </c>
    </row>
    <row r="65" spans="1:5" x14ac:dyDescent="0.25">
      <c r="A65" t="s">
        <v>286</v>
      </c>
      <c r="B65" t="s">
        <v>287</v>
      </c>
      <c r="E65" t="b">
        <v>1</v>
      </c>
    </row>
    <row r="66" spans="1:5" x14ac:dyDescent="0.25">
      <c r="A66" t="s">
        <v>288</v>
      </c>
      <c r="B66" t="s">
        <v>289</v>
      </c>
      <c r="E66" t="b">
        <v>1</v>
      </c>
    </row>
    <row r="67" spans="1:5" x14ac:dyDescent="0.25">
      <c r="A67" t="s">
        <v>290</v>
      </c>
      <c r="B67" t="s">
        <v>291</v>
      </c>
      <c r="E67" t="b">
        <v>1</v>
      </c>
    </row>
    <row r="68" spans="1:5" x14ac:dyDescent="0.25">
      <c r="A68" t="s">
        <v>292</v>
      </c>
      <c r="B68" t="s">
        <v>293</v>
      </c>
      <c r="E68" t="b">
        <v>1</v>
      </c>
    </row>
    <row r="69" spans="1:5" x14ac:dyDescent="0.25">
      <c r="A69" t="s">
        <v>294</v>
      </c>
      <c r="B69" t="s">
        <v>295</v>
      </c>
      <c r="E69" t="b">
        <v>1</v>
      </c>
    </row>
    <row r="70" spans="1:5" x14ac:dyDescent="0.25">
      <c r="A70" t="s">
        <v>296</v>
      </c>
      <c r="B70" t="s">
        <v>297</v>
      </c>
      <c r="E70" t="b">
        <v>1</v>
      </c>
    </row>
    <row r="71" spans="1:5" x14ac:dyDescent="0.25">
      <c r="A71" t="s">
        <v>298</v>
      </c>
      <c r="B71" t="s">
        <v>299</v>
      </c>
      <c r="E71" t="b">
        <v>1</v>
      </c>
    </row>
    <row r="72" spans="1:5" x14ac:dyDescent="0.25">
      <c r="A72" t="s">
        <v>300</v>
      </c>
      <c r="B72" t="s">
        <v>301</v>
      </c>
      <c r="E72" t="b">
        <v>1</v>
      </c>
    </row>
    <row r="73" spans="1:5" x14ac:dyDescent="0.25">
      <c r="A73" t="s">
        <v>302</v>
      </c>
      <c r="B73" t="s">
        <v>303</v>
      </c>
      <c r="E73" t="b">
        <v>1</v>
      </c>
    </row>
    <row r="74" spans="1:5" x14ac:dyDescent="0.25">
      <c r="A74" t="s">
        <v>304</v>
      </c>
      <c r="B74" t="s">
        <v>305</v>
      </c>
      <c r="E74" t="b">
        <v>1</v>
      </c>
    </row>
    <row r="75" spans="1:5" x14ac:dyDescent="0.25">
      <c r="A75" t="s">
        <v>306</v>
      </c>
      <c r="B75" t="s">
        <v>307</v>
      </c>
      <c r="E75" t="b">
        <v>1</v>
      </c>
    </row>
    <row r="76" spans="1:5" x14ac:dyDescent="0.25">
      <c r="A76" t="s">
        <v>308</v>
      </c>
      <c r="B76" t="s">
        <v>309</v>
      </c>
      <c r="E76" t="b">
        <v>1</v>
      </c>
    </row>
    <row r="77" spans="1:5" x14ac:dyDescent="0.25">
      <c r="A77" t="s">
        <v>310</v>
      </c>
      <c r="B77" t="s">
        <v>311</v>
      </c>
      <c r="E77" t="b">
        <v>1</v>
      </c>
    </row>
    <row r="78" spans="1:5" x14ac:dyDescent="0.25">
      <c r="A78" t="s">
        <v>312</v>
      </c>
      <c r="B78" t="s">
        <v>313</v>
      </c>
      <c r="E78" t="b">
        <v>1</v>
      </c>
    </row>
    <row r="79" spans="1:5" x14ac:dyDescent="0.25">
      <c r="A79" t="s">
        <v>314</v>
      </c>
      <c r="B79" t="s">
        <v>315</v>
      </c>
      <c r="E79" t="b">
        <v>1</v>
      </c>
    </row>
    <row r="80" spans="1:5" x14ac:dyDescent="0.25">
      <c r="A80" t="s">
        <v>316</v>
      </c>
      <c r="B80" t="s">
        <v>317</v>
      </c>
      <c r="E80" t="b">
        <v>1</v>
      </c>
    </row>
    <row r="81" spans="1:5" x14ac:dyDescent="0.25">
      <c r="A81" t="s">
        <v>318</v>
      </c>
      <c r="B81" t="s">
        <v>319</v>
      </c>
      <c r="E81" t="b">
        <v>1</v>
      </c>
    </row>
    <row r="82" spans="1:5" x14ac:dyDescent="0.25">
      <c r="A82" t="s">
        <v>320</v>
      </c>
      <c r="B82" t="s">
        <v>321</v>
      </c>
      <c r="E82" t="b">
        <v>1</v>
      </c>
    </row>
    <row r="83" spans="1:5" x14ac:dyDescent="0.25">
      <c r="A83" t="s">
        <v>322</v>
      </c>
      <c r="B83" t="s">
        <v>323</v>
      </c>
      <c r="E83" t="b">
        <v>1</v>
      </c>
    </row>
    <row r="84" spans="1:5" x14ac:dyDescent="0.25">
      <c r="A84" t="s">
        <v>324</v>
      </c>
      <c r="B84" t="s">
        <v>325</v>
      </c>
      <c r="E84" t="b">
        <v>1</v>
      </c>
    </row>
    <row r="85" spans="1:5" x14ac:dyDescent="0.25">
      <c r="A85" t="s">
        <v>326</v>
      </c>
      <c r="B85" t="s">
        <v>327</v>
      </c>
      <c r="E85" t="b">
        <v>1</v>
      </c>
    </row>
    <row r="86" spans="1:5" x14ac:dyDescent="0.25">
      <c r="A86" t="s">
        <v>328</v>
      </c>
      <c r="B86" t="s">
        <v>329</v>
      </c>
      <c r="E86" t="b">
        <v>1</v>
      </c>
    </row>
    <row r="87" spans="1:5" x14ac:dyDescent="0.25">
      <c r="A87" t="s">
        <v>330</v>
      </c>
      <c r="B87" t="s">
        <v>331</v>
      </c>
      <c r="E87" t="b">
        <v>1</v>
      </c>
    </row>
    <row r="88" spans="1:5" x14ac:dyDescent="0.25">
      <c r="A88" t="s">
        <v>332</v>
      </c>
      <c r="B88" t="s">
        <v>333</v>
      </c>
      <c r="E88" t="b">
        <v>1</v>
      </c>
    </row>
    <row r="89" spans="1:5" x14ac:dyDescent="0.25">
      <c r="A89" t="s">
        <v>334</v>
      </c>
      <c r="B89" t="s">
        <v>335</v>
      </c>
      <c r="E89" t="b">
        <v>1</v>
      </c>
    </row>
    <row r="90" spans="1:5" x14ac:dyDescent="0.25">
      <c r="A90" t="s">
        <v>336</v>
      </c>
      <c r="B90" t="s">
        <v>337</v>
      </c>
      <c r="E90" t="b">
        <v>1</v>
      </c>
    </row>
    <row r="91" spans="1:5" x14ac:dyDescent="0.25">
      <c r="A91" t="s">
        <v>338</v>
      </c>
      <c r="B91" t="s">
        <v>339</v>
      </c>
      <c r="E91" t="b">
        <v>1</v>
      </c>
    </row>
    <row r="92" spans="1:5" x14ac:dyDescent="0.25">
      <c r="A92" t="s">
        <v>340</v>
      </c>
      <c r="B92" t="s">
        <v>341</v>
      </c>
      <c r="E92" t="b">
        <v>1</v>
      </c>
    </row>
    <row r="93" spans="1:5" x14ac:dyDescent="0.25">
      <c r="A93" t="s">
        <v>342</v>
      </c>
      <c r="B93" t="s">
        <v>343</v>
      </c>
      <c r="E93" t="b">
        <v>1</v>
      </c>
    </row>
    <row r="94" spans="1:5" x14ac:dyDescent="0.25">
      <c r="A94" t="s">
        <v>344</v>
      </c>
      <c r="B94" t="s">
        <v>345</v>
      </c>
      <c r="E94" t="b">
        <v>1</v>
      </c>
    </row>
    <row r="95" spans="1:5" x14ac:dyDescent="0.25">
      <c r="A95" t="s">
        <v>346</v>
      </c>
      <c r="B95" t="s">
        <v>347</v>
      </c>
      <c r="E95" t="b">
        <v>1</v>
      </c>
    </row>
    <row r="96" spans="1:5" x14ac:dyDescent="0.25">
      <c r="A96" t="s">
        <v>348</v>
      </c>
      <c r="B96" t="s">
        <v>349</v>
      </c>
      <c r="E96" t="b">
        <v>1</v>
      </c>
    </row>
    <row r="97" spans="1:5" x14ac:dyDescent="0.25">
      <c r="A97" t="s">
        <v>350</v>
      </c>
      <c r="B97" t="s">
        <v>351</v>
      </c>
      <c r="E97" t="b">
        <v>1</v>
      </c>
    </row>
    <row r="98" spans="1:5" x14ac:dyDescent="0.25">
      <c r="A98" t="s">
        <v>352</v>
      </c>
      <c r="B98" t="s">
        <v>353</v>
      </c>
      <c r="E98" t="b">
        <v>1</v>
      </c>
    </row>
    <row r="99" spans="1:5" x14ac:dyDescent="0.25">
      <c r="A99" t="s">
        <v>354</v>
      </c>
      <c r="B99" t="s">
        <v>355</v>
      </c>
      <c r="E99" t="b">
        <v>1</v>
      </c>
    </row>
    <row r="100" spans="1:5" x14ac:dyDescent="0.25">
      <c r="A100" t="s">
        <v>356</v>
      </c>
      <c r="B100" t="s">
        <v>357</v>
      </c>
      <c r="E100" t="b">
        <v>1</v>
      </c>
    </row>
    <row r="101" spans="1:5" x14ac:dyDescent="0.25">
      <c r="A101" t="s">
        <v>358</v>
      </c>
      <c r="B101" t="s">
        <v>359</v>
      </c>
      <c r="E101" t="b">
        <v>1</v>
      </c>
    </row>
    <row r="102" spans="1:5" x14ac:dyDescent="0.25">
      <c r="A102" t="s">
        <v>360</v>
      </c>
      <c r="B102" t="s">
        <v>361</v>
      </c>
      <c r="E102" t="b">
        <v>1</v>
      </c>
    </row>
    <row r="103" spans="1:5" x14ac:dyDescent="0.25">
      <c r="A103" t="s">
        <v>362</v>
      </c>
      <c r="B103" t="s">
        <v>363</v>
      </c>
      <c r="E103" t="b">
        <v>1</v>
      </c>
    </row>
    <row r="104" spans="1:5" x14ac:dyDescent="0.25">
      <c r="A104" t="s">
        <v>364</v>
      </c>
      <c r="B104" t="s">
        <v>365</v>
      </c>
      <c r="E104" t="b">
        <v>1</v>
      </c>
    </row>
    <row r="105" spans="1:5" x14ac:dyDescent="0.25">
      <c r="A105" t="s">
        <v>366</v>
      </c>
      <c r="B105" t="s">
        <v>367</v>
      </c>
      <c r="E105" t="b">
        <v>1</v>
      </c>
    </row>
    <row r="106" spans="1:5" x14ac:dyDescent="0.25">
      <c r="A106" t="s">
        <v>368</v>
      </c>
      <c r="B106" t="s">
        <v>369</v>
      </c>
      <c r="E106" t="b">
        <v>1</v>
      </c>
    </row>
    <row r="107" spans="1:5" x14ac:dyDescent="0.25">
      <c r="A107" t="s">
        <v>370</v>
      </c>
      <c r="B107" t="s">
        <v>371</v>
      </c>
      <c r="E107" t="b">
        <v>1</v>
      </c>
    </row>
    <row r="108" spans="1:5" x14ac:dyDescent="0.25">
      <c r="A108" t="s">
        <v>372</v>
      </c>
      <c r="B108" t="s">
        <v>373</v>
      </c>
      <c r="E108" t="b">
        <v>1</v>
      </c>
    </row>
    <row r="109" spans="1:5" x14ac:dyDescent="0.25">
      <c r="A109" t="s">
        <v>374</v>
      </c>
      <c r="B109" t="s">
        <v>375</v>
      </c>
      <c r="E109" t="b">
        <v>1</v>
      </c>
    </row>
    <row r="110" spans="1:5" x14ac:dyDescent="0.25">
      <c r="A110" t="s">
        <v>376</v>
      </c>
      <c r="B110" t="s">
        <v>377</v>
      </c>
      <c r="E110" t="b">
        <v>1</v>
      </c>
    </row>
    <row r="111" spans="1:5" x14ac:dyDescent="0.25">
      <c r="A111" t="s">
        <v>378</v>
      </c>
      <c r="B111" t="s">
        <v>379</v>
      </c>
      <c r="E111" t="b">
        <v>1</v>
      </c>
    </row>
    <row r="112" spans="1:5" x14ac:dyDescent="0.25">
      <c r="A112" t="s">
        <v>380</v>
      </c>
      <c r="B112" t="s">
        <v>381</v>
      </c>
      <c r="E112" t="b">
        <v>1</v>
      </c>
    </row>
    <row r="113" spans="1:5" x14ac:dyDescent="0.25">
      <c r="A113" t="s">
        <v>382</v>
      </c>
      <c r="B113" t="s">
        <v>383</v>
      </c>
      <c r="E113" t="b">
        <v>1</v>
      </c>
    </row>
    <row r="114" spans="1:5" x14ac:dyDescent="0.25">
      <c r="A114" t="s">
        <v>384</v>
      </c>
      <c r="B114" t="s">
        <v>385</v>
      </c>
      <c r="E114" t="b">
        <v>1</v>
      </c>
    </row>
    <row r="115" spans="1:5" x14ac:dyDescent="0.25">
      <c r="A115" t="s">
        <v>386</v>
      </c>
      <c r="B115" t="s">
        <v>387</v>
      </c>
      <c r="E115" t="b">
        <v>1</v>
      </c>
    </row>
    <row r="116" spans="1:5" x14ac:dyDescent="0.25">
      <c r="A116" t="s">
        <v>388</v>
      </c>
      <c r="B116" t="s">
        <v>389</v>
      </c>
      <c r="E116" t="b">
        <v>1</v>
      </c>
    </row>
    <row r="117" spans="1:5" x14ac:dyDescent="0.25">
      <c r="A117" t="s">
        <v>390</v>
      </c>
      <c r="B117" t="s">
        <v>391</v>
      </c>
      <c r="E117" t="b">
        <v>1</v>
      </c>
    </row>
    <row r="118" spans="1:5" x14ac:dyDescent="0.25">
      <c r="A118" t="s">
        <v>392</v>
      </c>
      <c r="B118" t="s">
        <v>393</v>
      </c>
      <c r="E118" t="b">
        <v>1</v>
      </c>
    </row>
    <row r="119" spans="1:5" x14ac:dyDescent="0.25">
      <c r="A119" t="s">
        <v>394</v>
      </c>
      <c r="B119" t="s">
        <v>395</v>
      </c>
      <c r="E119" t="b">
        <v>1</v>
      </c>
    </row>
    <row r="120" spans="1:5" x14ac:dyDescent="0.25">
      <c r="A120" t="s">
        <v>396</v>
      </c>
      <c r="B120" t="s">
        <v>397</v>
      </c>
      <c r="E120" t="b">
        <v>1</v>
      </c>
    </row>
    <row r="121" spans="1:5" x14ac:dyDescent="0.25">
      <c r="A121" t="s">
        <v>398</v>
      </c>
      <c r="B121" t="s">
        <v>399</v>
      </c>
      <c r="E121" t="b">
        <v>1</v>
      </c>
    </row>
    <row r="122" spans="1:5" x14ac:dyDescent="0.25">
      <c r="A122" t="s">
        <v>400</v>
      </c>
      <c r="B122" t="s">
        <v>401</v>
      </c>
      <c r="E122" t="b">
        <v>1</v>
      </c>
    </row>
    <row r="123" spans="1:5" x14ac:dyDescent="0.25">
      <c r="A123" t="s">
        <v>402</v>
      </c>
      <c r="B123" t="s">
        <v>403</v>
      </c>
      <c r="E123" t="b">
        <v>1</v>
      </c>
    </row>
    <row r="124" spans="1:5" x14ac:dyDescent="0.25">
      <c r="A124" t="s">
        <v>404</v>
      </c>
      <c r="B124" t="s">
        <v>405</v>
      </c>
      <c r="E124" t="b">
        <v>1</v>
      </c>
    </row>
    <row r="125" spans="1:5" x14ac:dyDescent="0.25">
      <c r="A125" t="s">
        <v>406</v>
      </c>
      <c r="B125" t="s">
        <v>407</v>
      </c>
      <c r="E125" t="b">
        <v>1</v>
      </c>
    </row>
    <row r="126" spans="1:5" x14ac:dyDescent="0.25">
      <c r="A126" t="s">
        <v>408</v>
      </c>
      <c r="B126" t="s">
        <v>409</v>
      </c>
      <c r="E126" t="b">
        <v>1</v>
      </c>
    </row>
    <row r="127" spans="1:5" x14ac:dyDescent="0.25">
      <c r="A127" t="s">
        <v>410</v>
      </c>
      <c r="B127" t="s">
        <v>411</v>
      </c>
      <c r="E127" t="b">
        <v>1</v>
      </c>
    </row>
    <row r="128" spans="1:5" x14ac:dyDescent="0.25">
      <c r="A128" t="s">
        <v>412</v>
      </c>
      <c r="B128" t="s">
        <v>413</v>
      </c>
      <c r="E128" t="b">
        <v>1</v>
      </c>
    </row>
    <row r="129" spans="1:5" x14ac:dyDescent="0.25">
      <c r="A129" t="s">
        <v>414</v>
      </c>
      <c r="B129" t="s">
        <v>415</v>
      </c>
      <c r="E129" t="b">
        <v>1</v>
      </c>
    </row>
    <row r="130" spans="1:5" x14ac:dyDescent="0.25">
      <c r="A130" t="s">
        <v>416</v>
      </c>
      <c r="B130" t="s">
        <v>417</v>
      </c>
      <c r="E130" t="b">
        <v>1</v>
      </c>
    </row>
    <row r="131" spans="1:5" x14ac:dyDescent="0.25">
      <c r="A131" t="s">
        <v>418</v>
      </c>
      <c r="B131" t="s">
        <v>419</v>
      </c>
      <c r="E131" t="b">
        <v>1</v>
      </c>
    </row>
    <row r="132" spans="1:5" x14ac:dyDescent="0.25">
      <c r="A132" t="s">
        <v>420</v>
      </c>
      <c r="B132" t="s">
        <v>421</v>
      </c>
      <c r="E132" t="b">
        <v>1</v>
      </c>
    </row>
    <row r="133" spans="1:5" x14ac:dyDescent="0.25">
      <c r="A133" t="s">
        <v>422</v>
      </c>
      <c r="B133" t="s">
        <v>423</v>
      </c>
      <c r="E133" t="b">
        <v>1</v>
      </c>
    </row>
    <row r="134" spans="1:5" x14ac:dyDescent="0.25">
      <c r="A134" t="s">
        <v>424</v>
      </c>
      <c r="B134" t="s">
        <v>425</v>
      </c>
      <c r="E134" t="b">
        <v>1</v>
      </c>
    </row>
    <row r="135" spans="1:5" x14ac:dyDescent="0.25">
      <c r="A135" t="s">
        <v>426</v>
      </c>
      <c r="B135" t="s">
        <v>427</v>
      </c>
      <c r="E135" t="b">
        <v>1</v>
      </c>
    </row>
    <row r="136" spans="1:5" x14ac:dyDescent="0.25">
      <c r="A136" t="s">
        <v>428</v>
      </c>
      <c r="B136" t="s">
        <v>429</v>
      </c>
      <c r="E136" t="b">
        <v>1</v>
      </c>
    </row>
    <row r="137" spans="1:5" x14ac:dyDescent="0.25">
      <c r="A137" t="s">
        <v>430</v>
      </c>
      <c r="B137" t="s">
        <v>431</v>
      </c>
      <c r="E137" t="b">
        <v>1</v>
      </c>
    </row>
    <row r="138" spans="1:5" x14ac:dyDescent="0.25">
      <c r="A138" t="s">
        <v>432</v>
      </c>
      <c r="B138" t="s">
        <v>433</v>
      </c>
      <c r="E138" t="b">
        <v>1</v>
      </c>
    </row>
    <row r="139" spans="1:5" x14ac:dyDescent="0.25">
      <c r="A139" t="s">
        <v>434</v>
      </c>
      <c r="B139" t="s">
        <v>435</v>
      </c>
      <c r="E139" t="b">
        <v>1</v>
      </c>
    </row>
    <row r="140" spans="1:5" x14ac:dyDescent="0.25">
      <c r="A140" t="s">
        <v>436</v>
      </c>
      <c r="B140" t="s">
        <v>437</v>
      </c>
      <c r="E140" t="b">
        <v>1</v>
      </c>
    </row>
    <row r="141" spans="1:5" x14ac:dyDescent="0.25">
      <c r="A141" t="s">
        <v>438</v>
      </c>
      <c r="B141" t="s">
        <v>439</v>
      </c>
      <c r="E141" t="b">
        <v>1</v>
      </c>
    </row>
    <row r="142" spans="1:5" x14ac:dyDescent="0.25">
      <c r="A142" t="s">
        <v>440</v>
      </c>
      <c r="B142" t="s">
        <v>441</v>
      </c>
      <c r="E142" t="b">
        <v>1</v>
      </c>
    </row>
    <row r="143" spans="1:5" x14ac:dyDescent="0.25">
      <c r="A143" t="s">
        <v>442</v>
      </c>
      <c r="B143" t="s">
        <v>443</v>
      </c>
      <c r="E143" t="b">
        <v>1</v>
      </c>
    </row>
    <row r="144" spans="1:5" x14ac:dyDescent="0.25">
      <c r="A144" t="s">
        <v>444</v>
      </c>
      <c r="B144" t="s">
        <v>445</v>
      </c>
      <c r="E144" t="b">
        <v>1</v>
      </c>
    </row>
    <row r="145" spans="1:5" x14ac:dyDescent="0.25">
      <c r="A145" t="s">
        <v>446</v>
      </c>
      <c r="B145" t="s">
        <v>447</v>
      </c>
      <c r="E145" t="b">
        <v>1</v>
      </c>
    </row>
    <row r="146" spans="1:5" x14ac:dyDescent="0.25">
      <c r="A146" t="s">
        <v>448</v>
      </c>
      <c r="B146" t="s">
        <v>449</v>
      </c>
      <c r="E146" t="b">
        <v>1</v>
      </c>
    </row>
    <row r="147" spans="1:5" x14ac:dyDescent="0.25">
      <c r="A147" t="s">
        <v>450</v>
      </c>
      <c r="B147" t="s">
        <v>451</v>
      </c>
      <c r="E147" t="b">
        <v>1</v>
      </c>
    </row>
    <row r="148" spans="1:5" x14ac:dyDescent="0.25">
      <c r="A148" t="s">
        <v>452</v>
      </c>
      <c r="B148" t="s">
        <v>453</v>
      </c>
      <c r="E148" t="b">
        <v>1</v>
      </c>
    </row>
    <row r="149" spans="1:5" x14ac:dyDescent="0.25">
      <c r="A149" t="s">
        <v>454</v>
      </c>
      <c r="B149" t="s">
        <v>455</v>
      </c>
      <c r="E149" t="b">
        <v>1</v>
      </c>
    </row>
    <row r="150" spans="1:5" x14ac:dyDescent="0.25">
      <c r="A150" t="s">
        <v>456</v>
      </c>
      <c r="B150" t="s">
        <v>457</v>
      </c>
      <c r="E150" t="b">
        <v>1</v>
      </c>
    </row>
    <row r="151" spans="1:5" x14ac:dyDescent="0.25">
      <c r="A151" t="s">
        <v>458</v>
      </c>
      <c r="B151" t="s">
        <v>459</v>
      </c>
      <c r="E151" t="b">
        <v>1</v>
      </c>
    </row>
    <row r="152" spans="1:5" x14ac:dyDescent="0.25">
      <c r="A152" t="s">
        <v>460</v>
      </c>
      <c r="B152" t="s">
        <v>461</v>
      </c>
      <c r="E152" t="b">
        <v>1</v>
      </c>
    </row>
    <row r="153" spans="1:5" x14ac:dyDescent="0.25">
      <c r="A153" t="s">
        <v>462</v>
      </c>
      <c r="B153" t="s">
        <v>463</v>
      </c>
      <c r="E153" t="b">
        <v>1</v>
      </c>
    </row>
    <row r="154" spans="1:5" x14ac:dyDescent="0.25">
      <c r="A154" t="s">
        <v>464</v>
      </c>
      <c r="B154" t="s">
        <v>465</v>
      </c>
      <c r="E154" t="b">
        <v>1</v>
      </c>
    </row>
    <row r="155" spans="1:5" x14ac:dyDescent="0.25">
      <c r="A155" t="s">
        <v>466</v>
      </c>
      <c r="B155" t="s">
        <v>467</v>
      </c>
      <c r="E155" t="b">
        <v>1</v>
      </c>
    </row>
    <row r="156" spans="1:5" x14ac:dyDescent="0.25">
      <c r="A156" t="s">
        <v>468</v>
      </c>
      <c r="B156" t="s">
        <v>469</v>
      </c>
      <c r="E156" t="b">
        <v>1</v>
      </c>
    </row>
    <row r="157" spans="1:5" x14ac:dyDescent="0.25">
      <c r="A157" t="s">
        <v>470</v>
      </c>
      <c r="B157" t="s">
        <v>471</v>
      </c>
      <c r="E157" t="b">
        <v>1</v>
      </c>
    </row>
    <row r="158" spans="1:5" x14ac:dyDescent="0.25">
      <c r="A158" t="s">
        <v>472</v>
      </c>
      <c r="B158" t="s">
        <v>473</v>
      </c>
      <c r="E158" t="b">
        <v>1</v>
      </c>
    </row>
    <row r="159" spans="1:5" x14ac:dyDescent="0.25">
      <c r="A159" t="s">
        <v>474</v>
      </c>
      <c r="B159" t="s">
        <v>475</v>
      </c>
      <c r="E159" t="b">
        <v>1</v>
      </c>
    </row>
    <row r="160" spans="1:5" x14ac:dyDescent="0.25">
      <c r="A160" t="s">
        <v>476</v>
      </c>
      <c r="B160" t="s">
        <v>477</v>
      </c>
      <c r="E160" t="b">
        <v>1</v>
      </c>
    </row>
    <row r="161" spans="1:5" x14ac:dyDescent="0.25">
      <c r="A161" t="s">
        <v>478</v>
      </c>
      <c r="B161" t="s">
        <v>479</v>
      </c>
      <c r="E161" t="b">
        <v>1</v>
      </c>
    </row>
    <row r="162" spans="1:5" x14ac:dyDescent="0.25">
      <c r="A162" t="s">
        <v>480</v>
      </c>
      <c r="B162" t="s">
        <v>481</v>
      </c>
      <c r="E162" t="b">
        <v>1</v>
      </c>
    </row>
    <row r="163" spans="1:5" x14ac:dyDescent="0.25">
      <c r="A163" t="s">
        <v>482</v>
      </c>
      <c r="B163" t="s">
        <v>483</v>
      </c>
      <c r="E163" t="b">
        <v>1</v>
      </c>
    </row>
    <row r="164" spans="1:5" x14ac:dyDescent="0.25">
      <c r="A164" t="s">
        <v>484</v>
      </c>
      <c r="B164" t="s">
        <v>485</v>
      </c>
      <c r="E164" t="b">
        <v>1</v>
      </c>
    </row>
    <row r="165" spans="1:5" x14ac:dyDescent="0.25">
      <c r="A165" t="s">
        <v>486</v>
      </c>
      <c r="B165" t="s">
        <v>487</v>
      </c>
      <c r="E165" t="b">
        <v>1</v>
      </c>
    </row>
    <row r="166" spans="1:5" x14ac:dyDescent="0.25">
      <c r="A166" t="s">
        <v>488</v>
      </c>
      <c r="B166" t="s">
        <v>489</v>
      </c>
      <c r="E166" t="b">
        <v>1</v>
      </c>
    </row>
    <row r="167" spans="1:5" x14ac:dyDescent="0.25">
      <c r="A167" t="s">
        <v>490</v>
      </c>
      <c r="B167" t="s">
        <v>491</v>
      </c>
      <c r="E167" t="b">
        <v>1</v>
      </c>
    </row>
    <row r="168" spans="1:5" x14ac:dyDescent="0.25">
      <c r="A168" t="s">
        <v>492</v>
      </c>
      <c r="B168" t="s">
        <v>493</v>
      </c>
      <c r="E168" t="b">
        <v>1</v>
      </c>
    </row>
    <row r="169" spans="1:5" x14ac:dyDescent="0.25">
      <c r="A169" t="s">
        <v>494</v>
      </c>
      <c r="B169" t="s">
        <v>495</v>
      </c>
      <c r="E169" t="b">
        <v>1</v>
      </c>
    </row>
    <row r="170" spans="1:5" x14ac:dyDescent="0.25">
      <c r="A170" t="s">
        <v>496</v>
      </c>
      <c r="B170" t="s">
        <v>497</v>
      </c>
      <c r="E170" t="b">
        <v>1</v>
      </c>
    </row>
    <row r="171" spans="1:5" x14ac:dyDescent="0.25">
      <c r="A171" t="s">
        <v>498</v>
      </c>
      <c r="B171" t="s">
        <v>499</v>
      </c>
      <c r="E171" t="b">
        <v>1</v>
      </c>
    </row>
    <row r="172" spans="1:5" x14ac:dyDescent="0.25">
      <c r="A172" t="s">
        <v>500</v>
      </c>
      <c r="B172" t="s">
        <v>501</v>
      </c>
      <c r="E172" t="b">
        <v>1</v>
      </c>
    </row>
    <row r="173" spans="1:5" x14ac:dyDescent="0.25">
      <c r="A173" t="s">
        <v>502</v>
      </c>
      <c r="B173" t="s">
        <v>503</v>
      </c>
      <c r="E173" t="b">
        <v>1</v>
      </c>
    </row>
    <row r="174" spans="1:5" x14ac:dyDescent="0.25">
      <c r="A174" t="s">
        <v>504</v>
      </c>
      <c r="B174" t="s">
        <v>505</v>
      </c>
      <c r="E174" t="b">
        <v>1</v>
      </c>
    </row>
    <row r="175" spans="1:5" x14ac:dyDescent="0.25">
      <c r="A175" t="s">
        <v>506</v>
      </c>
      <c r="B175" t="s">
        <v>507</v>
      </c>
      <c r="E175" t="b">
        <v>1</v>
      </c>
    </row>
    <row r="176" spans="1:5" x14ac:dyDescent="0.25">
      <c r="A176" t="s">
        <v>508</v>
      </c>
      <c r="B176" t="s">
        <v>509</v>
      </c>
      <c r="E176" t="b">
        <v>1</v>
      </c>
    </row>
    <row r="177" spans="1:5" x14ac:dyDescent="0.25">
      <c r="A177" t="s">
        <v>510</v>
      </c>
      <c r="B177" t="s">
        <v>511</v>
      </c>
      <c r="E177" t="b">
        <v>1</v>
      </c>
    </row>
    <row r="178" spans="1:5" x14ac:dyDescent="0.25">
      <c r="A178" t="s">
        <v>512</v>
      </c>
      <c r="B178" t="s">
        <v>513</v>
      </c>
      <c r="E178" t="b">
        <v>1</v>
      </c>
    </row>
    <row r="179" spans="1:5" x14ac:dyDescent="0.25">
      <c r="A179" t="s">
        <v>514</v>
      </c>
      <c r="B179" t="s">
        <v>515</v>
      </c>
      <c r="E179" t="b">
        <v>1</v>
      </c>
    </row>
    <row r="180" spans="1:5" x14ac:dyDescent="0.25">
      <c r="A180" t="s">
        <v>516</v>
      </c>
      <c r="B180" t="s">
        <v>517</v>
      </c>
      <c r="E180" t="b">
        <v>1</v>
      </c>
    </row>
    <row r="181" spans="1:5" x14ac:dyDescent="0.25">
      <c r="A181" t="s">
        <v>518</v>
      </c>
      <c r="B181" t="s">
        <v>519</v>
      </c>
      <c r="E181" t="b">
        <v>1</v>
      </c>
    </row>
    <row r="182" spans="1:5" x14ac:dyDescent="0.25">
      <c r="A182" t="s">
        <v>520</v>
      </c>
      <c r="B182" t="s">
        <v>521</v>
      </c>
      <c r="E182" t="b">
        <v>1</v>
      </c>
    </row>
    <row r="183" spans="1:5" x14ac:dyDescent="0.25">
      <c r="A183" t="s">
        <v>522</v>
      </c>
      <c r="B183" t="s">
        <v>523</v>
      </c>
      <c r="E183" t="b">
        <v>1</v>
      </c>
    </row>
    <row r="184" spans="1:5" x14ac:dyDescent="0.25">
      <c r="A184" t="s">
        <v>524</v>
      </c>
      <c r="B184" t="s">
        <v>525</v>
      </c>
      <c r="E184" t="b">
        <v>1</v>
      </c>
    </row>
    <row r="185" spans="1:5" x14ac:dyDescent="0.25">
      <c r="A185" t="s">
        <v>526</v>
      </c>
      <c r="B185" t="s">
        <v>527</v>
      </c>
      <c r="E185" t="b">
        <v>1</v>
      </c>
    </row>
    <row r="186" spans="1:5" x14ac:dyDescent="0.25">
      <c r="A186" t="s">
        <v>528</v>
      </c>
      <c r="B186" t="s">
        <v>529</v>
      </c>
      <c r="E186" t="b">
        <v>1</v>
      </c>
    </row>
    <row r="187" spans="1:5" x14ac:dyDescent="0.25">
      <c r="A187" t="s">
        <v>530</v>
      </c>
      <c r="B187" t="s">
        <v>531</v>
      </c>
      <c r="E187" t="b">
        <v>1</v>
      </c>
    </row>
    <row r="188" spans="1:5" x14ac:dyDescent="0.25">
      <c r="A188" t="s">
        <v>532</v>
      </c>
      <c r="B188" t="s">
        <v>533</v>
      </c>
      <c r="E188" t="b">
        <v>1</v>
      </c>
    </row>
    <row r="189" spans="1:5" x14ac:dyDescent="0.25">
      <c r="A189" t="s">
        <v>534</v>
      </c>
      <c r="B189" t="s">
        <v>535</v>
      </c>
      <c r="E189" t="b">
        <v>1</v>
      </c>
    </row>
    <row r="190" spans="1:5" x14ac:dyDescent="0.25">
      <c r="A190" t="s">
        <v>536</v>
      </c>
      <c r="B190" t="s">
        <v>537</v>
      </c>
      <c r="E190" t="b">
        <v>1</v>
      </c>
    </row>
    <row r="191" spans="1:5" x14ac:dyDescent="0.25">
      <c r="A191" t="s">
        <v>538</v>
      </c>
      <c r="B191" t="s">
        <v>539</v>
      </c>
      <c r="E191" t="b">
        <v>1</v>
      </c>
    </row>
    <row r="192" spans="1:5" x14ac:dyDescent="0.25">
      <c r="A192" t="s">
        <v>540</v>
      </c>
      <c r="B192" t="s">
        <v>541</v>
      </c>
      <c r="E192" t="b">
        <v>1</v>
      </c>
    </row>
    <row r="193" spans="1:5" x14ac:dyDescent="0.25">
      <c r="A193" t="s">
        <v>542</v>
      </c>
      <c r="B193" t="s">
        <v>543</v>
      </c>
      <c r="E193" t="b">
        <v>1</v>
      </c>
    </row>
    <row r="194" spans="1:5" x14ac:dyDescent="0.25">
      <c r="A194" t="s">
        <v>544</v>
      </c>
      <c r="B194" t="s">
        <v>545</v>
      </c>
      <c r="E194" t="b">
        <v>1</v>
      </c>
    </row>
    <row r="195" spans="1:5" x14ac:dyDescent="0.25">
      <c r="A195" t="s">
        <v>546</v>
      </c>
      <c r="B195" t="s">
        <v>547</v>
      </c>
      <c r="E195" t="b">
        <v>1</v>
      </c>
    </row>
    <row r="196" spans="1:5" x14ac:dyDescent="0.25">
      <c r="A196" t="s">
        <v>548</v>
      </c>
      <c r="B196" t="s">
        <v>549</v>
      </c>
      <c r="E196" t="b">
        <v>1</v>
      </c>
    </row>
    <row r="197" spans="1:5" x14ac:dyDescent="0.25">
      <c r="A197" t="s">
        <v>550</v>
      </c>
      <c r="B197" t="s">
        <v>551</v>
      </c>
      <c r="E197" t="b">
        <v>1</v>
      </c>
    </row>
    <row r="198" spans="1:5" x14ac:dyDescent="0.25">
      <c r="A198" t="s">
        <v>552</v>
      </c>
      <c r="B198" t="s">
        <v>553</v>
      </c>
      <c r="E198" t="b">
        <v>1</v>
      </c>
    </row>
    <row r="199" spans="1:5" x14ac:dyDescent="0.25">
      <c r="A199" t="s">
        <v>554</v>
      </c>
      <c r="B199" t="s">
        <v>555</v>
      </c>
      <c r="E199" t="b">
        <v>1</v>
      </c>
    </row>
    <row r="200" spans="1:5" x14ac:dyDescent="0.25">
      <c r="A200" t="s">
        <v>556</v>
      </c>
      <c r="B200" t="s">
        <v>557</v>
      </c>
      <c r="E200" t="b">
        <v>1</v>
      </c>
    </row>
    <row r="201" spans="1:5" x14ac:dyDescent="0.25">
      <c r="A201" t="s">
        <v>558</v>
      </c>
      <c r="B201" t="s">
        <v>559</v>
      </c>
      <c r="E201" t="b">
        <v>1</v>
      </c>
    </row>
    <row r="202" spans="1:5" x14ac:dyDescent="0.25">
      <c r="A202" t="s">
        <v>560</v>
      </c>
      <c r="B202" t="s">
        <v>561</v>
      </c>
      <c r="E202" t="b">
        <v>1</v>
      </c>
    </row>
    <row r="203" spans="1:5" x14ac:dyDescent="0.25">
      <c r="A203" t="s">
        <v>562</v>
      </c>
      <c r="B203" t="s">
        <v>563</v>
      </c>
      <c r="E203" t="b">
        <v>1</v>
      </c>
    </row>
    <row r="204" spans="1:5" x14ac:dyDescent="0.25">
      <c r="A204" t="s">
        <v>564</v>
      </c>
      <c r="B204" t="s">
        <v>565</v>
      </c>
      <c r="E204" t="b">
        <v>1</v>
      </c>
    </row>
    <row r="205" spans="1:5" x14ac:dyDescent="0.25">
      <c r="A205" t="s">
        <v>566</v>
      </c>
      <c r="B205" t="s">
        <v>567</v>
      </c>
      <c r="E205" t="b">
        <v>1</v>
      </c>
    </row>
    <row r="206" spans="1:5" x14ac:dyDescent="0.25">
      <c r="A206" t="s">
        <v>568</v>
      </c>
      <c r="B206" t="s">
        <v>569</v>
      </c>
      <c r="E206" t="b">
        <v>1</v>
      </c>
    </row>
    <row r="207" spans="1:5" x14ac:dyDescent="0.25">
      <c r="A207" t="s">
        <v>570</v>
      </c>
      <c r="B207" t="s">
        <v>571</v>
      </c>
      <c r="E207" t="b">
        <v>1</v>
      </c>
    </row>
    <row r="208" spans="1:5" x14ac:dyDescent="0.25">
      <c r="A208" t="s">
        <v>572</v>
      </c>
      <c r="B208" t="s">
        <v>573</v>
      </c>
      <c r="E208" t="b">
        <v>1</v>
      </c>
    </row>
    <row r="209" spans="1:5" x14ac:dyDescent="0.25">
      <c r="A209" t="s">
        <v>574</v>
      </c>
      <c r="B209" t="s">
        <v>575</v>
      </c>
      <c r="E209" t="b">
        <v>1</v>
      </c>
    </row>
    <row r="210" spans="1:5" x14ac:dyDescent="0.25">
      <c r="A210" t="s">
        <v>576</v>
      </c>
      <c r="B210" t="s">
        <v>577</v>
      </c>
      <c r="E210" t="b">
        <v>1</v>
      </c>
    </row>
    <row r="211" spans="1:5" x14ac:dyDescent="0.25">
      <c r="A211" t="s">
        <v>578</v>
      </c>
      <c r="B211" t="s">
        <v>579</v>
      </c>
      <c r="E211" t="b">
        <v>1</v>
      </c>
    </row>
    <row r="212" spans="1:5" x14ac:dyDescent="0.25">
      <c r="A212" t="s">
        <v>580</v>
      </c>
      <c r="B212" t="s">
        <v>581</v>
      </c>
      <c r="E212" t="b">
        <v>1</v>
      </c>
    </row>
    <row r="213" spans="1:5" x14ac:dyDescent="0.25">
      <c r="A213" t="s">
        <v>582</v>
      </c>
      <c r="B213" t="s">
        <v>583</v>
      </c>
      <c r="E213" t="b">
        <v>1</v>
      </c>
    </row>
    <row r="214" spans="1:5" x14ac:dyDescent="0.25">
      <c r="A214" t="s">
        <v>584</v>
      </c>
      <c r="B214" t="s">
        <v>585</v>
      </c>
      <c r="E214" t="b">
        <v>1</v>
      </c>
    </row>
    <row r="215" spans="1:5" x14ac:dyDescent="0.25">
      <c r="A215" t="s">
        <v>586</v>
      </c>
      <c r="B215" t="s">
        <v>587</v>
      </c>
      <c r="E215" t="b">
        <v>1</v>
      </c>
    </row>
    <row r="216" spans="1:5" x14ac:dyDescent="0.25">
      <c r="A216" t="s">
        <v>588</v>
      </c>
      <c r="B216" t="s">
        <v>589</v>
      </c>
      <c r="E216" t="b">
        <v>1</v>
      </c>
    </row>
    <row r="217" spans="1:5" x14ac:dyDescent="0.25">
      <c r="A217" t="s">
        <v>590</v>
      </c>
      <c r="B217" t="s">
        <v>591</v>
      </c>
      <c r="E217" t="b">
        <v>1</v>
      </c>
    </row>
    <row r="218" spans="1:5" x14ac:dyDescent="0.25">
      <c r="A218" t="s">
        <v>592</v>
      </c>
      <c r="B218" t="s">
        <v>593</v>
      </c>
      <c r="E218" t="b">
        <v>1</v>
      </c>
    </row>
    <row r="219" spans="1:5" x14ac:dyDescent="0.25">
      <c r="A219" t="s">
        <v>594</v>
      </c>
      <c r="B219" t="s">
        <v>595</v>
      </c>
      <c r="E219" t="b">
        <v>1</v>
      </c>
    </row>
    <row r="220" spans="1:5" x14ac:dyDescent="0.25">
      <c r="A220" t="s">
        <v>596</v>
      </c>
      <c r="B220" t="s">
        <v>597</v>
      </c>
      <c r="E220" t="b">
        <v>1</v>
      </c>
    </row>
    <row r="221" spans="1:5" x14ac:dyDescent="0.25">
      <c r="A221" t="s">
        <v>598</v>
      </c>
      <c r="B221" t="s">
        <v>599</v>
      </c>
      <c r="E221" t="b">
        <v>1</v>
      </c>
    </row>
    <row r="222" spans="1:5" x14ac:dyDescent="0.25">
      <c r="A222" t="s">
        <v>600</v>
      </c>
      <c r="B222" t="s">
        <v>601</v>
      </c>
      <c r="E222" t="b">
        <v>1</v>
      </c>
    </row>
    <row r="223" spans="1:5" x14ac:dyDescent="0.25">
      <c r="A223" t="s">
        <v>602</v>
      </c>
      <c r="B223" t="s">
        <v>603</v>
      </c>
      <c r="E223" t="b">
        <v>1</v>
      </c>
    </row>
    <row r="224" spans="1:5" x14ac:dyDescent="0.25">
      <c r="A224" t="s">
        <v>604</v>
      </c>
      <c r="B224" t="s">
        <v>605</v>
      </c>
      <c r="E224" t="b">
        <v>1</v>
      </c>
    </row>
    <row r="225" spans="1:5" x14ac:dyDescent="0.25">
      <c r="A225" t="s">
        <v>606</v>
      </c>
      <c r="B225" t="s">
        <v>607</v>
      </c>
      <c r="E225" t="b">
        <v>1</v>
      </c>
    </row>
    <row r="226" spans="1:5" x14ac:dyDescent="0.25">
      <c r="A226" t="s">
        <v>608</v>
      </c>
      <c r="B226" t="s">
        <v>609</v>
      </c>
      <c r="E226" t="b">
        <v>1</v>
      </c>
    </row>
    <row r="227" spans="1:5" x14ac:dyDescent="0.25">
      <c r="A227" t="s">
        <v>610</v>
      </c>
      <c r="B227" t="s">
        <v>611</v>
      </c>
      <c r="E227" t="b">
        <v>1</v>
      </c>
    </row>
    <row r="228" spans="1:5" x14ac:dyDescent="0.25">
      <c r="A228" t="s">
        <v>612</v>
      </c>
      <c r="B228" t="s">
        <v>613</v>
      </c>
      <c r="E228" t="b">
        <v>1</v>
      </c>
    </row>
    <row r="229" spans="1:5" x14ac:dyDescent="0.25">
      <c r="A229" t="s">
        <v>614</v>
      </c>
      <c r="B229" t="s">
        <v>615</v>
      </c>
      <c r="E229" t="b">
        <v>1</v>
      </c>
    </row>
    <row r="230" spans="1:5" x14ac:dyDescent="0.25">
      <c r="A230" t="s">
        <v>616</v>
      </c>
      <c r="B230" t="s">
        <v>617</v>
      </c>
      <c r="E230" t="b">
        <v>1</v>
      </c>
    </row>
    <row r="231" spans="1:5" x14ac:dyDescent="0.25">
      <c r="A231" t="s">
        <v>618</v>
      </c>
      <c r="B231" t="s">
        <v>619</v>
      </c>
      <c r="E231" t="b">
        <v>1</v>
      </c>
    </row>
    <row r="232" spans="1:5" x14ac:dyDescent="0.25">
      <c r="A232" t="s">
        <v>620</v>
      </c>
      <c r="B232" t="s">
        <v>621</v>
      </c>
      <c r="E232" t="b">
        <v>1</v>
      </c>
    </row>
    <row r="233" spans="1:5" x14ac:dyDescent="0.25">
      <c r="A233" t="s">
        <v>622</v>
      </c>
      <c r="B233" t="s">
        <v>623</v>
      </c>
      <c r="E233" t="b">
        <v>1</v>
      </c>
    </row>
    <row r="234" spans="1:5" x14ac:dyDescent="0.25">
      <c r="A234" t="s">
        <v>624</v>
      </c>
      <c r="B234" t="s">
        <v>625</v>
      </c>
      <c r="E234" t="b">
        <v>1</v>
      </c>
    </row>
    <row r="235" spans="1:5" x14ac:dyDescent="0.25">
      <c r="A235" t="s">
        <v>626</v>
      </c>
      <c r="B235" t="s">
        <v>627</v>
      </c>
      <c r="E235" t="b">
        <v>1</v>
      </c>
    </row>
    <row r="236" spans="1:5" x14ac:dyDescent="0.25">
      <c r="A236" t="s">
        <v>628</v>
      </c>
      <c r="B236" t="s">
        <v>629</v>
      </c>
      <c r="E236" t="b">
        <v>1</v>
      </c>
    </row>
    <row r="237" spans="1:5" x14ac:dyDescent="0.25">
      <c r="A237" t="s">
        <v>630</v>
      </c>
      <c r="B237" t="s">
        <v>631</v>
      </c>
      <c r="E237" t="b">
        <v>1</v>
      </c>
    </row>
    <row r="238" spans="1:5" x14ac:dyDescent="0.25">
      <c r="A238" t="s">
        <v>632</v>
      </c>
      <c r="B238" t="s">
        <v>633</v>
      </c>
      <c r="E238" t="b">
        <v>1</v>
      </c>
    </row>
    <row r="239" spans="1:5" x14ac:dyDescent="0.25">
      <c r="A239" t="s">
        <v>634</v>
      </c>
      <c r="B239" t="s">
        <v>635</v>
      </c>
      <c r="E239" t="b">
        <v>1</v>
      </c>
    </row>
    <row r="240" spans="1:5" x14ac:dyDescent="0.25">
      <c r="A240" t="s">
        <v>636</v>
      </c>
      <c r="B240" t="s">
        <v>637</v>
      </c>
      <c r="E240" t="b">
        <v>1</v>
      </c>
    </row>
    <row r="241" spans="1:5" x14ac:dyDescent="0.25">
      <c r="A241" t="s">
        <v>638</v>
      </c>
      <c r="B241" t="s">
        <v>639</v>
      </c>
      <c r="E241" t="b">
        <v>1</v>
      </c>
    </row>
    <row r="242" spans="1:5" x14ac:dyDescent="0.25">
      <c r="A242" t="s">
        <v>640</v>
      </c>
      <c r="B242" t="s">
        <v>641</v>
      </c>
      <c r="E242" t="b">
        <v>1</v>
      </c>
    </row>
    <row r="243" spans="1:5" x14ac:dyDescent="0.25">
      <c r="A243" t="s">
        <v>642</v>
      </c>
      <c r="B243" t="s">
        <v>643</v>
      </c>
      <c r="E243" t="b">
        <v>1</v>
      </c>
    </row>
    <row r="244" spans="1:5" x14ac:dyDescent="0.25">
      <c r="A244" t="s">
        <v>644</v>
      </c>
      <c r="B244" t="s">
        <v>645</v>
      </c>
      <c r="E244" t="b">
        <v>1</v>
      </c>
    </row>
    <row r="245" spans="1:5" x14ac:dyDescent="0.25">
      <c r="A245" t="s">
        <v>646</v>
      </c>
      <c r="B245" t="s">
        <v>647</v>
      </c>
      <c r="E245" t="b">
        <v>1</v>
      </c>
    </row>
    <row r="246" spans="1:5" x14ac:dyDescent="0.25">
      <c r="A246" t="s">
        <v>648</v>
      </c>
      <c r="B246" t="s">
        <v>649</v>
      </c>
      <c r="E246" t="b">
        <v>1</v>
      </c>
    </row>
    <row r="247" spans="1:5" x14ac:dyDescent="0.25">
      <c r="A247" t="s">
        <v>650</v>
      </c>
      <c r="B247" t="s">
        <v>651</v>
      </c>
      <c r="E247" t="b">
        <v>1</v>
      </c>
    </row>
    <row r="248" spans="1:5" x14ac:dyDescent="0.25">
      <c r="A248" t="s">
        <v>652</v>
      </c>
      <c r="B248" t="s">
        <v>653</v>
      </c>
      <c r="E248" t="b">
        <v>1</v>
      </c>
    </row>
    <row r="249" spans="1:5" x14ac:dyDescent="0.25">
      <c r="A249" t="s">
        <v>654</v>
      </c>
      <c r="B249" t="s">
        <v>655</v>
      </c>
      <c r="E249" t="b">
        <v>1</v>
      </c>
    </row>
    <row r="250" spans="1:5" x14ac:dyDescent="0.25">
      <c r="A250" t="s">
        <v>656</v>
      </c>
      <c r="B250" t="s">
        <v>657</v>
      </c>
      <c r="E250" t="b">
        <v>1</v>
      </c>
    </row>
    <row r="251" spans="1:5" x14ac:dyDescent="0.25">
      <c r="A251" t="s">
        <v>658</v>
      </c>
      <c r="B251" t="s">
        <v>659</v>
      </c>
      <c r="E251" t="b">
        <v>1</v>
      </c>
    </row>
    <row r="252" spans="1:5" x14ac:dyDescent="0.25">
      <c r="A252" t="s">
        <v>660</v>
      </c>
      <c r="B252" t="s">
        <v>661</v>
      </c>
      <c r="E252" t="b">
        <v>1</v>
      </c>
    </row>
    <row r="253" spans="1:5" x14ac:dyDescent="0.25">
      <c r="A253" t="s">
        <v>662</v>
      </c>
      <c r="B253" t="s">
        <v>663</v>
      </c>
      <c r="E253" t="b">
        <v>1</v>
      </c>
    </row>
    <row r="254" spans="1:5" x14ac:dyDescent="0.25">
      <c r="A254" t="s">
        <v>664</v>
      </c>
      <c r="B254" t="s">
        <v>665</v>
      </c>
      <c r="E254" t="b">
        <v>1</v>
      </c>
    </row>
    <row r="255" spans="1:5" x14ac:dyDescent="0.25">
      <c r="A255" t="s">
        <v>666</v>
      </c>
      <c r="B255" t="s">
        <v>667</v>
      </c>
      <c r="E255" t="b">
        <v>1</v>
      </c>
    </row>
    <row r="256" spans="1:5" x14ac:dyDescent="0.25">
      <c r="A256" t="s">
        <v>668</v>
      </c>
      <c r="B256" t="s">
        <v>669</v>
      </c>
      <c r="E256" t="b">
        <v>1</v>
      </c>
    </row>
    <row r="257" spans="1:5" x14ac:dyDescent="0.25">
      <c r="A257" t="s">
        <v>670</v>
      </c>
      <c r="B257" t="s">
        <v>671</v>
      </c>
      <c r="E257" t="b">
        <v>1</v>
      </c>
    </row>
    <row r="258" spans="1:5" x14ac:dyDescent="0.25">
      <c r="A258" t="s">
        <v>672</v>
      </c>
      <c r="B258" t="s">
        <v>673</v>
      </c>
      <c r="E258" t="b">
        <v>1</v>
      </c>
    </row>
    <row r="259" spans="1:5" x14ac:dyDescent="0.25">
      <c r="A259" t="s">
        <v>674</v>
      </c>
      <c r="B259" t="s">
        <v>675</v>
      </c>
      <c r="E259" t="b">
        <v>1</v>
      </c>
    </row>
    <row r="260" spans="1:5" x14ac:dyDescent="0.25">
      <c r="A260" t="s">
        <v>676</v>
      </c>
      <c r="B260" t="s">
        <v>677</v>
      </c>
      <c r="E260" t="b">
        <v>1</v>
      </c>
    </row>
    <row r="261" spans="1:5" x14ac:dyDescent="0.25">
      <c r="A261" t="s">
        <v>678</v>
      </c>
      <c r="B261" t="s">
        <v>679</v>
      </c>
      <c r="E261" t="b">
        <v>1</v>
      </c>
    </row>
    <row r="262" spans="1:5" x14ac:dyDescent="0.25">
      <c r="A262" t="s">
        <v>680</v>
      </c>
      <c r="B262" t="s">
        <v>681</v>
      </c>
      <c r="E262" t="b">
        <v>1</v>
      </c>
    </row>
    <row r="263" spans="1:5" x14ac:dyDescent="0.25">
      <c r="A263" t="s">
        <v>682</v>
      </c>
      <c r="B263" t="s">
        <v>683</v>
      </c>
      <c r="E263" t="b">
        <v>1</v>
      </c>
    </row>
    <row r="264" spans="1:5" x14ac:dyDescent="0.25">
      <c r="A264" t="s">
        <v>684</v>
      </c>
      <c r="B264" t="s">
        <v>685</v>
      </c>
      <c r="E264" t="b">
        <v>1</v>
      </c>
    </row>
    <row r="265" spans="1:5" x14ac:dyDescent="0.25">
      <c r="A265" t="s">
        <v>686</v>
      </c>
      <c r="B265" t="s">
        <v>687</v>
      </c>
      <c r="E265" t="b">
        <v>1</v>
      </c>
    </row>
    <row r="266" spans="1:5" x14ac:dyDescent="0.25">
      <c r="A266" t="s">
        <v>688</v>
      </c>
      <c r="B266" t="s">
        <v>689</v>
      </c>
      <c r="E266" t="b">
        <v>1</v>
      </c>
    </row>
    <row r="267" spans="1:5" x14ac:dyDescent="0.25">
      <c r="A267" t="s">
        <v>690</v>
      </c>
      <c r="B267" t="s">
        <v>691</v>
      </c>
      <c r="E267" t="b">
        <v>1</v>
      </c>
    </row>
    <row r="268" spans="1:5" x14ac:dyDescent="0.25">
      <c r="A268" t="s">
        <v>692</v>
      </c>
      <c r="B268" t="s">
        <v>693</v>
      </c>
      <c r="E268" t="b">
        <v>1</v>
      </c>
    </row>
    <row r="269" spans="1:5" x14ac:dyDescent="0.25">
      <c r="A269" t="s">
        <v>694</v>
      </c>
      <c r="B269" t="s">
        <v>695</v>
      </c>
      <c r="E269" t="b">
        <v>1</v>
      </c>
    </row>
    <row r="270" spans="1:5" x14ac:dyDescent="0.25">
      <c r="A270" t="s">
        <v>696</v>
      </c>
      <c r="B270" t="s">
        <v>697</v>
      </c>
      <c r="E270" t="b">
        <v>1</v>
      </c>
    </row>
    <row r="271" spans="1:5" x14ac:dyDescent="0.25">
      <c r="A271" t="s">
        <v>698</v>
      </c>
      <c r="B271" t="s">
        <v>699</v>
      </c>
      <c r="E271" t="b">
        <v>1</v>
      </c>
    </row>
    <row r="272" spans="1:5" x14ac:dyDescent="0.25">
      <c r="A272" t="s">
        <v>700</v>
      </c>
      <c r="B272" t="s">
        <v>701</v>
      </c>
      <c r="E272" t="b">
        <v>1</v>
      </c>
    </row>
    <row r="273" spans="1:5" x14ac:dyDescent="0.25">
      <c r="A273" t="s">
        <v>702</v>
      </c>
      <c r="B273" t="s">
        <v>703</v>
      </c>
      <c r="E273" t="b">
        <v>1</v>
      </c>
    </row>
    <row r="274" spans="1:5" x14ac:dyDescent="0.25">
      <c r="A274" t="s">
        <v>704</v>
      </c>
      <c r="B274" t="s">
        <v>705</v>
      </c>
      <c r="E274" t="b">
        <v>1</v>
      </c>
    </row>
    <row r="275" spans="1:5" x14ac:dyDescent="0.25">
      <c r="A275" t="s">
        <v>706</v>
      </c>
      <c r="B275" t="s">
        <v>707</v>
      </c>
      <c r="E275" t="b">
        <v>1</v>
      </c>
    </row>
    <row r="276" spans="1:5" x14ac:dyDescent="0.25">
      <c r="A276" t="s">
        <v>708</v>
      </c>
      <c r="B276" t="s">
        <v>709</v>
      </c>
      <c r="E276" t="b">
        <v>1</v>
      </c>
    </row>
    <row r="277" spans="1:5" x14ac:dyDescent="0.25">
      <c r="A277" t="s">
        <v>710</v>
      </c>
      <c r="B277" t="s">
        <v>711</v>
      </c>
      <c r="E277" t="b">
        <v>1</v>
      </c>
    </row>
    <row r="278" spans="1:5" x14ac:dyDescent="0.25">
      <c r="A278" t="s">
        <v>712</v>
      </c>
      <c r="B278" t="s">
        <v>713</v>
      </c>
      <c r="E278" t="b">
        <v>1</v>
      </c>
    </row>
    <row r="279" spans="1:5" x14ac:dyDescent="0.25">
      <c r="A279" t="s">
        <v>714</v>
      </c>
      <c r="B279" t="s">
        <v>715</v>
      </c>
      <c r="E279" t="b">
        <v>1</v>
      </c>
    </row>
    <row r="280" spans="1:5" x14ac:dyDescent="0.25">
      <c r="A280" t="s">
        <v>716</v>
      </c>
      <c r="B280" t="s">
        <v>717</v>
      </c>
      <c r="E280" t="b">
        <v>1</v>
      </c>
    </row>
    <row r="281" spans="1:5" x14ac:dyDescent="0.25">
      <c r="A281" t="s">
        <v>718</v>
      </c>
      <c r="B281" t="s">
        <v>719</v>
      </c>
      <c r="E281" t="b">
        <v>1</v>
      </c>
    </row>
    <row r="282" spans="1:5" x14ac:dyDescent="0.25">
      <c r="A282" t="s">
        <v>720</v>
      </c>
      <c r="B282" t="s">
        <v>721</v>
      </c>
      <c r="E282" t="b">
        <v>1</v>
      </c>
    </row>
    <row r="283" spans="1:5" x14ac:dyDescent="0.25">
      <c r="A283" t="s">
        <v>722</v>
      </c>
      <c r="B283" t="s">
        <v>723</v>
      </c>
      <c r="E283" t="b">
        <v>1</v>
      </c>
    </row>
    <row r="284" spans="1:5" x14ac:dyDescent="0.25">
      <c r="A284" t="s">
        <v>724</v>
      </c>
      <c r="B284" t="s">
        <v>725</v>
      </c>
      <c r="E284" t="b">
        <v>1</v>
      </c>
    </row>
    <row r="285" spans="1:5" x14ac:dyDescent="0.25">
      <c r="A285" t="s">
        <v>726</v>
      </c>
      <c r="B285" t="s">
        <v>727</v>
      </c>
      <c r="E285" t="b">
        <v>1</v>
      </c>
    </row>
    <row r="286" spans="1:5" x14ac:dyDescent="0.25">
      <c r="A286" t="s">
        <v>728</v>
      </c>
      <c r="B286" t="s">
        <v>729</v>
      </c>
      <c r="E286" t="b">
        <v>1</v>
      </c>
    </row>
    <row r="287" spans="1:5" x14ac:dyDescent="0.25">
      <c r="A287" t="s">
        <v>730</v>
      </c>
      <c r="B287" t="s">
        <v>731</v>
      </c>
      <c r="E287" t="b">
        <v>1</v>
      </c>
    </row>
    <row r="288" spans="1:5" x14ac:dyDescent="0.25">
      <c r="A288" t="s">
        <v>732</v>
      </c>
      <c r="B288" t="s">
        <v>733</v>
      </c>
      <c r="E288" t="b">
        <v>1</v>
      </c>
    </row>
    <row r="289" spans="1:5" x14ac:dyDescent="0.25">
      <c r="A289" t="s">
        <v>734</v>
      </c>
      <c r="B289" t="s">
        <v>735</v>
      </c>
      <c r="E289" t="b">
        <v>1</v>
      </c>
    </row>
    <row r="290" spans="1:5" x14ac:dyDescent="0.25">
      <c r="A290" t="s">
        <v>736</v>
      </c>
      <c r="B290" t="s">
        <v>737</v>
      </c>
      <c r="E290" t="b">
        <v>1</v>
      </c>
    </row>
    <row r="291" spans="1:5" x14ac:dyDescent="0.25">
      <c r="A291" t="s">
        <v>738</v>
      </c>
      <c r="B291" t="s">
        <v>739</v>
      </c>
      <c r="E291" t="b">
        <v>1</v>
      </c>
    </row>
    <row r="292" spans="1:5" x14ac:dyDescent="0.25">
      <c r="A292" t="s">
        <v>740</v>
      </c>
      <c r="B292" t="s">
        <v>741</v>
      </c>
      <c r="E292" t="b">
        <v>1</v>
      </c>
    </row>
    <row r="293" spans="1:5" x14ac:dyDescent="0.25">
      <c r="A293" t="s">
        <v>742</v>
      </c>
      <c r="B293" t="s">
        <v>743</v>
      </c>
      <c r="E293" t="b">
        <v>1</v>
      </c>
    </row>
    <row r="294" spans="1:5" x14ac:dyDescent="0.25">
      <c r="A294" t="s">
        <v>744</v>
      </c>
      <c r="B294" t="s">
        <v>745</v>
      </c>
      <c r="E294" t="b">
        <v>1</v>
      </c>
    </row>
    <row r="295" spans="1:5" x14ac:dyDescent="0.25">
      <c r="A295" t="s">
        <v>746</v>
      </c>
      <c r="B295" t="s">
        <v>747</v>
      </c>
      <c r="E295" t="b">
        <v>1</v>
      </c>
    </row>
    <row r="296" spans="1:5" x14ac:dyDescent="0.25">
      <c r="A296" t="s">
        <v>748</v>
      </c>
      <c r="B296" t="s">
        <v>749</v>
      </c>
      <c r="E296" t="b">
        <v>1</v>
      </c>
    </row>
    <row r="297" spans="1:5" x14ac:dyDescent="0.25">
      <c r="A297" t="s">
        <v>750</v>
      </c>
      <c r="B297" t="s">
        <v>751</v>
      </c>
      <c r="E297" t="b">
        <v>1</v>
      </c>
    </row>
    <row r="298" spans="1:5" x14ac:dyDescent="0.25">
      <c r="A298" t="s">
        <v>752</v>
      </c>
      <c r="B298" t="s">
        <v>753</v>
      </c>
      <c r="E298" t="b">
        <v>1</v>
      </c>
    </row>
    <row r="299" spans="1:5" x14ac:dyDescent="0.25">
      <c r="A299" t="s">
        <v>754</v>
      </c>
      <c r="B299" t="s">
        <v>755</v>
      </c>
      <c r="E299" t="b">
        <v>1</v>
      </c>
    </row>
    <row r="300" spans="1:5" x14ac:dyDescent="0.25">
      <c r="A300" t="s">
        <v>756</v>
      </c>
      <c r="B300" t="s">
        <v>757</v>
      </c>
      <c r="E300" t="b">
        <v>1</v>
      </c>
    </row>
    <row r="301" spans="1:5" x14ac:dyDescent="0.25">
      <c r="A301" t="s">
        <v>758</v>
      </c>
      <c r="B301" t="s">
        <v>759</v>
      </c>
      <c r="E301" t="b">
        <v>1</v>
      </c>
    </row>
    <row r="302" spans="1:5" x14ac:dyDescent="0.25">
      <c r="A302" t="s">
        <v>760</v>
      </c>
      <c r="B302" t="s">
        <v>761</v>
      </c>
      <c r="E302" t="b">
        <v>1</v>
      </c>
    </row>
    <row r="303" spans="1:5" x14ac:dyDescent="0.25">
      <c r="A303" t="s">
        <v>762</v>
      </c>
      <c r="B303" t="s">
        <v>763</v>
      </c>
      <c r="E303" t="b">
        <v>1</v>
      </c>
    </row>
    <row r="304" spans="1:5" x14ac:dyDescent="0.25">
      <c r="A304" t="s">
        <v>764</v>
      </c>
      <c r="B304" t="s">
        <v>765</v>
      </c>
      <c r="E304" t="b">
        <v>1</v>
      </c>
    </row>
    <row r="305" spans="1:5" x14ac:dyDescent="0.25">
      <c r="A305" t="s">
        <v>766</v>
      </c>
      <c r="B305" t="s">
        <v>767</v>
      </c>
      <c r="E305" t="b">
        <v>1</v>
      </c>
    </row>
    <row r="306" spans="1:5" x14ac:dyDescent="0.25">
      <c r="A306" t="s">
        <v>768</v>
      </c>
      <c r="B306" t="s">
        <v>769</v>
      </c>
      <c r="E306" t="b">
        <v>1</v>
      </c>
    </row>
    <row r="307" spans="1:5" x14ac:dyDescent="0.25">
      <c r="A307" t="s">
        <v>770</v>
      </c>
      <c r="B307" t="s">
        <v>771</v>
      </c>
      <c r="E307" t="b">
        <v>1</v>
      </c>
    </row>
    <row r="308" spans="1:5" x14ac:dyDescent="0.25">
      <c r="A308" t="s">
        <v>772</v>
      </c>
      <c r="B308" t="s">
        <v>773</v>
      </c>
      <c r="E308" t="b">
        <v>1</v>
      </c>
    </row>
    <row r="309" spans="1:5" x14ac:dyDescent="0.25">
      <c r="A309" t="s">
        <v>774</v>
      </c>
      <c r="B309" t="s">
        <v>775</v>
      </c>
      <c r="E309" t="b">
        <v>1</v>
      </c>
    </row>
    <row r="310" spans="1:5" x14ac:dyDescent="0.25">
      <c r="A310" t="s">
        <v>776</v>
      </c>
      <c r="B310" t="s">
        <v>777</v>
      </c>
      <c r="E310" t="b">
        <v>1</v>
      </c>
    </row>
    <row r="311" spans="1:5" x14ac:dyDescent="0.25">
      <c r="A311" t="s">
        <v>778</v>
      </c>
      <c r="B311" t="s">
        <v>779</v>
      </c>
      <c r="E311" t="b">
        <v>1</v>
      </c>
    </row>
    <row r="312" spans="1:5" x14ac:dyDescent="0.25">
      <c r="A312" t="s">
        <v>780</v>
      </c>
      <c r="B312" t="s">
        <v>781</v>
      </c>
      <c r="E312" t="b">
        <v>1</v>
      </c>
    </row>
    <row r="313" spans="1:5" x14ac:dyDescent="0.25">
      <c r="A313" t="s">
        <v>782</v>
      </c>
      <c r="B313" t="s">
        <v>783</v>
      </c>
      <c r="E313" t="b">
        <v>1</v>
      </c>
    </row>
    <row r="314" spans="1:5" x14ac:dyDescent="0.25">
      <c r="A314" t="s">
        <v>784</v>
      </c>
      <c r="B314" t="s">
        <v>785</v>
      </c>
      <c r="E314" t="b">
        <v>1</v>
      </c>
    </row>
    <row r="315" spans="1:5" x14ac:dyDescent="0.25">
      <c r="A315" t="s">
        <v>786</v>
      </c>
      <c r="B315" t="s">
        <v>787</v>
      </c>
      <c r="E315" t="b">
        <v>1</v>
      </c>
    </row>
    <row r="316" spans="1:5" x14ac:dyDescent="0.25">
      <c r="A316" t="s">
        <v>788</v>
      </c>
      <c r="B316" t="s">
        <v>789</v>
      </c>
      <c r="E316" t="b">
        <v>1</v>
      </c>
    </row>
    <row r="317" spans="1:5" x14ac:dyDescent="0.25">
      <c r="A317" t="s">
        <v>790</v>
      </c>
      <c r="B317" t="s">
        <v>791</v>
      </c>
      <c r="E317" t="b">
        <v>1</v>
      </c>
    </row>
    <row r="318" spans="1:5" x14ac:dyDescent="0.25">
      <c r="A318" t="s">
        <v>792</v>
      </c>
      <c r="B318" t="s">
        <v>793</v>
      </c>
      <c r="E318" t="b">
        <v>1</v>
      </c>
    </row>
    <row r="319" spans="1:5" x14ac:dyDescent="0.25">
      <c r="A319" t="s">
        <v>794</v>
      </c>
      <c r="B319" t="s">
        <v>795</v>
      </c>
      <c r="E319" t="b">
        <v>1</v>
      </c>
    </row>
    <row r="320" spans="1:5" x14ac:dyDescent="0.25">
      <c r="A320" t="s">
        <v>796</v>
      </c>
      <c r="B320" t="s">
        <v>797</v>
      </c>
      <c r="E320" t="b">
        <v>1</v>
      </c>
    </row>
    <row r="321" spans="1:5" x14ac:dyDescent="0.25">
      <c r="A321" t="s">
        <v>798</v>
      </c>
      <c r="B321" t="s">
        <v>799</v>
      </c>
      <c r="E321" t="b">
        <v>1</v>
      </c>
    </row>
    <row r="322" spans="1:5" x14ac:dyDescent="0.25">
      <c r="A322" t="s">
        <v>800</v>
      </c>
      <c r="B322" t="s">
        <v>801</v>
      </c>
      <c r="E322" t="b">
        <v>1</v>
      </c>
    </row>
    <row r="323" spans="1:5" x14ac:dyDescent="0.25">
      <c r="A323" t="s">
        <v>802</v>
      </c>
      <c r="B323" t="s">
        <v>803</v>
      </c>
      <c r="E323" t="b">
        <v>1</v>
      </c>
    </row>
    <row r="324" spans="1:5" x14ac:dyDescent="0.25">
      <c r="A324" t="s">
        <v>804</v>
      </c>
      <c r="B324" t="s">
        <v>805</v>
      </c>
      <c r="E324" t="b">
        <v>1</v>
      </c>
    </row>
    <row r="325" spans="1:5" x14ac:dyDescent="0.25">
      <c r="A325" t="s">
        <v>806</v>
      </c>
      <c r="B325" t="s">
        <v>807</v>
      </c>
      <c r="E325" t="b">
        <v>1</v>
      </c>
    </row>
    <row r="326" spans="1:5" x14ac:dyDescent="0.25">
      <c r="A326" t="s">
        <v>808</v>
      </c>
      <c r="B326" t="s">
        <v>809</v>
      </c>
      <c r="E326" t="b">
        <v>1</v>
      </c>
    </row>
    <row r="327" spans="1:5" x14ac:dyDescent="0.25">
      <c r="A327" t="s">
        <v>810</v>
      </c>
      <c r="B327" t="s">
        <v>811</v>
      </c>
      <c r="E327" t="b">
        <v>1</v>
      </c>
    </row>
    <row r="328" spans="1:5" x14ac:dyDescent="0.25">
      <c r="A328" t="s">
        <v>812</v>
      </c>
      <c r="B328" t="s">
        <v>813</v>
      </c>
      <c r="E328" t="b">
        <v>1</v>
      </c>
    </row>
    <row r="329" spans="1:5" x14ac:dyDescent="0.25">
      <c r="A329" t="s">
        <v>814</v>
      </c>
      <c r="B329" t="s">
        <v>815</v>
      </c>
      <c r="E329" t="b">
        <v>1</v>
      </c>
    </row>
    <row r="330" spans="1:5" x14ac:dyDescent="0.25">
      <c r="A330" t="s">
        <v>816</v>
      </c>
      <c r="B330" t="s">
        <v>817</v>
      </c>
      <c r="E330" t="b">
        <v>1</v>
      </c>
    </row>
    <row r="331" spans="1:5" x14ac:dyDescent="0.25">
      <c r="A331" t="s">
        <v>818</v>
      </c>
      <c r="B331" t="s">
        <v>819</v>
      </c>
      <c r="E331" t="b">
        <v>1</v>
      </c>
    </row>
    <row r="332" spans="1:5" x14ac:dyDescent="0.25">
      <c r="A332" t="s">
        <v>820</v>
      </c>
      <c r="B332" t="s">
        <v>821</v>
      </c>
      <c r="E332" t="b">
        <v>1</v>
      </c>
    </row>
    <row r="333" spans="1:5" x14ac:dyDescent="0.25">
      <c r="A333" t="s">
        <v>822</v>
      </c>
      <c r="B333" t="s">
        <v>823</v>
      </c>
      <c r="E333" t="b">
        <v>1</v>
      </c>
    </row>
    <row r="334" spans="1:5" x14ac:dyDescent="0.25">
      <c r="A334" t="s">
        <v>824</v>
      </c>
      <c r="B334" t="s">
        <v>825</v>
      </c>
      <c r="E334" t="b">
        <v>1</v>
      </c>
    </row>
    <row r="335" spans="1:5" x14ac:dyDescent="0.25">
      <c r="A335" t="s">
        <v>826</v>
      </c>
      <c r="B335" t="s">
        <v>827</v>
      </c>
      <c r="E335" t="b">
        <v>1</v>
      </c>
    </row>
    <row r="336" spans="1:5" x14ac:dyDescent="0.25">
      <c r="A336" t="s">
        <v>828</v>
      </c>
      <c r="B336" t="s">
        <v>829</v>
      </c>
      <c r="E336" t="b">
        <v>1</v>
      </c>
    </row>
    <row r="337" spans="1:5" x14ac:dyDescent="0.25">
      <c r="A337" t="s">
        <v>830</v>
      </c>
      <c r="B337" t="s">
        <v>831</v>
      </c>
      <c r="E337" t="b">
        <v>1</v>
      </c>
    </row>
    <row r="338" spans="1:5" x14ac:dyDescent="0.25">
      <c r="A338" t="s">
        <v>832</v>
      </c>
      <c r="B338" t="s">
        <v>833</v>
      </c>
      <c r="E338" t="b">
        <v>1</v>
      </c>
    </row>
    <row r="339" spans="1:5" x14ac:dyDescent="0.25">
      <c r="A339" t="s">
        <v>834</v>
      </c>
      <c r="B339" t="s">
        <v>835</v>
      </c>
      <c r="E339" t="b">
        <v>1</v>
      </c>
    </row>
    <row r="340" spans="1:5" x14ac:dyDescent="0.25">
      <c r="A340" t="s">
        <v>836</v>
      </c>
      <c r="B340" t="s">
        <v>837</v>
      </c>
      <c r="E340" t="b">
        <v>1</v>
      </c>
    </row>
    <row r="341" spans="1:5" x14ac:dyDescent="0.25">
      <c r="A341" t="s">
        <v>838</v>
      </c>
      <c r="B341" t="s">
        <v>839</v>
      </c>
      <c r="E341" t="b">
        <v>1</v>
      </c>
    </row>
    <row r="342" spans="1:5" x14ac:dyDescent="0.25">
      <c r="A342" t="s">
        <v>840</v>
      </c>
      <c r="B342" t="s">
        <v>841</v>
      </c>
      <c r="E342" t="b">
        <v>1</v>
      </c>
    </row>
    <row r="343" spans="1:5" x14ac:dyDescent="0.25">
      <c r="A343" t="s">
        <v>842</v>
      </c>
      <c r="B343" t="s">
        <v>843</v>
      </c>
      <c r="E343" t="b">
        <v>1</v>
      </c>
    </row>
    <row r="344" spans="1:5" x14ac:dyDescent="0.25">
      <c r="A344" t="s">
        <v>844</v>
      </c>
      <c r="B344" t="s">
        <v>845</v>
      </c>
      <c r="E344" t="b">
        <v>1</v>
      </c>
    </row>
    <row r="345" spans="1:5" x14ac:dyDescent="0.25">
      <c r="A345" t="s">
        <v>846</v>
      </c>
      <c r="B345" t="s">
        <v>847</v>
      </c>
      <c r="E345" t="b">
        <v>1</v>
      </c>
    </row>
    <row r="346" spans="1:5" x14ac:dyDescent="0.25">
      <c r="A346" t="s">
        <v>848</v>
      </c>
      <c r="B346" t="s">
        <v>849</v>
      </c>
      <c r="E346" t="b">
        <v>1</v>
      </c>
    </row>
    <row r="347" spans="1:5" x14ac:dyDescent="0.25">
      <c r="A347" t="s">
        <v>850</v>
      </c>
      <c r="B347" t="s">
        <v>851</v>
      </c>
      <c r="E347" t="b">
        <v>1</v>
      </c>
    </row>
    <row r="348" spans="1:5" x14ac:dyDescent="0.25">
      <c r="A348" t="s">
        <v>852</v>
      </c>
      <c r="B348" t="s">
        <v>853</v>
      </c>
      <c r="E348" t="b">
        <v>1</v>
      </c>
    </row>
    <row r="349" spans="1:5" x14ac:dyDescent="0.25">
      <c r="A349" t="s">
        <v>854</v>
      </c>
      <c r="B349" t="s">
        <v>855</v>
      </c>
      <c r="E349" t="b">
        <v>1</v>
      </c>
    </row>
    <row r="350" spans="1:5" x14ac:dyDescent="0.25">
      <c r="A350" t="s">
        <v>856</v>
      </c>
      <c r="B350" t="s">
        <v>857</v>
      </c>
      <c r="E350" t="b">
        <v>1</v>
      </c>
    </row>
    <row r="351" spans="1:5" x14ac:dyDescent="0.25">
      <c r="A351" t="s">
        <v>858</v>
      </c>
      <c r="B351" t="s">
        <v>859</v>
      </c>
      <c r="E351" t="b">
        <v>1</v>
      </c>
    </row>
    <row r="352" spans="1:5" x14ac:dyDescent="0.25">
      <c r="A352" t="s">
        <v>860</v>
      </c>
      <c r="B352" t="s">
        <v>861</v>
      </c>
      <c r="E352" t="b">
        <v>1</v>
      </c>
    </row>
    <row r="353" spans="1:5" x14ac:dyDescent="0.25">
      <c r="A353" t="s">
        <v>862</v>
      </c>
      <c r="B353" t="s">
        <v>863</v>
      </c>
      <c r="E353" t="b">
        <v>1</v>
      </c>
    </row>
    <row r="354" spans="1:5" x14ac:dyDescent="0.25">
      <c r="A354" t="s">
        <v>864</v>
      </c>
      <c r="B354" t="s">
        <v>865</v>
      </c>
      <c r="E354" t="b">
        <v>1</v>
      </c>
    </row>
    <row r="355" spans="1:5" x14ac:dyDescent="0.25">
      <c r="A355" t="s">
        <v>866</v>
      </c>
      <c r="B355" t="s">
        <v>867</v>
      </c>
      <c r="E355" t="b">
        <v>1</v>
      </c>
    </row>
    <row r="356" spans="1:5" x14ac:dyDescent="0.25">
      <c r="A356" t="s">
        <v>868</v>
      </c>
      <c r="B356" t="s">
        <v>869</v>
      </c>
      <c r="E356" t="b">
        <v>1</v>
      </c>
    </row>
    <row r="357" spans="1:5" x14ac:dyDescent="0.25">
      <c r="A357" t="s">
        <v>870</v>
      </c>
      <c r="B357" t="s">
        <v>871</v>
      </c>
      <c r="E357" t="b">
        <v>1</v>
      </c>
    </row>
    <row r="358" spans="1:5" x14ac:dyDescent="0.25">
      <c r="A358" t="s">
        <v>872</v>
      </c>
      <c r="B358" t="s">
        <v>873</v>
      </c>
      <c r="E358" t="b">
        <v>1</v>
      </c>
    </row>
    <row r="359" spans="1:5" x14ac:dyDescent="0.25">
      <c r="A359" t="s">
        <v>874</v>
      </c>
      <c r="B359" t="s">
        <v>875</v>
      </c>
      <c r="E359" t="b">
        <v>1</v>
      </c>
    </row>
    <row r="360" spans="1:5" x14ac:dyDescent="0.25">
      <c r="A360" t="s">
        <v>876</v>
      </c>
      <c r="B360" t="s">
        <v>877</v>
      </c>
      <c r="E360" t="b">
        <v>1</v>
      </c>
    </row>
    <row r="361" spans="1:5" x14ac:dyDescent="0.25">
      <c r="A361" t="s">
        <v>878</v>
      </c>
      <c r="B361" t="s">
        <v>879</v>
      </c>
      <c r="E361" t="b">
        <v>1</v>
      </c>
    </row>
    <row r="362" spans="1:5" x14ac:dyDescent="0.25">
      <c r="A362" t="s">
        <v>880</v>
      </c>
      <c r="B362" t="s">
        <v>881</v>
      </c>
      <c r="E362" t="b">
        <v>1</v>
      </c>
    </row>
    <row r="363" spans="1:5" x14ac:dyDescent="0.25">
      <c r="A363" t="s">
        <v>882</v>
      </c>
      <c r="B363" t="s">
        <v>883</v>
      </c>
      <c r="E363" t="b">
        <v>1</v>
      </c>
    </row>
    <row r="364" spans="1:5" x14ac:dyDescent="0.25">
      <c r="A364" t="s">
        <v>884</v>
      </c>
      <c r="B364" t="s">
        <v>885</v>
      </c>
      <c r="E364" t="b">
        <v>1</v>
      </c>
    </row>
    <row r="365" spans="1:5" x14ac:dyDescent="0.25">
      <c r="A365" t="s">
        <v>886</v>
      </c>
      <c r="B365" t="s">
        <v>887</v>
      </c>
      <c r="E365" t="b">
        <v>1</v>
      </c>
    </row>
    <row r="366" spans="1:5" x14ac:dyDescent="0.25">
      <c r="A366" t="s">
        <v>888</v>
      </c>
      <c r="B366" t="s">
        <v>889</v>
      </c>
      <c r="E366" t="b">
        <v>1</v>
      </c>
    </row>
    <row r="367" spans="1:5" x14ac:dyDescent="0.25">
      <c r="A367" t="s">
        <v>890</v>
      </c>
      <c r="B367" t="s">
        <v>891</v>
      </c>
      <c r="E367" t="b">
        <v>1</v>
      </c>
    </row>
    <row r="368" spans="1:5" x14ac:dyDescent="0.25">
      <c r="A368" t="s">
        <v>892</v>
      </c>
      <c r="B368" t="s">
        <v>893</v>
      </c>
      <c r="E368" t="b">
        <v>1</v>
      </c>
    </row>
    <row r="369" spans="1:5" x14ac:dyDescent="0.25">
      <c r="A369" t="s">
        <v>894</v>
      </c>
      <c r="B369" t="s">
        <v>895</v>
      </c>
      <c r="E369" t="b">
        <v>1</v>
      </c>
    </row>
    <row r="370" spans="1:5" x14ac:dyDescent="0.25">
      <c r="A370" t="s">
        <v>896</v>
      </c>
      <c r="B370" t="s">
        <v>897</v>
      </c>
      <c r="E370" t="b">
        <v>1</v>
      </c>
    </row>
    <row r="371" spans="1:5" x14ac:dyDescent="0.25">
      <c r="A371" t="s">
        <v>898</v>
      </c>
      <c r="B371" t="s">
        <v>899</v>
      </c>
      <c r="E371" t="b">
        <v>1</v>
      </c>
    </row>
    <row r="372" spans="1:5" x14ac:dyDescent="0.25">
      <c r="A372" t="s">
        <v>900</v>
      </c>
      <c r="B372" t="s">
        <v>901</v>
      </c>
      <c r="E372" t="b">
        <v>1</v>
      </c>
    </row>
    <row r="373" spans="1:5" x14ac:dyDescent="0.25">
      <c r="A373" t="s">
        <v>902</v>
      </c>
      <c r="B373" t="s">
        <v>903</v>
      </c>
      <c r="E373" t="b">
        <v>1</v>
      </c>
    </row>
    <row r="374" spans="1:5" x14ac:dyDescent="0.25">
      <c r="A374" t="s">
        <v>904</v>
      </c>
      <c r="B374" t="s">
        <v>905</v>
      </c>
      <c r="E374" t="b">
        <v>1</v>
      </c>
    </row>
    <row r="375" spans="1:5" x14ac:dyDescent="0.25">
      <c r="A375" t="s">
        <v>906</v>
      </c>
      <c r="B375" t="s">
        <v>907</v>
      </c>
      <c r="E375" t="b">
        <v>1</v>
      </c>
    </row>
    <row r="376" spans="1:5" x14ac:dyDescent="0.25">
      <c r="A376" t="s">
        <v>908</v>
      </c>
      <c r="B376" t="s">
        <v>909</v>
      </c>
      <c r="E376" t="b">
        <v>1</v>
      </c>
    </row>
    <row r="377" spans="1:5" x14ac:dyDescent="0.25">
      <c r="A377" t="s">
        <v>910</v>
      </c>
      <c r="B377" t="s">
        <v>911</v>
      </c>
      <c r="E377" t="b">
        <v>1</v>
      </c>
    </row>
    <row r="378" spans="1:5" x14ac:dyDescent="0.25">
      <c r="A378" t="s">
        <v>912</v>
      </c>
      <c r="B378" t="s">
        <v>913</v>
      </c>
      <c r="E378" t="b">
        <v>1</v>
      </c>
    </row>
    <row r="379" spans="1:5" x14ac:dyDescent="0.25">
      <c r="A379" t="s">
        <v>914</v>
      </c>
      <c r="B379" t="s">
        <v>915</v>
      </c>
      <c r="E379" t="b">
        <v>1</v>
      </c>
    </row>
    <row r="380" spans="1:5" x14ac:dyDescent="0.25">
      <c r="A380" t="s">
        <v>916</v>
      </c>
      <c r="B380" t="s">
        <v>917</v>
      </c>
      <c r="E380" t="b">
        <v>1</v>
      </c>
    </row>
    <row r="381" spans="1:5" x14ac:dyDescent="0.25">
      <c r="A381" t="s">
        <v>918</v>
      </c>
      <c r="B381" t="s">
        <v>919</v>
      </c>
      <c r="E381" t="b">
        <v>1</v>
      </c>
    </row>
    <row r="382" spans="1:5" x14ac:dyDescent="0.25">
      <c r="A382" t="s">
        <v>920</v>
      </c>
      <c r="B382" t="s">
        <v>921</v>
      </c>
      <c r="E382" t="b">
        <v>1</v>
      </c>
    </row>
    <row r="383" spans="1:5" x14ac:dyDescent="0.25">
      <c r="A383" t="s">
        <v>922</v>
      </c>
      <c r="B383" t="s">
        <v>923</v>
      </c>
      <c r="E383" t="b">
        <v>1</v>
      </c>
    </row>
    <row r="384" spans="1:5" x14ac:dyDescent="0.25">
      <c r="A384" t="s">
        <v>924</v>
      </c>
      <c r="B384" t="s">
        <v>925</v>
      </c>
      <c r="E384" t="b">
        <v>1</v>
      </c>
    </row>
    <row r="385" spans="1:5" x14ac:dyDescent="0.25">
      <c r="A385" t="s">
        <v>926</v>
      </c>
      <c r="B385" t="s">
        <v>927</v>
      </c>
      <c r="E385" t="b">
        <v>1</v>
      </c>
    </row>
    <row r="386" spans="1:5" x14ac:dyDescent="0.25">
      <c r="A386" t="s">
        <v>928</v>
      </c>
      <c r="B386" t="s">
        <v>929</v>
      </c>
      <c r="E386" t="b">
        <v>1</v>
      </c>
    </row>
    <row r="387" spans="1:5" x14ac:dyDescent="0.25">
      <c r="A387" t="s">
        <v>930</v>
      </c>
      <c r="B387" t="s">
        <v>931</v>
      </c>
      <c r="E387" t="b">
        <v>1</v>
      </c>
    </row>
    <row r="388" spans="1:5" x14ac:dyDescent="0.25">
      <c r="A388" t="s">
        <v>932</v>
      </c>
      <c r="B388" t="s">
        <v>933</v>
      </c>
      <c r="E388" t="b">
        <v>1</v>
      </c>
    </row>
    <row r="389" spans="1:5" x14ac:dyDescent="0.25">
      <c r="A389" t="s">
        <v>934</v>
      </c>
      <c r="B389" t="s">
        <v>935</v>
      </c>
      <c r="E389" t="b">
        <v>1</v>
      </c>
    </row>
    <row r="390" spans="1:5" x14ac:dyDescent="0.25">
      <c r="A390" t="s">
        <v>936</v>
      </c>
      <c r="B390" t="s">
        <v>937</v>
      </c>
      <c r="E390" t="b">
        <v>1</v>
      </c>
    </row>
    <row r="391" spans="1:5" x14ac:dyDescent="0.25">
      <c r="A391" t="s">
        <v>938</v>
      </c>
      <c r="B391" t="s">
        <v>939</v>
      </c>
      <c r="E391" t="b">
        <v>1</v>
      </c>
    </row>
    <row r="392" spans="1:5" x14ac:dyDescent="0.25">
      <c r="A392" t="s">
        <v>940</v>
      </c>
      <c r="B392" t="s">
        <v>941</v>
      </c>
      <c r="E392" t="b">
        <v>1</v>
      </c>
    </row>
    <row r="393" spans="1:5" x14ac:dyDescent="0.25">
      <c r="A393" t="s">
        <v>942</v>
      </c>
      <c r="B393" t="s">
        <v>943</v>
      </c>
      <c r="E393" t="b">
        <v>1</v>
      </c>
    </row>
    <row r="394" spans="1:5" x14ac:dyDescent="0.25">
      <c r="A394" t="s">
        <v>944</v>
      </c>
      <c r="B394" t="s">
        <v>945</v>
      </c>
      <c r="E394" t="b">
        <v>1</v>
      </c>
    </row>
    <row r="395" spans="1:5" x14ac:dyDescent="0.25">
      <c r="A395" t="s">
        <v>946</v>
      </c>
      <c r="B395" t="s">
        <v>947</v>
      </c>
      <c r="E395" t="b">
        <v>1</v>
      </c>
    </row>
    <row r="396" spans="1:5" x14ac:dyDescent="0.25">
      <c r="A396" t="s">
        <v>948</v>
      </c>
      <c r="B396" t="s">
        <v>949</v>
      </c>
      <c r="E396" t="b">
        <v>1</v>
      </c>
    </row>
    <row r="397" spans="1:5" x14ac:dyDescent="0.25">
      <c r="A397" t="s">
        <v>950</v>
      </c>
      <c r="B397" t="s">
        <v>951</v>
      </c>
      <c r="E397" t="b">
        <v>1</v>
      </c>
    </row>
    <row r="398" spans="1:5" x14ac:dyDescent="0.25">
      <c r="A398" t="s">
        <v>952</v>
      </c>
      <c r="B398" t="s">
        <v>953</v>
      </c>
      <c r="E398" t="b">
        <v>1</v>
      </c>
    </row>
    <row r="399" spans="1:5" x14ac:dyDescent="0.25">
      <c r="A399" t="s">
        <v>954</v>
      </c>
      <c r="B399" t="s">
        <v>955</v>
      </c>
      <c r="E399" t="b">
        <v>1</v>
      </c>
    </row>
    <row r="400" spans="1:5" x14ac:dyDescent="0.25">
      <c r="A400" t="s">
        <v>956</v>
      </c>
      <c r="B400" t="s">
        <v>957</v>
      </c>
      <c r="E400" t="b">
        <v>1</v>
      </c>
    </row>
    <row r="401" spans="1:5" x14ac:dyDescent="0.25">
      <c r="A401" t="s">
        <v>958</v>
      </c>
      <c r="B401" t="s">
        <v>959</v>
      </c>
      <c r="E401" t="b">
        <v>1</v>
      </c>
    </row>
    <row r="402" spans="1:5" x14ac:dyDescent="0.25">
      <c r="A402" t="s">
        <v>960</v>
      </c>
      <c r="B402" t="s">
        <v>961</v>
      </c>
      <c r="E402" t="b">
        <v>1</v>
      </c>
    </row>
    <row r="403" spans="1:5" x14ac:dyDescent="0.25">
      <c r="A403" t="s">
        <v>962</v>
      </c>
      <c r="B403" t="s">
        <v>963</v>
      </c>
      <c r="E403" t="b">
        <v>1</v>
      </c>
    </row>
    <row r="404" spans="1:5" x14ac:dyDescent="0.25">
      <c r="A404" t="s">
        <v>964</v>
      </c>
      <c r="B404" t="s">
        <v>965</v>
      </c>
      <c r="E404" t="b">
        <v>1</v>
      </c>
    </row>
    <row r="405" spans="1:5" x14ac:dyDescent="0.25">
      <c r="A405" t="s">
        <v>966</v>
      </c>
      <c r="B405" t="s">
        <v>967</v>
      </c>
      <c r="E405" t="b">
        <v>1</v>
      </c>
    </row>
    <row r="406" spans="1:5" x14ac:dyDescent="0.25">
      <c r="A406" t="s">
        <v>968</v>
      </c>
      <c r="B406" t="s">
        <v>969</v>
      </c>
      <c r="E406" t="b">
        <v>1</v>
      </c>
    </row>
    <row r="407" spans="1:5" x14ac:dyDescent="0.25">
      <c r="A407" t="s">
        <v>970</v>
      </c>
      <c r="B407" t="s">
        <v>971</v>
      </c>
      <c r="E407" t="b">
        <v>1</v>
      </c>
    </row>
    <row r="408" spans="1:5" x14ac:dyDescent="0.25">
      <c r="A408" t="s">
        <v>972</v>
      </c>
      <c r="B408" t="s">
        <v>973</v>
      </c>
      <c r="E408" t="b">
        <v>1</v>
      </c>
    </row>
    <row r="409" spans="1:5" x14ac:dyDescent="0.25">
      <c r="A409" t="s">
        <v>974</v>
      </c>
      <c r="B409" t="s">
        <v>975</v>
      </c>
      <c r="E409" t="b">
        <v>1</v>
      </c>
    </row>
    <row r="410" spans="1:5" x14ac:dyDescent="0.25">
      <c r="A410" t="s">
        <v>976</v>
      </c>
      <c r="B410" t="s">
        <v>977</v>
      </c>
      <c r="E410" t="b">
        <v>1</v>
      </c>
    </row>
    <row r="411" spans="1:5" x14ac:dyDescent="0.25">
      <c r="A411" t="s">
        <v>978</v>
      </c>
      <c r="B411" t="s">
        <v>979</v>
      </c>
      <c r="E411" t="b">
        <v>1</v>
      </c>
    </row>
    <row r="412" spans="1:5" x14ac:dyDescent="0.25">
      <c r="A412" t="s">
        <v>980</v>
      </c>
      <c r="B412" t="s">
        <v>981</v>
      </c>
      <c r="E412" t="b">
        <v>1</v>
      </c>
    </row>
    <row r="413" spans="1:5" x14ac:dyDescent="0.25">
      <c r="A413" t="s">
        <v>982</v>
      </c>
      <c r="B413" t="s">
        <v>983</v>
      </c>
      <c r="E413" t="b">
        <v>1</v>
      </c>
    </row>
    <row r="414" spans="1:5" x14ac:dyDescent="0.25">
      <c r="A414" t="s">
        <v>984</v>
      </c>
      <c r="B414" t="s">
        <v>985</v>
      </c>
      <c r="E414" t="b">
        <v>1</v>
      </c>
    </row>
    <row r="415" spans="1:5" x14ac:dyDescent="0.25">
      <c r="A415" t="s">
        <v>986</v>
      </c>
      <c r="B415" t="s">
        <v>987</v>
      </c>
      <c r="E415" t="b">
        <v>1</v>
      </c>
    </row>
    <row r="416" spans="1:5" x14ac:dyDescent="0.25">
      <c r="A416" t="s">
        <v>988</v>
      </c>
      <c r="B416" t="s">
        <v>989</v>
      </c>
      <c r="E416" t="b">
        <v>1</v>
      </c>
    </row>
    <row r="417" spans="1:5" x14ac:dyDescent="0.25">
      <c r="A417" t="s">
        <v>990</v>
      </c>
      <c r="B417" t="s">
        <v>991</v>
      </c>
      <c r="E417" t="b">
        <v>1</v>
      </c>
    </row>
    <row r="418" spans="1:5" x14ac:dyDescent="0.25">
      <c r="A418" t="s">
        <v>992</v>
      </c>
      <c r="B418" t="s">
        <v>993</v>
      </c>
      <c r="E418" t="b">
        <v>1</v>
      </c>
    </row>
    <row r="419" spans="1:5" x14ac:dyDescent="0.25">
      <c r="A419" t="s">
        <v>994</v>
      </c>
      <c r="B419" t="s">
        <v>995</v>
      </c>
      <c r="E419" t="b">
        <v>1</v>
      </c>
    </row>
    <row r="420" spans="1:5" x14ac:dyDescent="0.25">
      <c r="A420" t="s">
        <v>996</v>
      </c>
      <c r="B420" t="s">
        <v>997</v>
      </c>
      <c r="E420" t="b">
        <v>1</v>
      </c>
    </row>
    <row r="421" spans="1:5" x14ac:dyDescent="0.25">
      <c r="A421" t="s">
        <v>998</v>
      </c>
      <c r="B421" t="s">
        <v>999</v>
      </c>
      <c r="E421" t="b">
        <v>1</v>
      </c>
    </row>
    <row r="422" spans="1:5" x14ac:dyDescent="0.25">
      <c r="A422" t="s">
        <v>1000</v>
      </c>
      <c r="B422" t="s">
        <v>1001</v>
      </c>
      <c r="E422" t="b">
        <v>1</v>
      </c>
    </row>
    <row r="423" spans="1:5" x14ac:dyDescent="0.25">
      <c r="A423" t="s">
        <v>1002</v>
      </c>
      <c r="B423" t="s">
        <v>1003</v>
      </c>
      <c r="E423" t="b">
        <v>1</v>
      </c>
    </row>
    <row r="424" spans="1:5" x14ac:dyDescent="0.25">
      <c r="A424" t="s">
        <v>1004</v>
      </c>
      <c r="B424" t="s">
        <v>1005</v>
      </c>
      <c r="E424" t="b">
        <v>1</v>
      </c>
    </row>
    <row r="425" spans="1:5" x14ac:dyDescent="0.25">
      <c r="A425" t="s">
        <v>1006</v>
      </c>
      <c r="B425" t="s">
        <v>1007</v>
      </c>
      <c r="E425" t="b">
        <v>1</v>
      </c>
    </row>
    <row r="426" spans="1:5" x14ac:dyDescent="0.25">
      <c r="A426" t="s">
        <v>1008</v>
      </c>
      <c r="B426" t="s">
        <v>1009</v>
      </c>
      <c r="E426" t="b">
        <v>1</v>
      </c>
    </row>
    <row r="427" spans="1:5" x14ac:dyDescent="0.25">
      <c r="A427" t="s">
        <v>1010</v>
      </c>
      <c r="B427" t="s">
        <v>1011</v>
      </c>
      <c r="E427" t="b">
        <v>1</v>
      </c>
    </row>
    <row r="428" spans="1:5" x14ac:dyDescent="0.25">
      <c r="A428" t="s">
        <v>1012</v>
      </c>
      <c r="B428" t="s">
        <v>1013</v>
      </c>
      <c r="E428" t="b">
        <v>1</v>
      </c>
    </row>
    <row r="429" spans="1:5" x14ac:dyDescent="0.25">
      <c r="A429" t="s">
        <v>1014</v>
      </c>
      <c r="B429" t="s">
        <v>1015</v>
      </c>
      <c r="E429" t="b">
        <v>1</v>
      </c>
    </row>
    <row r="430" spans="1:5" x14ac:dyDescent="0.25">
      <c r="A430" t="s">
        <v>1016</v>
      </c>
      <c r="B430" t="s">
        <v>1017</v>
      </c>
      <c r="E430" t="b">
        <v>1</v>
      </c>
    </row>
    <row r="431" spans="1:5" x14ac:dyDescent="0.25">
      <c r="A431" t="s">
        <v>1018</v>
      </c>
      <c r="B431" t="s">
        <v>1019</v>
      </c>
      <c r="E431" t="b">
        <v>1</v>
      </c>
    </row>
    <row r="432" spans="1:5" x14ac:dyDescent="0.25">
      <c r="A432" t="s">
        <v>1020</v>
      </c>
      <c r="B432" t="s">
        <v>1021</v>
      </c>
      <c r="E432" t="b">
        <v>1</v>
      </c>
    </row>
    <row r="433" spans="1:5" x14ac:dyDescent="0.25">
      <c r="A433" t="s">
        <v>1022</v>
      </c>
      <c r="B433" t="s">
        <v>1023</v>
      </c>
      <c r="E433" t="b">
        <v>1</v>
      </c>
    </row>
    <row r="434" spans="1:5" x14ac:dyDescent="0.25">
      <c r="A434" t="s">
        <v>1024</v>
      </c>
      <c r="B434" t="s">
        <v>1025</v>
      </c>
      <c r="E434" t="b">
        <v>1</v>
      </c>
    </row>
    <row r="435" spans="1:5" x14ac:dyDescent="0.25">
      <c r="A435" t="s">
        <v>1026</v>
      </c>
      <c r="B435" t="s">
        <v>1027</v>
      </c>
      <c r="E435" t="b">
        <v>1</v>
      </c>
    </row>
    <row r="436" spans="1:5" x14ac:dyDescent="0.25">
      <c r="A436" t="s">
        <v>1028</v>
      </c>
      <c r="B436" t="s">
        <v>1029</v>
      </c>
      <c r="E436" t="b">
        <v>1</v>
      </c>
    </row>
    <row r="437" spans="1:5" x14ac:dyDescent="0.25">
      <c r="A437" t="s">
        <v>1030</v>
      </c>
      <c r="B437" t="s">
        <v>1031</v>
      </c>
      <c r="E437" t="b">
        <v>1</v>
      </c>
    </row>
    <row r="438" spans="1:5" x14ac:dyDescent="0.25">
      <c r="A438" t="s">
        <v>1032</v>
      </c>
      <c r="B438" t="s">
        <v>1033</v>
      </c>
      <c r="E438" t="b">
        <v>1</v>
      </c>
    </row>
    <row r="439" spans="1:5" x14ac:dyDescent="0.25">
      <c r="A439" t="s">
        <v>1034</v>
      </c>
      <c r="B439" t="s">
        <v>1035</v>
      </c>
      <c r="E439" t="b">
        <v>1</v>
      </c>
    </row>
    <row r="440" spans="1:5" x14ac:dyDescent="0.25">
      <c r="A440" t="s">
        <v>1036</v>
      </c>
      <c r="B440" t="s">
        <v>1037</v>
      </c>
      <c r="E440" t="b">
        <v>1</v>
      </c>
    </row>
    <row r="441" spans="1:5" x14ac:dyDescent="0.25">
      <c r="A441" t="s">
        <v>1038</v>
      </c>
      <c r="B441" t="s">
        <v>1039</v>
      </c>
      <c r="E441" t="b">
        <v>1</v>
      </c>
    </row>
    <row r="442" spans="1:5" x14ac:dyDescent="0.25">
      <c r="A442" t="s">
        <v>1040</v>
      </c>
      <c r="B442" t="s">
        <v>1041</v>
      </c>
      <c r="E442" t="b">
        <v>1</v>
      </c>
    </row>
    <row r="443" spans="1:5" x14ac:dyDescent="0.25">
      <c r="A443" t="s">
        <v>1042</v>
      </c>
      <c r="B443" t="s">
        <v>1043</v>
      </c>
      <c r="E443" t="b">
        <v>1</v>
      </c>
    </row>
    <row r="444" spans="1:5" x14ac:dyDescent="0.25">
      <c r="A444" t="s">
        <v>1044</v>
      </c>
      <c r="B444" t="s">
        <v>1045</v>
      </c>
      <c r="E444" t="b">
        <v>1</v>
      </c>
    </row>
    <row r="445" spans="1:5" x14ac:dyDescent="0.25">
      <c r="A445" t="s">
        <v>1046</v>
      </c>
      <c r="B445" t="s">
        <v>1047</v>
      </c>
      <c r="E445" t="b">
        <v>1</v>
      </c>
    </row>
    <row r="446" spans="1:5" x14ac:dyDescent="0.25">
      <c r="A446" t="s">
        <v>1048</v>
      </c>
      <c r="B446" t="s">
        <v>1049</v>
      </c>
      <c r="E446" t="b">
        <v>1</v>
      </c>
    </row>
    <row r="447" spans="1:5" x14ac:dyDescent="0.25">
      <c r="A447" t="s">
        <v>1050</v>
      </c>
      <c r="B447" t="s">
        <v>1051</v>
      </c>
      <c r="E447" t="b">
        <v>1</v>
      </c>
    </row>
    <row r="448" spans="1:5" x14ac:dyDescent="0.25">
      <c r="A448" t="s">
        <v>1052</v>
      </c>
      <c r="B448" t="s">
        <v>1053</v>
      </c>
      <c r="E448" t="b">
        <v>1</v>
      </c>
    </row>
    <row r="449" spans="1:5" x14ac:dyDescent="0.25">
      <c r="A449" t="s">
        <v>1054</v>
      </c>
      <c r="B449" t="s">
        <v>1055</v>
      </c>
      <c r="E449" t="b">
        <v>1</v>
      </c>
    </row>
    <row r="450" spans="1:5" x14ac:dyDescent="0.25">
      <c r="A450" t="s">
        <v>1056</v>
      </c>
      <c r="B450" t="s">
        <v>1057</v>
      </c>
      <c r="E450" t="b">
        <v>1</v>
      </c>
    </row>
    <row r="451" spans="1:5" x14ac:dyDescent="0.25">
      <c r="A451" t="s">
        <v>1058</v>
      </c>
      <c r="B451" t="s">
        <v>1059</v>
      </c>
      <c r="E451" t="b">
        <v>1</v>
      </c>
    </row>
    <row r="452" spans="1:5" x14ac:dyDescent="0.25">
      <c r="A452" t="s">
        <v>1060</v>
      </c>
      <c r="B452" t="s">
        <v>1061</v>
      </c>
      <c r="E452" t="b">
        <v>1</v>
      </c>
    </row>
    <row r="453" spans="1:5" x14ac:dyDescent="0.25">
      <c r="A453" t="s">
        <v>1062</v>
      </c>
      <c r="B453" t="s">
        <v>1063</v>
      </c>
      <c r="E453" t="b">
        <v>1</v>
      </c>
    </row>
    <row r="454" spans="1:5" x14ac:dyDescent="0.25">
      <c r="A454" t="s">
        <v>1064</v>
      </c>
      <c r="B454" t="s">
        <v>1065</v>
      </c>
      <c r="E454" t="b">
        <v>1</v>
      </c>
    </row>
    <row r="455" spans="1:5" x14ac:dyDescent="0.25">
      <c r="A455" t="s">
        <v>1066</v>
      </c>
      <c r="B455" t="s">
        <v>1067</v>
      </c>
      <c r="E455" t="b">
        <v>1</v>
      </c>
    </row>
    <row r="456" spans="1:5" x14ac:dyDescent="0.25">
      <c r="A456" t="s">
        <v>1068</v>
      </c>
      <c r="B456" t="s">
        <v>1069</v>
      </c>
      <c r="E456" t="b">
        <v>1</v>
      </c>
    </row>
    <row r="457" spans="1:5" x14ac:dyDescent="0.25">
      <c r="A457" t="s">
        <v>1070</v>
      </c>
      <c r="B457" t="s">
        <v>1071</v>
      </c>
      <c r="E457" t="b">
        <v>1</v>
      </c>
    </row>
    <row r="458" spans="1:5" x14ac:dyDescent="0.25">
      <c r="A458" t="s">
        <v>1072</v>
      </c>
      <c r="B458" t="s">
        <v>1073</v>
      </c>
      <c r="E458" t="b">
        <v>1</v>
      </c>
    </row>
    <row r="459" spans="1:5" x14ac:dyDescent="0.25">
      <c r="A459" t="s">
        <v>1074</v>
      </c>
      <c r="B459" t="s">
        <v>1075</v>
      </c>
      <c r="E459" t="b">
        <v>1</v>
      </c>
    </row>
    <row r="460" spans="1:5" x14ac:dyDescent="0.25">
      <c r="A460" t="s">
        <v>1076</v>
      </c>
      <c r="B460" t="s">
        <v>1077</v>
      </c>
      <c r="E460" t="b">
        <v>1</v>
      </c>
    </row>
    <row r="461" spans="1:5" x14ac:dyDescent="0.25">
      <c r="A461" t="s">
        <v>1078</v>
      </c>
      <c r="B461" t="s">
        <v>1079</v>
      </c>
      <c r="E461" t="b">
        <v>1</v>
      </c>
    </row>
    <row r="462" spans="1:5" x14ac:dyDescent="0.25">
      <c r="A462" t="s">
        <v>1080</v>
      </c>
      <c r="B462" t="s">
        <v>1081</v>
      </c>
      <c r="E462" t="b">
        <v>1</v>
      </c>
    </row>
    <row r="463" spans="1:5" x14ac:dyDescent="0.25">
      <c r="A463" t="s">
        <v>1082</v>
      </c>
      <c r="B463" t="s">
        <v>1083</v>
      </c>
      <c r="E463" t="b">
        <v>1</v>
      </c>
    </row>
    <row r="464" spans="1:5" x14ac:dyDescent="0.25">
      <c r="A464" t="s">
        <v>1084</v>
      </c>
      <c r="B464" t="s">
        <v>1085</v>
      </c>
      <c r="E464" t="b">
        <v>1</v>
      </c>
    </row>
    <row r="465" spans="1:5" x14ac:dyDescent="0.25">
      <c r="A465" t="s">
        <v>1086</v>
      </c>
      <c r="B465" t="s">
        <v>1087</v>
      </c>
      <c r="E465" t="b">
        <v>1</v>
      </c>
    </row>
    <row r="466" spans="1:5" x14ac:dyDescent="0.25">
      <c r="A466" t="s">
        <v>1088</v>
      </c>
      <c r="B466" t="s">
        <v>1089</v>
      </c>
      <c r="E466" t="b">
        <v>1</v>
      </c>
    </row>
    <row r="467" spans="1:5" x14ac:dyDescent="0.25">
      <c r="A467" t="s">
        <v>1090</v>
      </c>
      <c r="B467" t="s">
        <v>1091</v>
      </c>
      <c r="E467" t="b">
        <v>1</v>
      </c>
    </row>
    <row r="468" spans="1:5" x14ac:dyDescent="0.25">
      <c r="A468" t="s">
        <v>1092</v>
      </c>
      <c r="B468" t="s">
        <v>1093</v>
      </c>
      <c r="E468" t="b">
        <v>1</v>
      </c>
    </row>
    <row r="469" spans="1:5" x14ac:dyDescent="0.25">
      <c r="A469" t="s">
        <v>1094</v>
      </c>
      <c r="B469" t="s">
        <v>1095</v>
      </c>
      <c r="E469" t="b">
        <v>1</v>
      </c>
    </row>
    <row r="470" spans="1:5" x14ac:dyDescent="0.25">
      <c r="A470" t="s">
        <v>1096</v>
      </c>
      <c r="B470" t="s">
        <v>1097</v>
      </c>
      <c r="E470" t="b">
        <v>1</v>
      </c>
    </row>
    <row r="471" spans="1:5" x14ac:dyDescent="0.25">
      <c r="A471" t="s">
        <v>1098</v>
      </c>
      <c r="B471" t="s">
        <v>1099</v>
      </c>
      <c r="E471" t="b">
        <v>1</v>
      </c>
    </row>
    <row r="472" spans="1:5" x14ac:dyDescent="0.25">
      <c r="A472" t="s">
        <v>1100</v>
      </c>
      <c r="B472" t="s">
        <v>1101</v>
      </c>
      <c r="E472" t="b">
        <v>1</v>
      </c>
    </row>
    <row r="473" spans="1:5" x14ac:dyDescent="0.25">
      <c r="A473" t="s">
        <v>1102</v>
      </c>
      <c r="B473" t="s">
        <v>1103</v>
      </c>
      <c r="E473" t="b">
        <v>1</v>
      </c>
    </row>
    <row r="474" spans="1:5" x14ac:dyDescent="0.25">
      <c r="A474" t="s">
        <v>1104</v>
      </c>
      <c r="B474" t="s">
        <v>1105</v>
      </c>
      <c r="E474" t="b">
        <v>1</v>
      </c>
    </row>
    <row r="475" spans="1:5" x14ac:dyDescent="0.25">
      <c r="A475" t="s">
        <v>1106</v>
      </c>
      <c r="B475" t="s">
        <v>1107</v>
      </c>
      <c r="E475" t="b">
        <v>1</v>
      </c>
    </row>
    <row r="476" spans="1:5" x14ac:dyDescent="0.25">
      <c r="A476" t="s">
        <v>1108</v>
      </c>
      <c r="B476" t="s">
        <v>1109</v>
      </c>
      <c r="E476" t="b">
        <v>1</v>
      </c>
    </row>
    <row r="477" spans="1:5" x14ac:dyDescent="0.25">
      <c r="A477" t="s">
        <v>1110</v>
      </c>
      <c r="B477" t="s">
        <v>1111</v>
      </c>
      <c r="E477" t="b">
        <v>1</v>
      </c>
    </row>
    <row r="478" spans="1:5" x14ac:dyDescent="0.25">
      <c r="A478" t="s">
        <v>1112</v>
      </c>
      <c r="B478" t="s">
        <v>1113</v>
      </c>
      <c r="E478" t="b">
        <v>1</v>
      </c>
    </row>
    <row r="479" spans="1:5" x14ac:dyDescent="0.25">
      <c r="A479" t="s">
        <v>1114</v>
      </c>
      <c r="B479" t="s">
        <v>1115</v>
      </c>
      <c r="E479" t="b">
        <v>1</v>
      </c>
    </row>
    <row r="480" spans="1:5" x14ac:dyDescent="0.25">
      <c r="A480" t="s">
        <v>1116</v>
      </c>
      <c r="B480" t="s">
        <v>1117</v>
      </c>
      <c r="E480" t="b">
        <v>1</v>
      </c>
    </row>
    <row r="481" spans="1:5" x14ac:dyDescent="0.25">
      <c r="A481" t="s">
        <v>1118</v>
      </c>
      <c r="B481" t="s">
        <v>1119</v>
      </c>
      <c r="E481" t="b">
        <v>1</v>
      </c>
    </row>
    <row r="482" spans="1:5" x14ac:dyDescent="0.25">
      <c r="A482" t="s">
        <v>1120</v>
      </c>
      <c r="B482" t="s">
        <v>1121</v>
      </c>
      <c r="E482" t="b">
        <v>1</v>
      </c>
    </row>
    <row r="483" spans="1:5" x14ac:dyDescent="0.25">
      <c r="A483" t="s">
        <v>1122</v>
      </c>
      <c r="B483" t="s">
        <v>1123</v>
      </c>
      <c r="E483" t="b">
        <v>1</v>
      </c>
    </row>
    <row r="484" spans="1:5" x14ac:dyDescent="0.25">
      <c r="A484" t="s">
        <v>1124</v>
      </c>
      <c r="B484" t="s">
        <v>1125</v>
      </c>
      <c r="E484" t="b">
        <v>1</v>
      </c>
    </row>
    <row r="485" spans="1:5" x14ac:dyDescent="0.25">
      <c r="A485" t="s">
        <v>1126</v>
      </c>
      <c r="B485" t="s">
        <v>1127</v>
      </c>
      <c r="E485" t="b">
        <v>1</v>
      </c>
    </row>
    <row r="486" spans="1:5" x14ac:dyDescent="0.25">
      <c r="A486" t="s">
        <v>1128</v>
      </c>
      <c r="B486" t="s">
        <v>1129</v>
      </c>
      <c r="E486" t="b">
        <v>1</v>
      </c>
    </row>
    <row r="487" spans="1:5" x14ac:dyDescent="0.25">
      <c r="A487" t="s">
        <v>1130</v>
      </c>
      <c r="B487" t="s">
        <v>1131</v>
      </c>
      <c r="E487" t="b">
        <v>1</v>
      </c>
    </row>
    <row r="488" spans="1:5" x14ac:dyDescent="0.25">
      <c r="A488" t="s">
        <v>1132</v>
      </c>
      <c r="B488" t="s">
        <v>1133</v>
      </c>
      <c r="E488" t="b">
        <v>1</v>
      </c>
    </row>
    <row r="489" spans="1:5" x14ac:dyDescent="0.25">
      <c r="A489" t="s">
        <v>1134</v>
      </c>
      <c r="B489" t="s">
        <v>1135</v>
      </c>
      <c r="E489" t="b">
        <v>1</v>
      </c>
    </row>
    <row r="490" spans="1:5" x14ac:dyDescent="0.25">
      <c r="A490" t="s">
        <v>1136</v>
      </c>
      <c r="B490" t="s">
        <v>1137</v>
      </c>
      <c r="E490" t="b">
        <v>1</v>
      </c>
    </row>
    <row r="491" spans="1:5" x14ac:dyDescent="0.25">
      <c r="A491" t="s">
        <v>1138</v>
      </c>
      <c r="B491" t="s">
        <v>1139</v>
      </c>
      <c r="E491" t="b">
        <v>1</v>
      </c>
    </row>
    <row r="492" spans="1:5" x14ac:dyDescent="0.25">
      <c r="A492" t="s">
        <v>1140</v>
      </c>
      <c r="B492" t="s">
        <v>1141</v>
      </c>
      <c r="E492" t="b">
        <v>1</v>
      </c>
    </row>
    <row r="493" spans="1:5" x14ac:dyDescent="0.25">
      <c r="A493" t="s">
        <v>1142</v>
      </c>
      <c r="B493" t="s">
        <v>1143</v>
      </c>
      <c r="E493" t="b">
        <v>1</v>
      </c>
    </row>
    <row r="494" spans="1:5" x14ac:dyDescent="0.25">
      <c r="A494" t="s">
        <v>1144</v>
      </c>
      <c r="B494" t="s">
        <v>1145</v>
      </c>
      <c r="E494" t="b">
        <v>1</v>
      </c>
    </row>
    <row r="495" spans="1:5" x14ac:dyDescent="0.25">
      <c r="A495" t="s">
        <v>1146</v>
      </c>
      <c r="B495" t="s">
        <v>1147</v>
      </c>
      <c r="E495" t="b">
        <v>1</v>
      </c>
    </row>
    <row r="496" spans="1:5" x14ac:dyDescent="0.25">
      <c r="A496" t="s">
        <v>1148</v>
      </c>
      <c r="B496" t="s">
        <v>1149</v>
      </c>
      <c r="E496" t="b">
        <v>1</v>
      </c>
    </row>
    <row r="497" spans="1:5" x14ac:dyDescent="0.25">
      <c r="A497" t="s">
        <v>1150</v>
      </c>
      <c r="B497" t="s">
        <v>1151</v>
      </c>
      <c r="E497" t="b">
        <v>1</v>
      </c>
    </row>
    <row r="498" spans="1:5" x14ac:dyDescent="0.25">
      <c r="A498" t="s">
        <v>1152</v>
      </c>
      <c r="B498" t="s">
        <v>1153</v>
      </c>
      <c r="E498" t="b">
        <v>1</v>
      </c>
    </row>
    <row r="499" spans="1:5" x14ac:dyDescent="0.25">
      <c r="A499" t="s">
        <v>1154</v>
      </c>
      <c r="B499" t="s">
        <v>1155</v>
      </c>
      <c r="E499" t="b">
        <v>1</v>
      </c>
    </row>
    <row r="500" spans="1:5" x14ac:dyDescent="0.25">
      <c r="A500" t="s">
        <v>1156</v>
      </c>
      <c r="B500" t="s">
        <v>1157</v>
      </c>
      <c r="E500" t="b">
        <v>1</v>
      </c>
    </row>
    <row r="501" spans="1:5" x14ac:dyDescent="0.25">
      <c r="A501" t="s">
        <v>1158</v>
      </c>
      <c r="B501" t="s">
        <v>1159</v>
      </c>
      <c r="E501" t="b">
        <v>1</v>
      </c>
    </row>
    <row r="502" spans="1:5" x14ac:dyDescent="0.25">
      <c r="A502" t="s">
        <v>1160</v>
      </c>
      <c r="B502" t="s">
        <v>1161</v>
      </c>
      <c r="E502" t="b">
        <v>1</v>
      </c>
    </row>
    <row r="503" spans="1:5" x14ac:dyDescent="0.25">
      <c r="A503" t="s">
        <v>1162</v>
      </c>
      <c r="B503" t="s">
        <v>1163</v>
      </c>
      <c r="E503" t="b">
        <v>1</v>
      </c>
    </row>
    <row r="504" spans="1:5" x14ac:dyDescent="0.25">
      <c r="A504" t="s">
        <v>1164</v>
      </c>
      <c r="B504" t="s">
        <v>1165</v>
      </c>
      <c r="E504" t="b">
        <v>1</v>
      </c>
    </row>
    <row r="505" spans="1:5" x14ac:dyDescent="0.25">
      <c r="A505" t="s">
        <v>1166</v>
      </c>
      <c r="B505" t="s">
        <v>1167</v>
      </c>
      <c r="E505" t="b">
        <v>1</v>
      </c>
    </row>
    <row r="506" spans="1:5" x14ac:dyDescent="0.25">
      <c r="A506" t="s">
        <v>1168</v>
      </c>
      <c r="B506" t="s">
        <v>1169</v>
      </c>
      <c r="E506" t="b">
        <v>1</v>
      </c>
    </row>
    <row r="507" spans="1:5" x14ac:dyDescent="0.25">
      <c r="A507" t="s">
        <v>1170</v>
      </c>
      <c r="B507" t="s">
        <v>1171</v>
      </c>
      <c r="E507" t="b">
        <v>1</v>
      </c>
    </row>
    <row r="508" spans="1:5" x14ac:dyDescent="0.25">
      <c r="A508" t="s">
        <v>1172</v>
      </c>
      <c r="B508" t="s">
        <v>1173</v>
      </c>
      <c r="E508" t="b">
        <v>1</v>
      </c>
    </row>
    <row r="509" spans="1:5" x14ac:dyDescent="0.25">
      <c r="A509" t="s">
        <v>1174</v>
      </c>
      <c r="B509" t="s">
        <v>1175</v>
      </c>
      <c r="E509" t="b">
        <v>1</v>
      </c>
    </row>
    <row r="510" spans="1:5" x14ac:dyDescent="0.25">
      <c r="A510" t="s">
        <v>1176</v>
      </c>
      <c r="B510" t="s">
        <v>1177</v>
      </c>
      <c r="E510" t="b">
        <v>1</v>
      </c>
    </row>
    <row r="511" spans="1:5" x14ac:dyDescent="0.25">
      <c r="A511" t="s">
        <v>1178</v>
      </c>
      <c r="B511" t="s">
        <v>1179</v>
      </c>
      <c r="E511" t="b">
        <v>1</v>
      </c>
    </row>
    <row r="512" spans="1:5" x14ac:dyDescent="0.25">
      <c r="A512" t="s">
        <v>1180</v>
      </c>
      <c r="B512" t="s">
        <v>1181</v>
      </c>
      <c r="E512" t="b">
        <v>1</v>
      </c>
    </row>
    <row r="513" spans="1:5" x14ac:dyDescent="0.25">
      <c r="A513" t="s">
        <v>1182</v>
      </c>
      <c r="B513" t="s">
        <v>1183</v>
      </c>
      <c r="E513" t="b">
        <v>1</v>
      </c>
    </row>
    <row r="514" spans="1:5" x14ac:dyDescent="0.25">
      <c r="A514" t="s">
        <v>1184</v>
      </c>
      <c r="B514" t="s">
        <v>1185</v>
      </c>
      <c r="E514" t="b">
        <v>1</v>
      </c>
    </row>
    <row r="515" spans="1:5" x14ac:dyDescent="0.25">
      <c r="A515" t="s">
        <v>1186</v>
      </c>
      <c r="B515" t="s">
        <v>1187</v>
      </c>
      <c r="E515" t="b">
        <v>1</v>
      </c>
    </row>
    <row r="516" spans="1:5" x14ac:dyDescent="0.25">
      <c r="A516" t="s">
        <v>1188</v>
      </c>
      <c r="B516" t="s">
        <v>1189</v>
      </c>
      <c r="E516" t="b">
        <v>1</v>
      </c>
    </row>
    <row r="517" spans="1:5" x14ac:dyDescent="0.25">
      <c r="A517" t="s">
        <v>1190</v>
      </c>
      <c r="B517" t="s">
        <v>1191</v>
      </c>
      <c r="E517" t="b">
        <v>1</v>
      </c>
    </row>
    <row r="518" spans="1:5" x14ac:dyDescent="0.25">
      <c r="A518" t="s">
        <v>1192</v>
      </c>
      <c r="B518" t="s">
        <v>1193</v>
      </c>
      <c r="E518" t="b">
        <v>1</v>
      </c>
    </row>
    <row r="519" spans="1:5" x14ac:dyDescent="0.25">
      <c r="A519" t="s">
        <v>1194</v>
      </c>
      <c r="B519" t="s">
        <v>1195</v>
      </c>
      <c r="E519" t="b">
        <v>1</v>
      </c>
    </row>
    <row r="520" spans="1:5" x14ac:dyDescent="0.25">
      <c r="A520" t="s">
        <v>1196</v>
      </c>
      <c r="B520" t="s">
        <v>1197</v>
      </c>
      <c r="E520" t="b">
        <v>1</v>
      </c>
    </row>
    <row r="521" spans="1:5" x14ac:dyDescent="0.25">
      <c r="A521" t="s">
        <v>1198</v>
      </c>
      <c r="B521" t="s">
        <v>1199</v>
      </c>
      <c r="E521" t="b">
        <v>1</v>
      </c>
    </row>
    <row r="522" spans="1:5" x14ac:dyDescent="0.25">
      <c r="A522" t="s">
        <v>1200</v>
      </c>
      <c r="B522" t="s">
        <v>1201</v>
      </c>
      <c r="E522" t="b">
        <v>1</v>
      </c>
    </row>
    <row r="523" spans="1:5" x14ac:dyDescent="0.25">
      <c r="A523" t="s">
        <v>1202</v>
      </c>
      <c r="B523" t="s">
        <v>1203</v>
      </c>
      <c r="E523" t="b">
        <v>1</v>
      </c>
    </row>
    <row r="524" spans="1:5" x14ac:dyDescent="0.25">
      <c r="A524" t="s">
        <v>1204</v>
      </c>
      <c r="B524" t="s">
        <v>1205</v>
      </c>
      <c r="E524" t="b">
        <v>1</v>
      </c>
    </row>
    <row r="525" spans="1:5" x14ac:dyDescent="0.25">
      <c r="A525" t="s">
        <v>1206</v>
      </c>
      <c r="B525" t="s">
        <v>1207</v>
      </c>
      <c r="E525" t="b">
        <v>1</v>
      </c>
    </row>
    <row r="526" spans="1:5" x14ac:dyDescent="0.25">
      <c r="A526" t="s">
        <v>1208</v>
      </c>
      <c r="B526" t="s">
        <v>1209</v>
      </c>
      <c r="E526" t="b">
        <v>1</v>
      </c>
    </row>
    <row r="527" spans="1:5" x14ac:dyDescent="0.25">
      <c r="A527" t="s">
        <v>1210</v>
      </c>
      <c r="B527" t="s">
        <v>1211</v>
      </c>
      <c r="E527" t="b">
        <v>1</v>
      </c>
    </row>
    <row r="528" spans="1:5" x14ac:dyDescent="0.25">
      <c r="A528" t="s">
        <v>1212</v>
      </c>
      <c r="B528" t="s">
        <v>1213</v>
      </c>
      <c r="E528" t="b">
        <v>1</v>
      </c>
    </row>
    <row r="529" spans="1:5" x14ac:dyDescent="0.25">
      <c r="A529" t="s">
        <v>1214</v>
      </c>
      <c r="B529" t="s">
        <v>1215</v>
      </c>
      <c r="E529" t="b">
        <v>1</v>
      </c>
    </row>
    <row r="530" spans="1:5" x14ac:dyDescent="0.25">
      <c r="A530" t="s">
        <v>1216</v>
      </c>
      <c r="B530" t="s">
        <v>1217</v>
      </c>
      <c r="E530" t="b">
        <v>1</v>
      </c>
    </row>
    <row r="531" spans="1:5" x14ac:dyDescent="0.25">
      <c r="A531" t="s">
        <v>1218</v>
      </c>
      <c r="B531" t="s">
        <v>1219</v>
      </c>
      <c r="E531" t="b">
        <v>1</v>
      </c>
    </row>
    <row r="532" spans="1:5" x14ac:dyDescent="0.25">
      <c r="A532" t="s">
        <v>1220</v>
      </c>
      <c r="B532" t="s">
        <v>1221</v>
      </c>
      <c r="E532" t="b">
        <v>1</v>
      </c>
    </row>
    <row r="533" spans="1:5" x14ac:dyDescent="0.25">
      <c r="A533" t="s">
        <v>1222</v>
      </c>
      <c r="B533" t="s">
        <v>1223</v>
      </c>
      <c r="E533" t="b">
        <v>1</v>
      </c>
    </row>
    <row r="534" spans="1:5" x14ac:dyDescent="0.25">
      <c r="A534" t="s">
        <v>1224</v>
      </c>
      <c r="B534" t="s">
        <v>1225</v>
      </c>
      <c r="E534" t="b">
        <v>1</v>
      </c>
    </row>
    <row r="535" spans="1:5" x14ac:dyDescent="0.25">
      <c r="A535" t="s">
        <v>1226</v>
      </c>
      <c r="B535" t="s">
        <v>1227</v>
      </c>
      <c r="E535" t="b">
        <v>1</v>
      </c>
    </row>
    <row r="536" spans="1:5" x14ac:dyDescent="0.25">
      <c r="A536" t="s">
        <v>1228</v>
      </c>
      <c r="B536" t="s">
        <v>1229</v>
      </c>
      <c r="E536" t="b">
        <v>1</v>
      </c>
    </row>
    <row r="537" spans="1:5" x14ac:dyDescent="0.25">
      <c r="A537" t="s">
        <v>1230</v>
      </c>
      <c r="B537" t="s">
        <v>1231</v>
      </c>
      <c r="E537" t="b">
        <v>1</v>
      </c>
    </row>
    <row r="538" spans="1:5" x14ac:dyDescent="0.25">
      <c r="A538" t="s">
        <v>1232</v>
      </c>
      <c r="B538" t="s">
        <v>1233</v>
      </c>
      <c r="E538" t="b">
        <v>1</v>
      </c>
    </row>
    <row r="539" spans="1:5" x14ac:dyDescent="0.25">
      <c r="A539" t="s">
        <v>1234</v>
      </c>
      <c r="B539" t="s">
        <v>1235</v>
      </c>
      <c r="E539" t="b">
        <v>1</v>
      </c>
    </row>
    <row r="540" spans="1:5" x14ac:dyDescent="0.25">
      <c r="A540" t="s">
        <v>1236</v>
      </c>
      <c r="B540" t="s">
        <v>1237</v>
      </c>
      <c r="E540" t="b">
        <v>1</v>
      </c>
    </row>
    <row r="541" spans="1:5" x14ac:dyDescent="0.25">
      <c r="A541" t="s">
        <v>1238</v>
      </c>
      <c r="B541" t="s">
        <v>1239</v>
      </c>
      <c r="E541" t="b">
        <v>1</v>
      </c>
    </row>
    <row r="542" spans="1:5" x14ac:dyDescent="0.25">
      <c r="A542" t="s">
        <v>1240</v>
      </c>
      <c r="B542" t="s">
        <v>1241</v>
      </c>
      <c r="E542" t="b">
        <v>1</v>
      </c>
    </row>
    <row r="543" spans="1:5" x14ac:dyDescent="0.25">
      <c r="A543" t="s">
        <v>1242</v>
      </c>
      <c r="B543" t="s">
        <v>1243</v>
      </c>
      <c r="E543" t="b">
        <v>1</v>
      </c>
    </row>
    <row r="544" spans="1:5" x14ac:dyDescent="0.25">
      <c r="A544" t="s">
        <v>1244</v>
      </c>
      <c r="B544" t="s">
        <v>1245</v>
      </c>
      <c r="E544" t="b">
        <v>1</v>
      </c>
    </row>
    <row r="545" spans="1:5" x14ac:dyDescent="0.25">
      <c r="A545" t="s">
        <v>1246</v>
      </c>
      <c r="B545" t="s">
        <v>1247</v>
      </c>
      <c r="E545" t="b">
        <v>1</v>
      </c>
    </row>
    <row r="546" spans="1:5" x14ac:dyDescent="0.25">
      <c r="A546" t="s">
        <v>1248</v>
      </c>
      <c r="B546" t="s">
        <v>1249</v>
      </c>
      <c r="E546" t="b">
        <v>1</v>
      </c>
    </row>
    <row r="547" spans="1:5" x14ac:dyDescent="0.25">
      <c r="A547" t="s">
        <v>1250</v>
      </c>
      <c r="B547" t="s">
        <v>1251</v>
      </c>
      <c r="E547" t="b">
        <v>1</v>
      </c>
    </row>
    <row r="548" spans="1:5" x14ac:dyDescent="0.25">
      <c r="A548" t="s">
        <v>1252</v>
      </c>
      <c r="B548" t="s">
        <v>1253</v>
      </c>
      <c r="E548" t="b">
        <v>1</v>
      </c>
    </row>
    <row r="549" spans="1:5" x14ac:dyDescent="0.25">
      <c r="A549" t="s">
        <v>1254</v>
      </c>
      <c r="B549" t="s">
        <v>1255</v>
      </c>
      <c r="E549" t="b">
        <v>1</v>
      </c>
    </row>
    <row r="550" spans="1:5" x14ac:dyDescent="0.25">
      <c r="A550" t="s">
        <v>1256</v>
      </c>
      <c r="B550" t="s">
        <v>1257</v>
      </c>
      <c r="E550" t="b">
        <v>1</v>
      </c>
    </row>
    <row r="551" spans="1:5" x14ac:dyDescent="0.25">
      <c r="A551" t="s">
        <v>1258</v>
      </c>
      <c r="B551" t="s">
        <v>1259</v>
      </c>
      <c r="E551" t="b">
        <v>1</v>
      </c>
    </row>
    <row r="552" spans="1:5" x14ac:dyDescent="0.25">
      <c r="A552" t="s">
        <v>1260</v>
      </c>
      <c r="B552" t="s">
        <v>1261</v>
      </c>
      <c r="E552" t="b">
        <v>1</v>
      </c>
    </row>
    <row r="553" spans="1:5" x14ac:dyDescent="0.25">
      <c r="A553" t="s">
        <v>1262</v>
      </c>
      <c r="B553" t="s">
        <v>1263</v>
      </c>
      <c r="E553" t="b">
        <v>1</v>
      </c>
    </row>
    <row r="554" spans="1:5" x14ac:dyDescent="0.25">
      <c r="A554" t="s">
        <v>1264</v>
      </c>
      <c r="B554" t="s">
        <v>1265</v>
      </c>
      <c r="E554" t="b">
        <v>1</v>
      </c>
    </row>
    <row r="555" spans="1:5" x14ac:dyDescent="0.25">
      <c r="A555" t="s">
        <v>1266</v>
      </c>
      <c r="B555" t="s">
        <v>1267</v>
      </c>
      <c r="E555" t="b">
        <v>1</v>
      </c>
    </row>
    <row r="556" spans="1:5" x14ac:dyDescent="0.25">
      <c r="A556" t="s">
        <v>1268</v>
      </c>
      <c r="B556" t="s">
        <v>1269</v>
      </c>
      <c r="E556" t="b">
        <v>1</v>
      </c>
    </row>
    <row r="557" spans="1:5" x14ac:dyDescent="0.25">
      <c r="A557" t="s">
        <v>1270</v>
      </c>
      <c r="B557" t="s">
        <v>1271</v>
      </c>
      <c r="E557" t="b">
        <v>1</v>
      </c>
    </row>
    <row r="558" spans="1:5" x14ac:dyDescent="0.25">
      <c r="A558" t="s">
        <v>1272</v>
      </c>
      <c r="B558" t="s">
        <v>1273</v>
      </c>
      <c r="E558" t="b">
        <v>1</v>
      </c>
    </row>
    <row r="559" spans="1:5" x14ac:dyDescent="0.25">
      <c r="A559" t="s">
        <v>1274</v>
      </c>
      <c r="B559" t="s">
        <v>1275</v>
      </c>
      <c r="E559" t="b">
        <v>1</v>
      </c>
    </row>
    <row r="560" spans="1:5" x14ac:dyDescent="0.25">
      <c r="A560" t="s">
        <v>1276</v>
      </c>
      <c r="B560" t="s">
        <v>1277</v>
      </c>
      <c r="E560" t="b">
        <v>1</v>
      </c>
    </row>
    <row r="561" spans="1:5" x14ac:dyDescent="0.25">
      <c r="A561" t="s">
        <v>1278</v>
      </c>
      <c r="B561" t="s">
        <v>1279</v>
      </c>
      <c r="E561" t="b">
        <v>1</v>
      </c>
    </row>
    <row r="562" spans="1:5" x14ac:dyDescent="0.25">
      <c r="A562" t="s">
        <v>1280</v>
      </c>
      <c r="B562" t="s">
        <v>1281</v>
      </c>
      <c r="E562" t="b">
        <v>1</v>
      </c>
    </row>
    <row r="563" spans="1:5" x14ac:dyDescent="0.25">
      <c r="A563" t="s">
        <v>1282</v>
      </c>
      <c r="B563" t="s">
        <v>1283</v>
      </c>
      <c r="E563" t="b">
        <v>1</v>
      </c>
    </row>
    <row r="564" spans="1:5" x14ac:dyDescent="0.25">
      <c r="A564" t="s">
        <v>1284</v>
      </c>
      <c r="B564" t="s">
        <v>1285</v>
      </c>
      <c r="E564" t="b">
        <v>1</v>
      </c>
    </row>
    <row r="565" spans="1:5" x14ac:dyDescent="0.25">
      <c r="A565" t="s">
        <v>1286</v>
      </c>
      <c r="B565" t="s">
        <v>1287</v>
      </c>
      <c r="E565" t="b">
        <v>1</v>
      </c>
    </row>
    <row r="566" spans="1:5" x14ac:dyDescent="0.25">
      <c r="A566" t="s">
        <v>1288</v>
      </c>
      <c r="B566" t="s">
        <v>1289</v>
      </c>
      <c r="E566" t="b">
        <v>1</v>
      </c>
    </row>
    <row r="567" spans="1:5" x14ac:dyDescent="0.25">
      <c r="A567" t="s">
        <v>1290</v>
      </c>
      <c r="B567" t="s">
        <v>1291</v>
      </c>
      <c r="E567" t="b">
        <v>1</v>
      </c>
    </row>
    <row r="568" spans="1:5" x14ac:dyDescent="0.25">
      <c r="A568" t="s">
        <v>1292</v>
      </c>
      <c r="B568" t="s">
        <v>1293</v>
      </c>
      <c r="E568" t="b">
        <v>1</v>
      </c>
    </row>
    <row r="569" spans="1:5" x14ac:dyDescent="0.25">
      <c r="A569" t="s">
        <v>1294</v>
      </c>
      <c r="B569" t="s">
        <v>1295</v>
      </c>
      <c r="E569" t="b">
        <v>1</v>
      </c>
    </row>
    <row r="570" spans="1:5" x14ac:dyDescent="0.25">
      <c r="A570" t="s">
        <v>1296</v>
      </c>
      <c r="B570" t="s">
        <v>1297</v>
      </c>
      <c r="E570" t="b">
        <v>1</v>
      </c>
    </row>
    <row r="571" spans="1:5" x14ac:dyDescent="0.25">
      <c r="A571" t="s">
        <v>1298</v>
      </c>
      <c r="B571" t="s">
        <v>1299</v>
      </c>
      <c r="E571" t="b">
        <v>1</v>
      </c>
    </row>
    <row r="572" spans="1:5" x14ac:dyDescent="0.25">
      <c r="A572" t="s">
        <v>1300</v>
      </c>
      <c r="B572" t="s">
        <v>1301</v>
      </c>
      <c r="E572" t="b">
        <v>1</v>
      </c>
    </row>
    <row r="573" spans="1:5" x14ac:dyDescent="0.25">
      <c r="A573" t="s">
        <v>1302</v>
      </c>
      <c r="B573" t="s">
        <v>1303</v>
      </c>
      <c r="E573" t="b">
        <v>1</v>
      </c>
    </row>
    <row r="574" spans="1:5" x14ac:dyDescent="0.25">
      <c r="A574" t="s">
        <v>1304</v>
      </c>
      <c r="B574" t="s">
        <v>1305</v>
      </c>
      <c r="E574" t="b">
        <v>1</v>
      </c>
    </row>
    <row r="575" spans="1:5" x14ac:dyDescent="0.25">
      <c r="A575" t="s">
        <v>1306</v>
      </c>
      <c r="B575" t="s">
        <v>1307</v>
      </c>
      <c r="E575" t="b">
        <v>1</v>
      </c>
    </row>
    <row r="576" spans="1:5" x14ac:dyDescent="0.25">
      <c r="A576" t="s">
        <v>1308</v>
      </c>
      <c r="B576" t="s">
        <v>1309</v>
      </c>
      <c r="E576" t="b">
        <v>1</v>
      </c>
    </row>
    <row r="577" spans="1:5" x14ac:dyDescent="0.25">
      <c r="A577" t="s">
        <v>1310</v>
      </c>
      <c r="B577" t="s">
        <v>1311</v>
      </c>
      <c r="E577" t="b">
        <v>1</v>
      </c>
    </row>
    <row r="578" spans="1:5" x14ac:dyDescent="0.25">
      <c r="A578" t="s">
        <v>1312</v>
      </c>
      <c r="B578" t="s">
        <v>1313</v>
      </c>
      <c r="E578" t="b">
        <v>1</v>
      </c>
    </row>
    <row r="579" spans="1:5" x14ac:dyDescent="0.25">
      <c r="A579" t="s">
        <v>1314</v>
      </c>
      <c r="B579" t="s">
        <v>1315</v>
      </c>
      <c r="E579" t="b">
        <v>1</v>
      </c>
    </row>
    <row r="580" spans="1:5" x14ac:dyDescent="0.25">
      <c r="A580" t="s">
        <v>1316</v>
      </c>
      <c r="B580" t="s">
        <v>1317</v>
      </c>
      <c r="E580" t="b">
        <v>1</v>
      </c>
    </row>
    <row r="581" spans="1:5" x14ac:dyDescent="0.25">
      <c r="A581" t="s">
        <v>1318</v>
      </c>
      <c r="B581" t="s">
        <v>1319</v>
      </c>
      <c r="E581" t="b">
        <v>1</v>
      </c>
    </row>
    <row r="582" spans="1:5" x14ac:dyDescent="0.25">
      <c r="A582" t="s">
        <v>1320</v>
      </c>
      <c r="B582" t="s">
        <v>1321</v>
      </c>
      <c r="E582" t="b">
        <v>1</v>
      </c>
    </row>
    <row r="583" spans="1:5" x14ac:dyDescent="0.25">
      <c r="A583" t="s">
        <v>1322</v>
      </c>
      <c r="B583" t="s">
        <v>1323</v>
      </c>
      <c r="E583" t="b">
        <v>1</v>
      </c>
    </row>
    <row r="584" spans="1:5" x14ac:dyDescent="0.25">
      <c r="A584" t="s">
        <v>1324</v>
      </c>
      <c r="B584" t="s">
        <v>1325</v>
      </c>
      <c r="E584" t="b">
        <v>1</v>
      </c>
    </row>
    <row r="585" spans="1:5" x14ac:dyDescent="0.25">
      <c r="A585" t="s">
        <v>1326</v>
      </c>
      <c r="B585" t="s">
        <v>1327</v>
      </c>
      <c r="E585" t="b">
        <v>1</v>
      </c>
    </row>
    <row r="586" spans="1:5" x14ac:dyDescent="0.25">
      <c r="A586" t="s">
        <v>1328</v>
      </c>
      <c r="B586" t="s">
        <v>1329</v>
      </c>
      <c r="E586" t="b">
        <v>1</v>
      </c>
    </row>
    <row r="587" spans="1:5" x14ac:dyDescent="0.25">
      <c r="A587" t="s">
        <v>1330</v>
      </c>
      <c r="B587" t="s">
        <v>1331</v>
      </c>
      <c r="E587" t="b">
        <v>1</v>
      </c>
    </row>
    <row r="588" spans="1:5" x14ac:dyDescent="0.25">
      <c r="A588" t="s">
        <v>1332</v>
      </c>
      <c r="B588" t="s">
        <v>1333</v>
      </c>
      <c r="E588" t="b">
        <v>1</v>
      </c>
    </row>
    <row r="589" spans="1:5" x14ac:dyDescent="0.25">
      <c r="A589" t="s">
        <v>1334</v>
      </c>
      <c r="B589" t="s">
        <v>1335</v>
      </c>
      <c r="E589" t="b">
        <v>1</v>
      </c>
    </row>
    <row r="590" spans="1:5" x14ac:dyDescent="0.25">
      <c r="A590" t="s">
        <v>1336</v>
      </c>
      <c r="B590" t="s">
        <v>1337</v>
      </c>
      <c r="E590" t="b">
        <v>1</v>
      </c>
    </row>
    <row r="591" spans="1:5" x14ac:dyDescent="0.25">
      <c r="A591" t="s">
        <v>1338</v>
      </c>
      <c r="B591" t="s">
        <v>1339</v>
      </c>
      <c r="E591" t="b">
        <v>1</v>
      </c>
    </row>
    <row r="592" spans="1:5" x14ac:dyDescent="0.25">
      <c r="A592" t="s">
        <v>1340</v>
      </c>
      <c r="B592" t="s">
        <v>1341</v>
      </c>
      <c r="E592" t="b">
        <v>1</v>
      </c>
    </row>
    <row r="593" spans="1:5" x14ac:dyDescent="0.25">
      <c r="A593" t="s">
        <v>1342</v>
      </c>
      <c r="B593" t="s">
        <v>1343</v>
      </c>
      <c r="E593" t="b">
        <v>1</v>
      </c>
    </row>
    <row r="594" spans="1:5" x14ac:dyDescent="0.25">
      <c r="A594" t="s">
        <v>1344</v>
      </c>
      <c r="B594" t="s">
        <v>1345</v>
      </c>
      <c r="E594" t="b">
        <v>1</v>
      </c>
    </row>
    <row r="595" spans="1:5" x14ac:dyDescent="0.25">
      <c r="A595" t="s">
        <v>1346</v>
      </c>
      <c r="B595" t="s">
        <v>1347</v>
      </c>
      <c r="E595" t="b">
        <v>1</v>
      </c>
    </row>
    <row r="596" spans="1:5" x14ac:dyDescent="0.25">
      <c r="A596" t="s">
        <v>1348</v>
      </c>
      <c r="B596" t="s">
        <v>1349</v>
      </c>
      <c r="E596" t="b">
        <v>1</v>
      </c>
    </row>
    <row r="597" spans="1:5" x14ac:dyDescent="0.25">
      <c r="A597" t="s">
        <v>1350</v>
      </c>
      <c r="B597" t="s">
        <v>1351</v>
      </c>
      <c r="E597" t="b">
        <v>1</v>
      </c>
    </row>
    <row r="598" spans="1:5" x14ac:dyDescent="0.25">
      <c r="A598" t="s">
        <v>1352</v>
      </c>
      <c r="B598" t="s">
        <v>1353</v>
      </c>
      <c r="E598" t="b">
        <v>1</v>
      </c>
    </row>
    <row r="599" spans="1:5" x14ac:dyDescent="0.25">
      <c r="A599" t="s">
        <v>1354</v>
      </c>
      <c r="B599" t="s">
        <v>1355</v>
      </c>
      <c r="E599" t="b">
        <v>1</v>
      </c>
    </row>
    <row r="600" spans="1:5" x14ac:dyDescent="0.25">
      <c r="A600" t="s">
        <v>1356</v>
      </c>
      <c r="B600" t="s">
        <v>1357</v>
      </c>
      <c r="E600" t="b">
        <v>1</v>
      </c>
    </row>
    <row r="601" spans="1:5" x14ac:dyDescent="0.25">
      <c r="A601" t="s">
        <v>1358</v>
      </c>
      <c r="B601" t="s">
        <v>1359</v>
      </c>
      <c r="E601" t="b">
        <v>1</v>
      </c>
    </row>
    <row r="602" spans="1:5" x14ac:dyDescent="0.25">
      <c r="A602" t="s">
        <v>1360</v>
      </c>
      <c r="B602" t="s">
        <v>1361</v>
      </c>
      <c r="E602" t="b">
        <v>1</v>
      </c>
    </row>
    <row r="603" spans="1:5" x14ac:dyDescent="0.25">
      <c r="A603" t="s">
        <v>1362</v>
      </c>
      <c r="B603" t="s">
        <v>1363</v>
      </c>
      <c r="E603" t="b">
        <v>1</v>
      </c>
    </row>
    <row r="604" spans="1:5" x14ac:dyDescent="0.25">
      <c r="A604" t="s">
        <v>1364</v>
      </c>
      <c r="B604" t="s">
        <v>1365</v>
      </c>
      <c r="E604" t="b">
        <v>1</v>
      </c>
    </row>
    <row r="605" spans="1:5" x14ac:dyDescent="0.25">
      <c r="A605" t="s">
        <v>1366</v>
      </c>
      <c r="B605" t="s">
        <v>1367</v>
      </c>
      <c r="E605" t="b">
        <v>1</v>
      </c>
    </row>
    <row r="606" spans="1:5" x14ac:dyDescent="0.25">
      <c r="A606" t="s">
        <v>1368</v>
      </c>
      <c r="B606" t="s">
        <v>1369</v>
      </c>
      <c r="E606" t="b">
        <v>1</v>
      </c>
    </row>
    <row r="607" spans="1:5" x14ac:dyDescent="0.25">
      <c r="A607" t="s">
        <v>1370</v>
      </c>
      <c r="B607" t="s">
        <v>1371</v>
      </c>
      <c r="E607" t="b">
        <v>1</v>
      </c>
    </row>
    <row r="608" spans="1:5" x14ac:dyDescent="0.25">
      <c r="A608" t="s">
        <v>1372</v>
      </c>
      <c r="B608" t="s">
        <v>1373</v>
      </c>
      <c r="E608" t="b">
        <v>1</v>
      </c>
    </row>
    <row r="609" spans="1:5" x14ac:dyDescent="0.25">
      <c r="A609" t="s">
        <v>1374</v>
      </c>
      <c r="B609" t="s">
        <v>1375</v>
      </c>
      <c r="E609" t="b">
        <v>1</v>
      </c>
    </row>
    <row r="610" spans="1:5" x14ac:dyDescent="0.25">
      <c r="A610" t="s">
        <v>1376</v>
      </c>
      <c r="B610" t="s">
        <v>1377</v>
      </c>
      <c r="E610" t="b">
        <v>1</v>
      </c>
    </row>
    <row r="611" spans="1:5" x14ac:dyDescent="0.25">
      <c r="A611" t="s">
        <v>1378</v>
      </c>
      <c r="B611" t="s">
        <v>1379</v>
      </c>
      <c r="E611" t="b">
        <v>1</v>
      </c>
    </row>
    <row r="612" spans="1:5" x14ac:dyDescent="0.25">
      <c r="A612" t="s">
        <v>1380</v>
      </c>
      <c r="B612" t="s">
        <v>1381</v>
      </c>
      <c r="E612" t="b">
        <v>1</v>
      </c>
    </row>
    <row r="613" spans="1:5" x14ac:dyDescent="0.25">
      <c r="A613" t="s">
        <v>1382</v>
      </c>
      <c r="B613" t="s">
        <v>1383</v>
      </c>
      <c r="E613" t="b">
        <v>1</v>
      </c>
    </row>
    <row r="614" spans="1:5" x14ac:dyDescent="0.25">
      <c r="A614" t="s">
        <v>1384</v>
      </c>
      <c r="B614" t="s">
        <v>1385</v>
      </c>
      <c r="E614" t="b">
        <v>1</v>
      </c>
    </row>
    <row r="615" spans="1:5" x14ac:dyDescent="0.25">
      <c r="A615" t="s">
        <v>1386</v>
      </c>
      <c r="B615" t="s">
        <v>1387</v>
      </c>
      <c r="E615" t="b">
        <v>1</v>
      </c>
    </row>
    <row r="616" spans="1:5" x14ac:dyDescent="0.25">
      <c r="A616" t="s">
        <v>1388</v>
      </c>
      <c r="B616" t="s">
        <v>1389</v>
      </c>
      <c r="E616" t="b">
        <v>1</v>
      </c>
    </row>
    <row r="617" spans="1:5" x14ac:dyDescent="0.25">
      <c r="A617" t="s">
        <v>1390</v>
      </c>
      <c r="B617" t="s">
        <v>1391</v>
      </c>
      <c r="E617" t="b">
        <v>1</v>
      </c>
    </row>
    <row r="618" spans="1:5" x14ac:dyDescent="0.25">
      <c r="A618" t="s">
        <v>1392</v>
      </c>
      <c r="B618" t="s">
        <v>1393</v>
      </c>
      <c r="E618" t="b">
        <v>1</v>
      </c>
    </row>
    <row r="619" spans="1:5" x14ac:dyDescent="0.25">
      <c r="A619" t="s">
        <v>1394</v>
      </c>
      <c r="B619" t="s">
        <v>1395</v>
      </c>
      <c r="E619" t="b">
        <v>1</v>
      </c>
    </row>
    <row r="620" spans="1:5" x14ac:dyDescent="0.25">
      <c r="A620" t="s">
        <v>1396</v>
      </c>
      <c r="B620" t="s">
        <v>1397</v>
      </c>
      <c r="E620" t="b">
        <v>1</v>
      </c>
    </row>
    <row r="621" spans="1:5" x14ac:dyDescent="0.25">
      <c r="A621" t="s">
        <v>1398</v>
      </c>
      <c r="B621" t="s">
        <v>1399</v>
      </c>
      <c r="E621" t="b">
        <v>1</v>
      </c>
    </row>
    <row r="622" spans="1:5" x14ac:dyDescent="0.25">
      <c r="A622" t="s">
        <v>1400</v>
      </c>
      <c r="B622" t="s">
        <v>1401</v>
      </c>
      <c r="E622" t="b">
        <v>1</v>
      </c>
    </row>
    <row r="623" spans="1:5" x14ac:dyDescent="0.25">
      <c r="A623" t="s">
        <v>1402</v>
      </c>
      <c r="B623" t="s">
        <v>1403</v>
      </c>
      <c r="E623" t="b">
        <v>1</v>
      </c>
    </row>
    <row r="624" spans="1:5" x14ac:dyDescent="0.25">
      <c r="A624" t="s">
        <v>1404</v>
      </c>
      <c r="B624" t="s">
        <v>1405</v>
      </c>
      <c r="E624" t="b">
        <v>1</v>
      </c>
    </row>
    <row r="625" spans="1:5" x14ac:dyDescent="0.25">
      <c r="A625" t="s">
        <v>1406</v>
      </c>
      <c r="B625" t="s">
        <v>1407</v>
      </c>
      <c r="E625" t="b">
        <v>1</v>
      </c>
    </row>
    <row r="626" spans="1:5" x14ac:dyDescent="0.25">
      <c r="A626" t="s">
        <v>1408</v>
      </c>
      <c r="B626" t="s">
        <v>1409</v>
      </c>
      <c r="E626" t="b">
        <v>1</v>
      </c>
    </row>
    <row r="627" spans="1:5" x14ac:dyDescent="0.25">
      <c r="A627" t="s">
        <v>1410</v>
      </c>
      <c r="B627" t="s">
        <v>1411</v>
      </c>
      <c r="E627" t="b">
        <v>1</v>
      </c>
    </row>
    <row r="628" spans="1:5" x14ac:dyDescent="0.25">
      <c r="A628" t="s">
        <v>1412</v>
      </c>
      <c r="B628" t="s">
        <v>1413</v>
      </c>
      <c r="E628" t="b">
        <v>1</v>
      </c>
    </row>
    <row r="629" spans="1:5" x14ac:dyDescent="0.25">
      <c r="A629" t="s">
        <v>1414</v>
      </c>
      <c r="B629" t="s">
        <v>1415</v>
      </c>
      <c r="E629" t="b">
        <v>1</v>
      </c>
    </row>
    <row r="630" spans="1:5" x14ac:dyDescent="0.25">
      <c r="A630" t="s">
        <v>1416</v>
      </c>
      <c r="B630" t="s">
        <v>1417</v>
      </c>
      <c r="E630" t="b">
        <v>1</v>
      </c>
    </row>
    <row r="631" spans="1:5" x14ac:dyDescent="0.25">
      <c r="A631" t="s">
        <v>1418</v>
      </c>
      <c r="B631" t="s">
        <v>1419</v>
      </c>
      <c r="E631" t="b">
        <v>1</v>
      </c>
    </row>
    <row r="632" spans="1:5" x14ac:dyDescent="0.25">
      <c r="A632" t="s">
        <v>1420</v>
      </c>
      <c r="B632" t="s">
        <v>1421</v>
      </c>
      <c r="E632" t="b">
        <v>1</v>
      </c>
    </row>
    <row r="633" spans="1:5" x14ac:dyDescent="0.25">
      <c r="A633" t="s">
        <v>1422</v>
      </c>
      <c r="B633" t="s">
        <v>1423</v>
      </c>
      <c r="E633" t="b">
        <v>1</v>
      </c>
    </row>
    <row r="634" spans="1:5" x14ac:dyDescent="0.25">
      <c r="A634" t="s">
        <v>1424</v>
      </c>
      <c r="B634" t="s">
        <v>1425</v>
      </c>
      <c r="E634" t="b">
        <v>1</v>
      </c>
    </row>
    <row r="635" spans="1:5" x14ac:dyDescent="0.25">
      <c r="A635" t="s">
        <v>1426</v>
      </c>
      <c r="B635" t="s">
        <v>1427</v>
      </c>
      <c r="E635" t="b">
        <v>1</v>
      </c>
    </row>
    <row r="636" spans="1:5" x14ac:dyDescent="0.25">
      <c r="A636" t="s">
        <v>1428</v>
      </c>
      <c r="B636" t="s">
        <v>1429</v>
      </c>
      <c r="E636" t="b">
        <v>1</v>
      </c>
    </row>
    <row r="637" spans="1:5" x14ac:dyDescent="0.25">
      <c r="A637" t="s">
        <v>1430</v>
      </c>
      <c r="B637" t="s">
        <v>1431</v>
      </c>
      <c r="E637" t="b">
        <v>1</v>
      </c>
    </row>
    <row r="638" spans="1:5" x14ac:dyDescent="0.25">
      <c r="A638" t="s">
        <v>1432</v>
      </c>
      <c r="B638" t="s">
        <v>1433</v>
      </c>
      <c r="E638" t="b">
        <v>1</v>
      </c>
    </row>
    <row r="639" spans="1:5" x14ac:dyDescent="0.25">
      <c r="A639" t="s">
        <v>1434</v>
      </c>
      <c r="B639" t="s">
        <v>1435</v>
      </c>
      <c r="E639" t="b">
        <v>1</v>
      </c>
    </row>
    <row r="640" spans="1:5" x14ac:dyDescent="0.25">
      <c r="A640" t="s">
        <v>1436</v>
      </c>
      <c r="B640" t="s">
        <v>1437</v>
      </c>
      <c r="E640" t="b">
        <v>1</v>
      </c>
    </row>
    <row r="641" spans="1:5" x14ac:dyDescent="0.25">
      <c r="A641" t="s">
        <v>1438</v>
      </c>
      <c r="B641" t="s">
        <v>1439</v>
      </c>
      <c r="E641" t="b">
        <v>1</v>
      </c>
    </row>
    <row r="642" spans="1:5" x14ac:dyDescent="0.25">
      <c r="A642" t="s">
        <v>1440</v>
      </c>
      <c r="B642" t="s">
        <v>1441</v>
      </c>
      <c r="E642" t="b">
        <v>1</v>
      </c>
    </row>
    <row r="643" spans="1:5" x14ac:dyDescent="0.25">
      <c r="A643" t="s">
        <v>1442</v>
      </c>
      <c r="B643" t="s">
        <v>1443</v>
      </c>
      <c r="E643" t="b">
        <v>1</v>
      </c>
    </row>
    <row r="644" spans="1:5" x14ac:dyDescent="0.25">
      <c r="A644" t="s">
        <v>1444</v>
      </c>
      <c r="B644" t="s">
        <v>1445</v>
      </c>
      <c r="E644" t="b">
        <v>1</v>
      </c>
    </row>
    <row r="645" spans="1:5" x14ac:dyDescent="0.25">
      <c r="A645" t="s">
        <v>1446</v>
      </c>
      <c r="B645" t="s">
        <v>1447</v>
      </c>
      <c r="E645" t="b">
        <v>1</v>
      </c>
    </row>
    <row r="646" spans="1:5" x14ac:dyDescent="0.25">
      <c r="A646" t="s">
        <v>1448</v>
      </c>
      <c r="B646" t="s">
        <v>1449</v>
      </c>
      <c r="E646" t="b">
        <v>1</v>
      </c>
    </row>
    <row r="647" spans="1:5" x14ac:dyDescent="0.25">
      <c r="A647" t="s">
        <v>1450</v>
      </c>
      <c r="B647" t="s">
        <v>1451</v>
      </c>
      <c r="E647" t="b">
        <v>1</v>
      </c>
    </row>
    <row r="648" spans="1:5" x14ac:dyDescent="0.25">
      <c r="A648" t="s">
        <v>1452</v>
      </c>
      <c r="B648" t="s">
        <v>1453</v>
      </c>
      <c r="E648" t="b">
        <v>1</v>
      </c>
    </row>
    <row r="649" spans="1:5" x14ac:dyDescent="0.25">
      <c r="A649" t="s">
        <v>1454</v>
      </c>
      <c r="B649" t="s">
        <v>1455</v>
      </c>
      <c r="E649" t="b">
        <v>1</v>
      </c>
    </row>
    <row r="650" spans="1:5" x14ac:dyDescent="0.25">
      <c r="A650" t="s">
        <v>1456</v>
      </c>
      <c r="B650" t="s">
        <v>1457</v>
      </c>
      <c r="E650" t="b">
        <v>1</v>
      </c>
    </row>
    <row r="651" spans="1:5" x14ac:dyDescent="0.25">
      <c r="A651" t="s">
        <v>1458</v>
      </c>
      <c r="B651" t="s">
        <v>1459</v>
      </c>
      <c r="E651" t="b">
        <v>1</v>
      </c>
    </row>
    <row r="652" spans="1:5" x14ac:dyDescent="0.25">
      <c r="A652" t="s">
        <v>1460</v>
      </c>
      <c r="B652" t="s">
        <v>1461</v>
      </c>
      <c r="E652" t="b">
        <v>1</v>
      </c>
    </row>
    <row r="653" spans="1:5" x14ac:dyDescent="0.25">
      <c r="A653" t="s">
        <v>1462</v>
      </c>
      <c r="B653" t="s">
        <v>1463</v>
      </c>
      <c r="E653" t="b">
        <v>1</v>
      </c>
    </row>
    <row r="654" spans="1:5" x14ac:dyDescent="0.25">
      <c r="A654" t="s">
        <v>1464</v>
      </c>
      <c r="B654" t="s">
        <v>1465</v>
      </c>
      <c r="E654" t="b">
        <v>1</v>
      </c>
    </row>
    <row r="655" spans="1:5" x14ac:dyDescent="0.25">
      <c r="A655" t="s">
        <v>1466</v>
      </c>
      <c r="B655" t="s">
        <v>1467</v>
      </c>
      <c r="E655" t="b">
        <v>1</v>
      </c>
    </row>
    <row r="656" spans="1:5" x14ac:dyDescent="0.25">
      <c r="A656" t="s">
        <v>1468</v>
      </c>
      <c r="B656" t="s">
        <v>1469</v>
      </c>
      <c r="E656" t="b">
        <v>1</v>
      </c>
    </row>
    <row r="657" spans="1:5" x14ac:dyDescent="0.25">
      <c r="A657" t="s">
        <v>1470</v>
      </c>
      <c r="B657" t="s">
        <v>1471</v>
      </c>
      <c r="E657" t="b">
        <v>1</v>
      </c>
    </row>
    <row r="658" spans="1:5" x14ac:dyDescent="0.25">
      <c r="A658" t="s">
        <v>1472</v>
      </c>
      <c r="B658" t="s">
        <v>1473</v>
      </c>
      <c r="E658" t="b">
        <v>1</v>
      </c>
    </row>
    <row r="659" spans="1:5" x14ac:dyDescent="0.25">
      <c r="A659" t="s">
        <v>1474</v>
      </c>
      <c r="B659" t="s">
        <v>1475</v>
      </c>
      <c r="E659" t="b">
        <v>1</v>
      </c>
    </row>
    <row r="660" spans="1:5" x14ac:dyDescent="0.25">
      <c r="A660" t="s">
        <v>1476</v>
      </c>
      <c r="B660" t="s">
        <v>1477</v>
      </c>
      <c r="E660" t="b">
        <v>1</v>
      </c>
    </row>
    <row r="661" spans="1:5" x14ac:dyDescent="0.25">
      <c r="A661" t="s">
        <v>1478</v>
      </c>
      <c r="B661" t="s">
        <v>1479</v>
      </c>
      <c r="E661" t="b">
        <v>1</v>
      </c>
    </row>
    <row r="662" spans="1:5" x14ac:dyDescent="0.25">
      <c r="A662" t="s">
        <v>1480</v>
      </c>
      <c r="B662" t="s">
        <v>1481</v>
      </c>
      <c r="E662" t="b">
        <v>1</v>
      </c>
    </row>
    <row r="663" spans="1:5" x14ac:dyDescent="0.25">
      <c r="A663" t="s">
        <v>1482</v>
      </c>
      <c r="B663" t="s">
        <v>1483</v>
      </c>
      <c r="E663" t="b">
        <v>1</v>
      </c>
    </row>
    <row r="664" spans="1:5" x14ac:dyDescent="0.25">
      <c r="A664" t="s">
        <v>1484</v>
      </c>
      <c r="B664" t="s">
        <v>1485</v>
      </c>
      <c r="E664" t="b">
        <v>1</v>
      </c>
    </row>
    <row r="665" spans="1:5" x14ac:dyDescent="0.25">
      <c r="A665" t="s">
        <v>1486</v>
      </c>
      <c r="B665" t="s">
        <v>1487</v>
      </c>
      <c r="E665" t="b">
        <v>1</v>
      </c>
    </row>
    <row r="666" spans="1:5" x14ac:dyDescent="0.25">
      <c r="A666" t="s">
        <v>1488</v>
      </c>
      <c r="B666" t="s">
        <v>1489</v>
      </c>
      <c r="E666" t="b">
        <v>1</v>
      </c>
    </row>
    <row r="667" spans="1:5" x14ac:dyDescent="0.25">
      <c r="A667" t="s">
        <v>1490</v>
      </c>
      <c r="B667" t="s">
        <v>1491</v>
      </c>
      <c r="E667" t="b">
        <v>1</v>
      </c>
    </row>
    <row r="668" spans="1:5" x14ac:dyDescent="0.25">
      <c r="A668" t="s">
        <v>1492</v>
      </c>
      <c r="B668" t="s">
        <v>1493</v>
      </c>
      <c r="E668" t="b">
        <v>1</v>
      </c>
    </row>
    <row r="669" spans="1:5" x14ac:dyDescent="0.25">
      <c r="A669" t="s">
        <v>1494</v>
      </c>
      <c r="B669" t="s">
        <v>1495</v>
      </c>
      <c r="E669" t="b">
        <v>1</v>
      </c>
    </row>
    <row r="670" spans="1:5" x14ac:dyDescent="0.25">
      <c r="A670" t="s">
        <v>1496</v>
      </c>
      <c r="B670" t="s">
        <v>1497</v>
      </c>
      <c r="E670" t="b">
        <v>1</v>
      </c>
    </row>
    <row r="671" spans="1:5" x14ac:dyDescent="0.25">
      <c r="A671" t="s">
        <v>1498</v>
      </c>
      <c r="B671" t="s">
        <v>1499</v>
      </c>
      <c r="E671" t="b">
        <v>1</v>
      </c>
    </row>
    <row r="672" spans="1:5" x14ac:dyDescent="0.25">
      <c r="A672" t="s">
        <v>1500</v>
      </c>
      <c r="B672" t="s">
        <v>1501</v>
      </c>
      <c r="E672" t="b">
        <v>1</v>
      </c>
    </row>
    <row r="673" spans="1:5" x14ac:dyDescent="0.25">
      <c r="A673" t="s">
        <v>1502</v>
      </c>
      <c r="B673" t="s">
        <v>1503</v>
      </c>
      <c r="E673" t="b">
        <v>1</v>
      </c>
    </row>
    <row r="674" spans="1:5" x14ac:dyDescent="0.25">
      <c r="A674" t="s">
        <v>1504</v>
      </c>
      <c r="B674" t="s">
        <v>1505</v>
      </c>
      <c r="E674" t="b">
        <v>1</v>
      </c>
    </row>
    <row r="675" spans="1:5" x14ac:dyDescent="0.25">
      <c r="A675" t="s">
        <v>1506</v>
      </c>
      <c r="B675" t="s">
        <v>1507</v>
      </c>
      <c r="E675" t="b">
        <v>1</v>
      </c>
    </row>
    <row r="676" spans="1:5" x14ac:dyDescent="0.25">
      <c r="A676" t="s">
        <v>1508</v>
      </c>
      <c r="B676" t="s">
        <v>1509</v>
      </c>
      <c r="E676" t="b">
        <v>1</v>
      </c>
    </row>
    <row r="677" spans="1:5" x14ac:dyDescent="0.25">
      <c r="A677" t="s">
        <v>1510</v>
      </c>
      <c r="B677" t="s">
        <v>1511</v>
      </c>
      <c r="E677" t="b">
        <v>1</v>
      </c>
    </row>
    <row r="678" spans="1:5" x14ac:dyDescent="0.25">
      <c r="A678" t="s">
        <v>1512</v>
      </c>
      <c r="B678" t="s">
        <v>1513</v>
      </c>
      <c r="E678" t="b">
        <v>1</v>
      </c>
    </row>
    <row r="679" spans="1:5" x14ac:dyDescent="0.25">
      <c r="A679" t="s">
        <v>1514</v>
      </c>
      <c r="B679" t="s">
        <v>1515</v>
      </c>
      <c r="E679" t="b">
        <v>1</v>
      </c>
    </row>
    <row r="680" spans="1:5" x14ac:dyDescent="0.25">
      <c r="A680" t="s">
        <v>1516</v>
      </c>
      <c r="B680" t="s">
        <v>1517</v>
      </c>
      <c r="E680" t="b">
        <v>1</v>
      </c>
    </row>
    <row r="681" spans="1:5" x14ac:dyDescent="0.25">
      <c r="A681" t="s">
        <v>1518</v>
      </c>
      <c r="B681" t="s">
        <v>1519</v>
      </c>
      <c r="E681" t="b">
        <v>1</v>
      </c>
    </row>
    <row r="682" spans="1:5" x14ac:dyDescent="0.25">
      <c r="A682" t="s">
        <v>1520</v>
      </c>
      <c r="B682" t="s">
        <v>1521</v>
      </c>
      <c r="E682" t="b">
        <v>1</v>
      </c>
    </row>
    <row r="683" spans="1:5" x14ac:dyDescent="0.25">
      <c r="A683" t="s">
        <v>1522</v>
      </c>
      <c r="B683" t="s">
        <v>1523</v>
      </c>
      <c r="E683" t="b">
        <v>1</v>
      </c>
    </row>
    <row r="684" spans="1:5" x14ac:dyDescent="0.25">
      <c r="A684" t="s">
        <v>1524</v>
      </c>
      <c r="B684" t="s">
        <v>1525</v>
      </c>
      <c r="E684" t="b">
        <v>1</v>
      </c>
    </row>
    <row r="685" spans="1:5" x14ac:dyDescent="0.25">
      <c r="A685" t="s">
        <v>1526</v>
      </c>
      <c r="B685" t="s">
        <v>1527</v>
      </c>
      <c r="E685" t="b">
        <v>1</v>
      </c>
    </row>
    <row r="686" spans="1:5" x14ac:dyDescent="0.25">
      <c r="A686" t="s">
        <v>1528</v>
      </c>
      <c r="B686" t="s">
        <v>1529</v>
      </c>
      <c r="E686" t="b">
        <v>1</v>
      </c>
    </row>
    <row r="687" spans="1:5" x14ac:dyDescent="0.25">
      <c r="A687" t="s">
        <v>1530</v>
      </c>
      <c r="B687" t="s">
        <v>1531</v>
      </c>
      <c r="E687" t="b">
        <v>1</v>
      </c>
    </row>
    <row r="688" spans="1:5" x14ac:dyDescent="0.25">
      <c r="A688" t="s">
        <v>1532</v>
      </c>
      <c r="B688" t="s">
        <v>1533</v>
      </c>
      <c r="E688" t="b">
        <v>1</v>
      </c>
    </row>
    <row r="689" spans="1:5" x14ac:dyDescent="0.25">
      <c r="A689" t="s">
        <v>1534</v>
      </c>
      <c r="B689" t="s">
        <v>1535</v>
      </c>
      <c r="E689" t="b">
        <v>1</v>
      </c>
    </row>
    <row r="690" spans="1:5" x14ac:dyDescent="0.25">
      <c r="A690" t="s">
        <v>1536</v>
      </c>
      <c r="B690" t="s">
        <v>1537</v>
      </c>
      <c r="E690" t="b">
        <v>1</v>
      </c>
    </row>
    <row r="691" spans="1:5" x14ac:dyDescent="0.25">
      <c r="A691" t="s">
        <v>1538</v>
      </c>
      <c r="B691" t="s">
        <v>1539</v>
      </c>
      <c r="E691" t="b">
        <v>1</v>
      </c>
    </row>
    <row r="692" spans="1:5" x14ac:dyDescent="0.25">
      <c r="A692" t="s">
        <v>1540</v>
      </c>
      <c r="B692" t="s">
        <v>1541</v>
      </c>
      <c r="E692" t="b">
        <v>1</v>
      </c>
    </row>
    <row r="693" spans="1:5" x14ac:dyDescent="0.25">
      <c r="A693" t="s">
        <v>1542</v>
      </c>
      <c r="B693" t="s">
        <v>1543</v>
      </c>
      <c r="E693" t="b">
        <v>1</v>
      </c>
    </row>
    <row r="694" spans="1:5" x14ac:dyDescent="0.25">
      <c r="A694" t="s">
        <v>1544</v>
      </c>
      <c r="B694" t="s">
        <v>1545</v>
      </c>
      <c r="E694" t="b">
        <v>1</v>
      </c>
    </row>
    <row r="695" spans="1:5" x14ac:dyDescent="0.25">
      <c r="A695" t="s">
        <v>1546</v>
      </c>
      <c r="B695" t="s">
        <v>1547</v>
      </c>
      <c r="E695" t="b">
        <v>1</v>
      </c>
    </row>
    <row r="696" spans="1:5" x14ac:dyDescent="0.25">
      <c r="A696" t="s">
        <v>1548</v>
      </c>
      <c r="B696" t="s">
        <v>1549</v>
      </c>
      <c r="E696" t="b">
        <v>1</v>
      </c>
    </row>
    <row r="697" spans="1:5" x14ac:dyDescent="0.25">
      <c r="A697" t="s">
        <v>1550</v>
      </c>
      <c r="B697" t="s">
        <v>1551</v>
      </c>
      <c r="E697" t="b">
        <v>1</v>
      </c>
    </row>
    <row r="698" spans="1:5" x14ac:dyDescent="0.25">
      <c r="A698" t="s">
        <v>1552</v>
      </c>
      <c r="B698" t="s">
        <v>1553</v>
      </c>
      <c r="E698" t="b">
        <v>1</v>
      </c>
    </row>
    <row r="699" spans="1:5" x14ac:dyDescent="0.25">
      <c r="A699" t="s">
        <v>1554</v>
      </c>
      <c r="B699" t="s">
        <v>1555</v>
      </c>
      <c r="E699" t="b">
        <v>1</v>
      </c>
    </row>
    <row r="700" spans="1:5" x14ac:dyDescent="0.25">
      <c r="A700" t="s">
        <v>1556</v>
      </c>
      <c r="B700" t="s">
        <v>1557</v>
      </c>
      <c r="E700" t="b">
        <v>1</v>
      </c>
    </row>
    <row r="701" spans="1:5" x14ac:dyDescent="0.25">
      <c r="A701" t="s">
        <v>1558</v>
      </c>
      <c r="B701" t="s">
        <v>1559</v>
      </c>
      <c r="E701" t="b">
        <v>1</v>
      </c>
    </row>
    <row r="702" spans="1:5" x14ac:dyDescent="0.25">
      <c r="A702" t="s">
        <v>1560</v>
      </c>
      <c r="B702" t="s">
        <v>1561</v>
      </c>
      <c r="E702" t="b">
        <v>1</v>
      </c>
    </row>
    <row r="703" spans="1:5" x14ac:dyDescent="0.25">
      <c r="A703" t="s">
        <v>1562</v>
      </c>
      <c r="B703" t="s">
        <v>1563</v>
      </c>
      <c r="E703" t="b">
        <v>1</v>
      </c>
    </row>
    <row r="704" spans="1:5" x14ac:dyDescent="0.25">
      <c r="A704" t="s">
        <v>1564</v>
      </c>
      <c r="B704" t="s">
        <v>1565</v>
      </c>
      <c r="E704" t="b">
        <v>1</v>
      </c>
    </row>
    <row r="705" spans="1:5" x14ac:dyDescent="0.25">
      <c r="A705" t="s">
        <v>1566</v>
      </c>
      <c r="B705" t="s">
        <v>1567</v>
      </c>
      <c r="E705" t="b">
        <v>1</v>
      </c>
    </row>
    <row r="706" spans="1:5" x14ac:dyDescent="0.25">
      <c r="A706" t="s">
        <v>1568</v>
      </c>
      <c r="B706" t="s">
        <v>1569</v>
      </c>
      <c r="E706" t="b">
        <v>1</v>
      </c>
    </row>
    <row r="707" spans="1:5" x14ac:dyDescent="0.25">
      <c r="A707" t="s">
        <v>1570</v>
      </c>
      <c r="B707" t="s">
        <v>1571</v>
      </c>
      <c r="E707" t="b">
        <v>1</v>
      </c>
    </row>
    <row r="708" spans="1:5" x14ac:dyDescent="0.25">
      <c r="A708" t="s">
        <v>1572</v>
      </c>
      <c r="B708" t="s">
        <v>1573</v>
      </c>
      <c r="E708" t="b">
        <v>1</v>
      </c>
    </row>
    <row r="709" spans="1:5" x14ac:dyDescent="0.25">
      <c r="A709" t="s">
        <v>1574</v>
      </c>
      <c r="B709" t="s">
        <v>1575</v>
      </c>
      <c r="E709" t="b">
        <v>1</v>
      </c>
    </row>
    <row r="710" spans="1:5" x14ac:dyDescent="0.25">
      <c r="A710" t="s">
        <v>1576</v>
      </c>
      <c r="B710" t="s">
        <v>1577</v>
      </c>
      <c r="E710" t="b">
        <v>1</v>
      </c>
    </row>
    <row r="711" spans="1:5" x14ac:dyDescent="0.25">
      <c r="A711" t="s">
        <v>1578</v>
      </c>
      <c r="B711" t="s">
        <v>1579</v>
      </c>
      <c r="E711" t="b">
        <v>1</v>
      </c>
    </row>
    <row r="712" spans="1:5" x14ac:dyDescent="0.25">
      <c r="A712" t="s">
        <v>1580</v>
      </c>
      <c r="B712" t="s">
        <v>1581</v>
      </c>
      <c r="E712" t="b">
        <v>1</v>
      </c>
    </row>
    <row r="713" spans="1:5" x14ac:dyDescent="0.25">
      <c r="A713" t="s">
        <v>1582</v>
      </c>
      <c r="B713" t="s">
        <v>1583</v>
      </c>
      <c r="E713" t="b">
        <v>1</v>
      </c>
    </row>
    <row r="714" spans="1:5" x14ac:dyDescent="0.25">
      <c r="A714" t="s">
        <v>1584</v>
      </c>
      <c r="B714" t="s">
        <v>1585</v>
      </c>
      <c r="E714" t="b">
        <v>1</v>
      </c>
    </row>
    <row r="715" spans="1:5" x14ac:dyDescent="0.25">
      <c r="A715" t="s">
        <v>1586</v>
      </c>
      <c r="B715" t="s">
        <v>1587</v>
      </c>
      <c r="E715" t="b">
        <v>1</v>
      </c>
    </row>
    <row r="716" spans="1:5" x14ac:dyDescent="0.25">
      <c r="A716" t="s">
        <v>1588</v>
      </c>
      <c r="B716" t="s">
        <v>1589</v>
      </c>
      <c r="E716" t="b">
        <v>1</v>
      </c>
    </row>
    <row r="717" spans="1:5" x14ac:dyDescent="0.25">
      <c r="A717" t="s">
        <v>1590</v>
      </c>
      <c r="B717" t="s">
        <v>1591</v>
      </c>
      <c r="E717" t="b">
        <v>1</v>
      </c>
    </row>
    <row r="718" spans="1:5" x14ac:dyDescent="0.25">
      <c r="A718" t="s">
        <v>1592</v>
      </c>
      <c r="B718" t="s">
        <v>1593</v>
      </c>
      <c r="E718" t="b">
        <v>1</v>
      </c>
    </row>
    <row r="719" spans="1:5" x14ac:dyDescent="0.25">
      <c r="A719" t="s">
        <v>1594</v>
      </c>
      <c r="B719" t="s">
        <v>1595</v>
      </c>
      <c r="E719" t="b">
        <v>1</v>
      </c>
    </row>
    <row r="720" spans="1:5" x14ac:dyDescent="0.25">
      <c r="A720" t="s">
        <v>1596</v>
      </c>
      <c r="B720" t="s">
        <v>1597</v>
      </c>
      <c r="E720" t="b">
        <v>1</v>
      </c>
    </row>
    <row r="721" spans="1:5" x14ac:dyDescent="0.25">
      <c r="A721" t="s">
        <v>1598</v>
      </c>
      <c r="B721" t="s">
        <v>1599</v>
      </c>
      <c r="E721" t="b">
        <v>1</v>
      </c>
    </row>
    <row r="722" spans="1:5" x14ac:dyDescent="0.25">
      <c r="A722" t="s">
        <v>1600</v>
      </c>
      <c r="B722" t="s">
        <v>1601</v>
      </c>
      <c r="E722" t="b">
        <v>1</v>
      </c>
    </row>
    <row r="723" spans="1:5" x14ac:dyDescent="0.25">
      <c r="A723" t="s">
        <v>1602</v>
      </c>
      <c r="B723" t="s">
        <v>1603</v>
      </c>
      <c r="E723" t="b">
        <v>1</v>
      </c>
    </row>
    <row r="724" spans="1:5" x14ac:dyDescent="0.25">
      <c r="A724" t="s">
        <v>1604</v>
      </c>
      <c r="B724" t="s">
        <v>1605</v>
      </c>
      <c r="E724" t="b">
        <v>1</v>
      </c>
    </row>
    <row r="725" spans="1:5" x14ac:dyDescent="0.25">
      <c r="A725" t="s">
        <v>1606</v>
      </c>
      <c r="B725" t="s">
        <v>1607</v>
      </c>
      <c r="E725" t="b">
        <v>1</v>
      </c>
    </row>
    <row r="726" spans="1:5" x14ac:dyDescent="0.25">
      <c r="A726" t="s">
        <v>1608</v>
      </c>
      <c r="B726" t="s">
        <v>1609</v>
      </c>
      <c r="E726" t="b">
        <v>1</v>
      </c>
    </row>
    <row r="727" spans="1:5" x14ac:dyDescent="0.25">
      <c r="A727" t="s">
        <v>1610</v>
      </c>
      <c r="B727" t="s">
        <v>1611</v>
      </c>
      <c r="E727" t="b">
        <v>1</v>
      </c>
    </row>
    <row r="728" spans="1:5" x14ac:dyDescent="0.25">
      <c r="A728" t="s">
        <v>1612</v>
      </c>
      <c r="B728" t="s">
        <v>1613</v>
      </c>
      <c r="E728" t="b">
        <v>1</v>
      </c>
    </row>
    <row r="729" spans="1:5" x14ac:dyDescent="0.25">
      <c r="A729" t="s">
        <v>1614</v>
      </c>
      <c r="B729" t="s">
        <v>1615</v>
      </c>
      <c r="E729" t="b">
        <v>1</v>
      </c>
    </row>
    <row r="730" spans="1:5" x14ac:dyDescent="0.25">
      <c r="A730" t="s">
        <v>1616</v>
      </c>
      <c r="B730" t="s">
        <v>1617</v>
      </c>
      <c r="E730" t="b">
        <v>1</v>
      </c>
    </row>
    <row r="731" spans="1:5" x14ac:dyDescent="0.25">
      <c r="A731" t="s">
        <v>1618</v>
      </c>
      <c r="B731" t="s">
        <v>1619</v>
      </c>
      <c r="E731" t="b">
        <v>1</v>
      </c>
    </row>
    <row r="732" spans="1:5" x14ac:dyDescent="0.25">
      <c r="A732" t="s">
        <v>1620</v>
      </c>
      <c r="B732" t="s">
        <v>1621</v>
      </c>
      <c r="E732" t="b">
        <v>1</v>
      </c>
    </row>
    <row r="733" spans="1:5" x14ac:dyDescent="0.25">
      <c r="A733" t="s">
        <v>1622</v>
      </c>
      <c r="B733" t="s">
        <v>1623</v>
      </c>
      <c r="E733" t="b">
        <v>1</v>
      </c>
    </row>
    <row r="734" spans="1:5" x14ac:dyDescent="0.25">
      <c r="A734" t="s">
        <v>1624</v>
      </c>
      <c r="B734" t="s">
        <v>1625</v>
      </c>
      <c r="E734" t="b">
        <v>1</v>
      </c>
    </row>
    <row r="735" spans="1:5" x14ac:dyDescent="0.25">
      <c r="A735" t="s">
        <v>1626</v>
      </c>
      <c r="B735" t="s">
        <v>1627</v>
      </c>
      <c r="E735" t="b">
        <v>1</v>
      </c>
    </row>
    <row r="736" spans="1:5" x14ac:dyDescent="0.25">
      <c r="A736" t="s">
        <v>1628</v>
      </c>
      <c r="B736" t="s">
        <v>1629</v>
      </c>
      <c r="E736" t="b">
        <v>1</v>
      </c>
    </row>
    <row r="737" spans="1:5" x14ac:dyDescent="0.25">
      <c r="A737" t="s">
        <v>1630</v>
      </c>
      <c r="B737" t="s">
        <v>1631</v>
      </c>
      <c r="E737" t="b">
        <v>1</v>
      </c>
    </row>
    <row r="738" spans="1:5" x14ac:dyDescent="0.25">
      <c r="A738" t="s">
        <v>1632</v>
      </c>
      <c r="B738" t="s">
        <v>1633</v>
      </c>
      <c r="E738" t="b">
        <v>1</v>
      </c>
    </row>
    <row r="739" spans="1:5" x14ac:dyDescent="0.25">
      <c r="A739" t="s">
        <v>1634</v>
      </c>
      <c r="B739" t="s">
        <v>1635</v>
      </c>
      <c r="E739" t="b">
        <v>1</v>
      </c>
    </row>
    <row r="740" spans="1:5" x14ac:dyDescent="0.25">
      <c r="A740" t="s">
        <v>1636</v>
      </c>
      <c r="B740" t="s">
        <v>1637</v>
      </c>
      <c r="E740" t="b">
        <v>1</v>
      </c>
    </row>
    <row r="741" spans="1:5" x14ac:dyDescent="0.25">
      <c r="A741" t="s">
        <v>1638</v>
      </c>
      <c r="B741" t="s">
        <v>1639</v>
      </c>
      <c r="E741" t="b">
        <v>1</v>
      </c>
    </row>
    <row r="742" spans="1:5" x14ac:dyDescent="0.25">
      <c r="A742" t="s">
        <v>1640</v>
      </c>
      <c r="B742" t="s">
        <v>1641</v>
      </c>
      <c r="E742" t="b">
        <v>1</v>
      </c>
    </row>
    <row r="743" spans="1:5" x14ac:dyDescent="0.25">
      <c r="A743" t="s">
        <v>1642</v>
      </c>
      <c r="B743" t="s">
        <v>1643</v>
      </c>
      <c r="E743" t="b">
        <v>1</v>
      </c>
    </row>
    <row r="744" spans="1:5" x14ac:dyDescent="0.25">
      <c r="A744" t="s">
        <v>1644</v>
      </c>
      <c r="B744" t="s">
        <v>1645</v>
      </c>
      <c r="E744" t="b">
        <v>1</v>
      </c>
    </row>
    <row r="745" spans="1:5" x14ac:dyDescent="0.25">
      <c r="A745" t="s">
        <v>1646</v>
      </c>
      <c r="B745" t="s">
        <v>1647</v>
      </c>
      <c r="E745" t="b">
        <v>1</v>
      </c>
    </row>
    <row r="746" spans="1:5" x14ac:dyDescent="0.25">
      <c r="A746" t="s">
        <v>1648</v>
      </c>
      <c r="B746" t="s">
        <v>1649</v>
      </c>
      <c r="E746" t="b">
        <v>1</v>
      </c>
    </row>
    <row r="747" spans="1:5" x14ac:dyDescent="0.25">
      <c r="A747" t="s">
        <v>1650</v>
      </c>
      <c r="B747" t="s">
        <v>1651</v>
      </c>
      <c r="E747" t="b">
        <v>1</v>
      </c>
    </row>
    <row r="748" spans="1:5" x14ac:dyDescent="0.25">
      <c r="A748" t="s">
        <v>1652</v>
      </c>
      <c r="B748" t="s">
        <v>1653</v>
      </c>
      <c r="E748" t="b">
        <v>1</v>
      </c>
    </row>
    <row r="749" spans="1:5" x14ac:dyDescent="0.25">
      <c r="A749" t="s">
        <v>1654</v>
      </c>
      <c r="B749" t="s">
        <v>1655</v>
      </c>
      <c r="E749" t="b">
        <v>1</v>
      </c>
    </row>
    <row r="750" spans="1:5" x14ac:dyDescent="0.25">
      <c r="A750" t="s">
        <v>1656</v>
      </c>
      <c r="B750" t="s">
        <v>1657</v>
      </c>
      <c r="E750" t="b">
        <v>1</v>
      </c>
    </row>
    <row r="751" spans="1:5" x14ac:dyDescent="0.25">
      <c r="A751" t="s">
        <v>1658</v>
      </c>
      <c r="B751" t="s">
        <v>1659</v>
      </c>
      <c r="E751" t="b">
        <v>1</v>
      </c>
    </row>
    <row r="752" spans="1:5" x14ac:dyDescent="0.25">
      <c r="A752" t="s">
        <v>1660</v>
      </c>
      <c r="B752" t="s">
        <v>1661</v>
      </c>
      <c r="E752" t="b">
        <v>1</v>
      </c>
    </row>
    <row r="753" spans="1:5" x14ac:dyDescent="0.25">
      <c r="A753" t="s">
        <v>1662</v>
      </c>
      <c r="B753" t="s">
        <v>1663</v>
      </c>
      <c r="E753" t="b">
        <v>1</v>
      </c>
    </row>
    <row r="754" spans="1:5" x14ac:dyDescent="0.25">
      <c r="A754" t="s">
        <v>1664</v>
      </c>
      <c r="B754" t="s">
        <v>1665</v>
      </c>
      <c r="E754" t="b">
        <v>1</v>
      </c>
    </row>
    <row r="755" spans="1:5" x14ac:dyDescent="0.25">
      <c r="A755" t="s">
        <v>1666</v>
      </c>
      <c r="B755" t="s">
        <v>1667</v>
      </c>
      <c r="E755" t="b">
        <v>1</v>
      </c>
    </row>
    <row r="756" spans="1:5" x14ac:dyDescent="0.25">
      <c r="A756" t="s">
        <v>1668</v>
      </c>
      <c r="B756" t="s">
        <v>1669</v>
      </c>
      <c r="E756" t="b">
        <v>1</v>
      </c>
    </row>
    <row r="757" spans="1:5" x14ac:dyDescent="0.25">
      <c r="A757" t="s">
        <v>1670</v>
      </c>
      <c r="B757" t="s">
        <v>1671</v>
      </c>
      <c r="E757" t="b">
        <v>1</v>
      </c>
    </row>
    <row r="758" spans="1:5" x14ac:dyDescent="0.25">
      <c r="A758" t="s">
        <v>1672</v>
      </c>
      <c r="B758" t="s">
        <v>1673</v>
      </c>
      <c r="E758" t="b">
        <v>1</v>
      </c>
    </row>
    <row r="759" spans="1:5" x14ac:dyDescent="0.25">
      <c r="A759" t="s">
        <v>1674</v>
      </c>
      <c r="B759" t="s">
        <v>1675</v>
      </c>
      <c r="E759" t="b">
        <v>1</v>
      </c>
    </row>
    <row r="760" spans="1:5" x14ac:dyDescent="0.25">
      <c r="A760" t="s">
        <v>1676</v>
      </c>
      <c r="B760" t="s">
        <v>1677</v>
      </c>
      <c r="E760" t="b">
        <v>1</v>
      </c>
    </row>
    <row r="761" spans="1:5" x14ac:dyDescent="0.25">
      <c r="A761" t="s">
        <v>1678</v>
      </c>
      <c r="B761" t="s">
        <v>1679</v>
      </c>
      <c r="E761" t="b">
        <v>1</v>
      </c>
    </row>
    <row r="762" spans="1:5" x14ac:dyDescent="0.25">
      <c r="A762" t="s">
        <v>1680</v>
      </c>
      <c r="B762" t="s">
        <v>1681</v>
      </c>
      <c r="E762" t="b">
        <v>1</v>
      </c>
    </row>
    <row r="763" spans="1:5" x14ac:dyDescent="0.25">
      <c r="A763" t="s">
        <v>1682</v>
      </c>
      <c r="B763" t="s">
        <v>1683</v>
      </c>
      <c r="E763" t="b">
        <v>1</v>
      </c>
    </row>
    <row r="764" spans="1:5" x14ac:dyDescent="0.25">
      <c r="A764" t="s">
        <v>1684</v>
      </c>
      <c r="B764" t="s">
        <v>1685</v>
      </c>
      <c r="E764" t="b">
        <v>1</v>
      </c>
    </row>
    <row r="765" spans="1:5" x14ac:dyDescent="0.25">
      <c r="A765" t="s">
        <v>1686</v>
      </c>
      <c r="B765" t="s">
        <v>1687</v>
      </c>
      <c r="E765" t="b">
        <v>1</v>
      </c>
    </row>
    <row r="766" spans="1:5" x14ac:dyDescent="0.25">
      <c r="A766" t="s">
        <v>1688</v>
      </c>
      <c r="B766" t="s">
        <v>1689</v>
      </c>
      <c r="E766" t="b">
        <v>1</v>
      </c>
    </row>
    <row r="767" spans="1:5" x14ac:dyDescent="0.25">
      <c r="A767" t="s">
        <v>1690</v>
      </c>
      <c r="B767" t="s">
        <v>1691</v>
      </c>
      <c r="E767" t="b">
        <v>1</v>
      </c>
    </row>
    <row r="768" spans="1:5" x14ac:dyDescent="0.25">
      <c r="A768" t="s">
        <v>1692</v>
      </c>
      <c r="B768" t="s">
        <v>1693</v>
      </c>
      <c r="E768" t="b">
        <v>1</v>
      </c>
    </row>
    <row r="769" spans="1:5" x14ac:dyDescent="0.25">
      <c r="A769" t="s">
        <v>1694</v>
      </c>
      <c r="B769" t="s">
        <v>1695</v>
      </c>
      <c r="E769" t="b">
        <v>1</v>
      </c>
    </row>
    <row r="770" spans="1:5" x14ac:dyDescent="0.25">
      <c r="A770" t="s">
        <v>1696</v>
      </c>
      <c r="B770" t="s">
        <v>1697</v>
      </c>
      <c r="E770" t="b">
        <v>1</v>
      </c>
    </row>
    <row r="771" spans="1:5" x14ac:dyDescent="0.25">
      <c r="A771" t="s">
        <v>1698</v>
      </c>
      <c r="B771" t="s">
        <v>1699</v>
      </c>
      <c r="E771" t="b">
        <v>1</v>
      </c>
    </row>
    <row r="772" spans="1:5" x14ac:dyDescent="0.25">
      <c r="A772" t="s">
        <v>1700</v>
      </c>
      <c r="B772" t="s">
        <v>1701</v>
      </c>
      <c r="E772" t="b">
        <v>1</v>
      </c>
    </row>
    <row r="773" spans="1:5" x14ac:dyDescent="0.25">
      <c r="A773" t="s">
        <v>1702</v>
      </c>
      <c r="B773" t="s">
        <v>1703</v>
      </c>
      <c r="E773" t="b">
        <v>1</v>
      </c>
    </row>
    <row r="774" spans="1:5" x14ac:dyDescent="0.25">
      <c r="A774" t="s">
        <v>1704</v>
      </c>
      <c r="B774" t="s">
        <v>1705</v>
      </c>
      <c r="E774" t="b">
        <v>1</v>
      </c>
    </row>
    <row r="775" spans="1:5" x14ac:dyDescent="0.25">
      <c r="A775" t="s">
        <v>1706</v>
      </c>
      <c r="B775" t="s">
        <v>1707</v>
      </c>
      <c r="E775" t="b">
        <v>1</v>
      </c>
    </row>
    <row r="776" spans="1:5" x14ac:dyDescent="0.25">
      <c r="A776" t="s">
        <v>1708</v>
      </c>
      <c r="B776" t="s">
        <v>1709</v>
      </c>
      <c r="E776" t="b">
        <v>1</v>
      </c>
    </row>
    <row r="777" spans="1:5" x14ac:dyDescent="0.25">
      <c r="A777" t="s">
        <v>1710</v>
      </c>
      <c r="B777" t="s">
        <v>1711</v>
      </c>
      <c r="E777" t="b">
        <v>1</v>
      </c>
    </row>
    <row r="778" spans="1:5" x14ac:dyDescent="0.25">
      <c r="A778" t="s">
        <v>1712</v>
      </c>
      <c r="B778" t="s">
        <v>1713</v>
      </c>
      <c r="E778" t="b">
        <v>1</v>
      </c>
    </row>
    <row r="779" spans="1:5" x14ac:dyDescent="0.25">
      <c r="A779" t="s">
        <v>1714</v>
      </c>
      <c r="B779" t="s">
        <v>1715</v>
      </c>
      <c r="E779" t="b">
        <v>1</v>
      </c>
    </row>
    <row r="780" spans="1:5" x14ac:dyDescent="0.25">
      <c r="A780" t="s">
        <v>1716</v>
      </c>
      <c r="B780" t="s">
        <v>1717</v>
      </c>
      <c r="E780" t="b">
        <v>1</v>
      </c>
    </row>
    <row r="781" spans="1:5" x14ac:dyDescent="0.25">
      <c r="A781" t="s">
        <v>1718</v>
      </c>
      <c r="B781" t="s">
        <v>1719</v>
      </c>
      <c r="E781" t="b">
        <v>1</v>
      </c>
    </row>
    <row r="782" spans="1:5" x14ac:dyDescent="0.25">
      <c r="A782" t="s">
        <v>1720</v>
      </c>
      <c r="B782" t="s">
        <v>1721</v>
      </c>
      <c r="E782" t="b">
        <v>1</v>
      </c>
    </row>
    <row r="783" spans="1:5" x14ac:dyDescent="0.25">
      <c r="A783" t="s">
        <v>1722</v>
      </c>
      <c r="B783" t="s">
        <v>1723</v>
      </c>
      <c r="E783" t="b">
        <v>1</v>
      </c>
    </row>
    <row r="784" spans="1:5" x14ac:dyDescent="0.25">
      <c r="A784" t="s">
        <v>1724</v>
      </c>
      <c r="B784" t="s">
        <v>1725</v>
      </c>
      <c r="E784" t="b">
        <v>1</v>
      </c>
    </row>
    <row r="785" spans="1:5" x14ac:dyDescent="0.25">
      <c r="A785" t="s">
        <v>1726</v>
      </c>
      <c r="B785" t="s">
        <v>1727</v>
      </c>
      <c r="E785" t="b">
        <v>1</v>
      </c>
    </row>
    <row r="786" spans="1:5" x14ac:dyDescent="0.25">
      <c r="A786" t="s">
        <v>1728</v>
      </c>
      <c r="B786" t="s">
        <v>1729</v>
      </c>
      <c r="E786" t="b">
        <v>1</v>
      </c>
    </row>
    <row r="787" spans="1:5" x14ac:dyDescent="0.25">
      <c r="A787" t="s">
        <v>1730</v>
      </c>
      <c r="B787" t="s">
        <v>1731</v>
      </c>
      <c r="E787" t="b">
        <v>1</v>
      </c>
    </row>
    <row r="788" spans="1:5" x14ac:dyDescent="0.25">
      <c r="A788" t="s">
        <v>1732</v>
      </c>
      <c r="B788" t="s">
        <v>1733</v>
      </c>
      <c r="E788" t="b">
        <v>1</v>
      </c>
    </row>
    <row r="789" spans="1:5" x14ac:dyDescent="0.25">
      <c r="A789" t="s">
        <v>1734</v>
      </c>
      <c r="B789" t="s">
        <v>1735</v>
      </c>
      <c r="E789" t="b">
        <v>1</v>
      </c>
    </row>
    <row r="790" spans="1:5" x14ac:dyDescent="0.25">
      <c r="A790" t="s">
        <v>1736</v>
      </c>
      <c r="B790" t="s">
        <v>1737</v>
      </c>
      <c r="E790" t="b">
        <v>1</v>
      </c>
    </row>
    <row r="791" spans="1:5" x14ac:dyDescent="0.25">
      <c r="A791" t="s">
        <v>1738</v>
      </c>
      <c r="B791" t="s">
        <v>1739</v>
      </c>
      <c r="E791" t="b">
        <v>1</v>
      </c>
    </row>
    <row r="792" spans="1:5" x14ac:dyDescent="0.25">
      <c r="A792" t="s">
        <v>1740</v>
      </c>
      <c r="B792" t="s">
        <v>1741</v>
      </c>
      <c r="E792" t="b">
        <v>1</v>
      </c>
    </row>
    <row r="793" spans="1:5" x14ac:dyDescent="0.25">
      <c r="A793" t="s">
        <v>1742</v>
      </c>
      <c r="B793" t="s">
        <v>1743</v>
      </c>
      <c r="E793" t="b">
        <v>1</v>
      </c>
    </row>
    <row r="794" spans="1:5" x14ac:dyDescent="0.25">
      <c r="A794" t="s">
        <v>1744</v>
      </c>
      <c r="B794" t="s">
        <v>1745</v>
      </c>
      <c r="E794" t="b">
        <v>1</v>
      </c>
    </row>
    <row r="795" spans="1:5" x14ac:dyDescent="0.25">
      <c r="A795" t="s">
        <v>1746</v>
      </c>
      <c r="B795" t="s">
        <v>1747</v>
      </c>
      <c r="E795" t="b">
        <v>1</v>
      </c>
    </row>
    <row r="796" spans="1:5" x14ac:dyDescent="0.25">
      <c r="A796" t="s">
        <v>1748</v>
      </c>
      <c r="B796" t="s">
        <v>1749</v>
      </c>
      <c r="E796" t="b">
        <v>1</v>
      </c>
    </row>
    <row r="797" spans="1:5" x14ac:dyDescent="0.25">
      <c r="A797" t="s">
        <v>1750</v>
      </c>
      <c r="B797" t="s">
        <v>1751</v>
      </c>
      <c r="E797" t="b">
        <v>1</v>
      </c>
    </row>
    <row r="798" spans="1:5" x14ac:dyDescent="0.25">
      <c r="A798" t="s">
        <v>1752</v>
      </c>
      <c r="B798" t="s">
        <v>1753</v>
      </c>
      <c r="E798" t="b">
        <v>1</v>
      </c>
    </row>
    <row r="799" spans="1:5" x14ac:dyDescent="0.25">
      <c r="A799" t="s">
        <v>1754</v>
      </c>
      <c r="B799" t="s">
        <v>1755</v>
      </c>
      <c r="E799" t="b">
        <v>1</v>
      </c>
    </row>
    <row r="800" spans="1:5" x14ac:dyDescent="0.25">
      <c r="A800" t="s">
        <v>1756</v>
      </c>
      <c r="B800" t="s">
        <v>1757</v>
      </c>
      <c r="E800" t="b">
        <v>1</v>
      </c>
    </row>
    <row r="801" spans="1:5" x14ac:dyDescent="0.25">
      <c r="A801" t="s">
        <v>1758</v>
      </c>
      <c r="B801" t="s">
        <v>1759</v>
      </c>
      <c r="E801" t="b">
        <v>1</v>
      </c>
    </row>
    <row r="802" spans="1:5" x14ac:dyDescent="0.25">
      <c r="A802" t="s">
        <v>1760</v>
      </c>
      <c r="B802" t="s">
        <v>1761</v>
      </c>
      <c r="E802" t="b">
        <v>1</v>
      </c>
    </row>
    <row r="803" spans="1:5" x14ac:dyDescent="0.25">
      <c r="A803" t="s">
        <v>1762</v>
      </c>
      <c r="B803" t="s">
        <v>1763</v>
      </c>
      <c r="E803" t="b">
        <v>1</v>
      </c>
    </row>
    <row r="804" spans="1:5" x14ac:dyDescent="0.25">
      <c r="A804" t="s">
        <v>1764</v>
      </c>
      <c r="B804" t="s">
        <v>1765</v>
      </c>
      <c r="E804" t="b">
        <v>1</v>
      </c>
    </row>
    <row r="805" spans="1:5" x14ac:dyDescent="0.25">
      <c r="A805" t="s">
        <v>1766</v>
      </c>
      <c r="B805" t="s">
        <v>1767</v>
      </c>
      <c r="E805" t="b">
        <v>1</v>
      </c>
    </row>
    <row r="806" spans="1:5" x14ac:dyDescent="0.25">
      <c r="A806" t="s">
        <v>1768</v>
      </c>
      <c r="B806" t="s">
        <v>1769</v>
      </c>
      <c r="E806" t="b">
        <v>1</v>
      </c>
    </row>
    <row r="807" spans="1:5" x14ac:dyDescent="0.25">
      <c r="A807" t="s">
        <v>1770</v>
      </c>
      <c r="B807" t="s">
        <v>1771</v>
      </c>
      <c r="E807" t="b">
        <v>1</v>
      </c>
    </row>
    <row r="808" spans="1:5" x14ac:dyDescent="0.25">
      <c r="A808" t="s">
        <v>1772</v>
      </c>
      <c r="B808" t="s">
        <v>1773</v>
      </c>
      <c r="E808" t="b">
        <v>1</v>
      </c>
    </row>
    <row r="809" spans="1:5" x14ac:dyDescent="0.25">
      <c r="A809" t="s">
        <v>1774</v>
      </c>
      <c r="B809" t="s">
        <v>1775</v>
      </c>
      <c r="E809" t="b">
        <v>1</v>
      </c>
    </row>
    <row r="810" spans="1:5" x14ac:dyDescent="0.25">
      <c r="A810" t="s">
        <v>1776</v>
      </c>
      <c r="B810" t="s">
        <v>1777</v>
      </c>
      <c r="E810" t="b">
        <v>1</v>
      </c>
    </row>
    <row r="811" spans="1:5" x14ac:dyDescent="0.25">
      <c r="A811" t="s">
        <v>1778</v>
      </c>
      <c r="B811" t="s">
        <v>1779</v>
      </c>
      <c r="E811" t="b">
        <v>1</v>
      </c>
    </row>
    <row r="812" spans="1:5" x14ac:dyDescent="0.25">
      <c r="A812" t="s">
        <v>1780</v>
      </c>
      <c r="B812" t="s">
        <v>1781</v>
      </c>
      <c r="E812" t="b">
        <v>1</v>
      </c>
    </row>
    <row r="813" spans="1:5" x14ac:dyDescent="0.25">
      <c r="A813" t="s">
        <v>1782</v>
      </c>
      <c r="B813" t="s">
        <v>1783</v>
      </c>
      <c r="E813" t="b">
        <v>1</v>
      </c>
    </row>
    <row r="814" spans="1:5" x14ac:dyDescent="0.25">
      <c r="A814" t="s">
        <v>1784</v>
      </c>
      <c r="B814" t="s">
        <v>1785</v>
      </c>
      <c r="E814" t="b">
        <v>1</v>
      </c>
    </row>
    <row r="815" spans="1:5" x14ac:dyDescent="0.25">
      <c r="A815" t="s">
        <v>1786</v>
      </c>
      <c r="B815" t="s">
        <v>1787</v>
      </c>
      <c r="E815" t="b">
        <v>1</v>
      </c>
    </row>
    <row r="816" spans="1:5" x14ac:dyDescent="0.25">
      <c r="A816" t="s">
        <v>1788</v>
      </c>
      <c r="B816" t="s">
        <v>1789</v>
      </c>
      <c r="E816" t="b">
        <v>1</v>
      </c>
    </row>
    <row r="817" spans="1:5" x14ac:dyDescent="0.25">
      <c r="A817" t="s">
        <v>1790</v>
      </c>
      <c r="B817" t="s">
        <v>1791</v>
      </c>
      <c r="E817" t="b">
        <v>1</v>
      </c>
    </row>
    <row r="818" spans="1:5" x14ac:dyDescent="0.25">
      <c r="A818" t="s">
        <v>1792</v>
      </c>
      <c r="B818" t="s">
        <v>1793</v>
      </c>
      <c r="E818" t="b">
        <v>1</v>
      </c>
    </row>
    <row r="819" spans="1:5" x14ac:dyDescent="0.25">
      <c r="A819" t="s">
        <v>1794</v>
      </c>
      <c r="B819" t="s">
        <v>1795</v>
      </c>
      <c r="E819" t="b">
        <v>1</v>
      </c>
    </row>
    <row r="820" spans="1:5" x14ac:dyDescent="0.25">
      <c r="A820" t="s">
        <v>1796</v>
      </c>
      <c r="B820" t="s">
        <v>1797</v>
      </c>
      <c r="E820" t="b">
        <v>1</v>
      </c>
    </row>
    <row r="821" spans="1:5" x14ac:dyDescent="0.25">
      <c r="A821" t="s">
        <v>1798</v>
      </c>
      <c r="B821" t="s">
        <v>1799</v>
      </c>
      <c r="E821" t="b">
        <v>1</v>
      </c>
    </row>
    <row r="822" spans="1:5" x14ac:dyDescent="0.25">
      <c r="A822" t="s">
        <v>1800</v>
      </c>
      <c r="B822" t="s">
        <v>1801</v>
      </c>
      <c r="E822" t="b">
        <v>1</v>
      </c>
    </row>
    <row r="823" spans="1:5" x14ac:dyDescent="0.25">
      <c r="A823" t="s">
        <v>1802</v>
      </c>
      <c r="B823" t="s">
        <v>1803</v>
      </c>
      <c r="E823" t="b">
        <v>1</v>
      </c>
    </row>
    <row r="824" spans="1:5" x14ac:dyDescent="0.25">
      <c r="A824" t="s">
        <v>1804</v>
      </c>
      <c r="B824" t="s">
        <v>1805</v>
      </c>
      <c r="E824" t="b">
        <v>1</v>
      </c>
    </row>
    <row r="825" spans="1:5" x14ac:dyDescent="0.25">
      <c r="A825" t="s">
        <v>1806</v>
      </c>
      <c r="B825" t="s">
        <v>1807</v>
      </c>
      <c r="E825" t="b">
        <v>1</v>
      </c>
    </row>
    <row r="826" spans="1:5" x14ac:dyDescent="0.25">
      <c r="A826" t="s">
        <v>1808</v>
      </c>
      <c r="B826" t="s">
        <v>1809</v>
      </c>
      <c r="E826" t="b">
        <v>1</v>
      </c>
    </row>
    <row r="827" spans="1:5" x14ac:dyDescent="0.25">
      <c r="A827" t="s">
        <v>1810</v>
      </c>
      <c r="B827" t="s">
        <v>1811</v>
      </c>
      <c r="E827" t="b">
        <v>1</v>
      </c>
    </row>
    <row r="828" spans="1:5" x14ac:dyDescent="0.25">
      <c r="A828" t="s">
        <v>1812</v>
      </c>
      <c r="B828" t="s">
        <v>1813</v>
      </c>
      <c r="E828" t="b">
        <v>1</v>
      </c>
    </row>
    <row r="829" spans="1:5" x14ac:dyDescent="0.25">
      <c r="A829" t="s">
        <v>1814</v>
      </c>
      <c r="B829" t="s">
        <v>1815</v>
      </c>
      <c r="E829" t="b">
        <v>1</v>
      </c>
    </row>
    <row r="830" spans="1:5" x14ac:dyDescent="0.25">
      <c r="A830" t="s">
        <v>1816</v>
      </c>
      <c r="B830" t="s">
        <v>1817</v>
      </c>
      <c r="E830" t="b">
        <v>1</v>
      </c>
    </row>
    <row r="831" spans="1:5" x14ac:dyDescent="0.25">
      <c r="A831" t="s">
        <v>1818</v>
      </c>
      <c r="B831" t="s">
        <v>1819</v>
      </c>
      <c r="E831" t="b">
        <v>1</v>
      </c>
    </row>
    <row r="832" spans="1:5" x14ac:dyDescent="0.25">
      <c r="A832" t="s">
        <v>1820</v>
      </c>
      <c r="B832" t="s">
        <v>1821</v>
      </c>
      <c r="E832" t="b">
        <v>1</v>
      </c>
    </row>
    <row r="833" spans="1:5" x14ac:dyDescent="0.25">
      <c r="A833" t="s">
        <v>1822</v>
      </c>
      <c r="B833" t="s">
        <v>1823</v>
      </c>
      <c r="E833" t="b">
        <v>1</v>
      </c>
    </row>
    <row r="834" spans="1:5" x14ac:dyDescent="0.25">
      <c r="A834" t="s">
        <v>1824</v>
      </c>
      <c r="B834" t="s">
        <v>1825</v>
      </c>
      <c r="E834" t="b">
        <v>1</v>
      </c>
    </row>
    <row r="835" spans="1:5" x14ac:dyDescent="0.25">
      <c r="A835" t="s">
        <v>1826</v>
      </c>
      <c r="B835" t="s">
        <v>1827</v>
      </c>
      <c r="E835" t="b">
        <v>1</v>
      </c>
    </row>
    <row r="836" spans="1:5" x14ac:dyDescent="0.25">
      <c r="A836" t="s">
        <v>1828</v>
      </c>
      <c r="B836" t="s">
        <v>1829</v>
      </c>
      <c r="E836" t="b">
        <v>1</v>
      </c>
    </row>
    <row r="837" spans="1:5" x14ac:dyDescent="0.25">
      <c r="A837" t="s">
        <v>1830</v>
      </c>
      <c r="B837" t="s">
        <v>1831</v>
      </c>
      <c r="E837" t="b">
        <v>1</v>
      </c>
    </row>
    <row r="838" spans="1:5" x14ac:dyDescent="0.25">
      <c r="A838" t="s">
        <v>1832</v>
      </c>
      <c r="B838" t="s">
        <v>1833</v>
      </c>
      <c r="E838" t="b">
        <v>1</v>
      </c>
    </row>
    <row r="839" spans="1:5" x14ac:dyDescent="0.25">
      <c r="A839" t="s">
        <v>1834</v>
      </c>
      <c r="B839" t="s">
        <v>1835</v>
      </c>
      <c r="E839" t="b">
        <v>1</v>
      </c>
    </row>
    <row r="840" spans="1:5" x14ac:dyDescent="0.25">
      <c r="A840" t="s">
        <v>1836</v>
      </c>
      <c r="B840" t="s">
        <v>1837</v>
      </c>
      <c r="E840" t="b">
        <v>1</v>
      </c>
    </row>
    <row r="841" spans="1:5" x14ac:dyDescent="0.25">
      <c r="A841" t="s">
        <v>1838</v>
      </c>
      <c r="B841" t="s">
        <v>1839</v>
      </c>
      <c r="E841" t="b">
        <v>1</v>
      </c>
    </row>
    <row r="842" spans="1:5" x14ac:dyDescent="0.25">
      <c r="A842" t="s">
        <v>1840</v>
      </c>
      <c r="B842" t="s">
        <v>1841</v>
      </c>
      <c r="E842" t="b">
        <v>1</v>
      </c>
    </row>
    <row r="843" spans="1:5" x14ac:dyDescent="0.25">
      <c r="A843" t="s">
        <v>1842</v>
      </c>
      <c r="B843" t="s">
        <v>1843</v>
      </c>
      <c r="E843" t="b">
        <v>1</v>
      </c>
    </row>
    <row r="844" spans="1:5" x14ac:dyDescent="0.25">
      <c r="A844" t="s">
        <v>1844</v>
      </c>
      <c r="B844" t="s">
        <v>1845</v>
      </c>
      <c r="E844" t="b">
        <v>1</v>
      </c>
    </row>
    <row r="845" spans="1:5" x14ac:dyDescent="0.25">
      <c r="A845" t="s">
        <v>1846</v>
      </c>
      <c r="B845" t="s">
        <v>1847</v>
      </c>
      <c r="E845" t="b">
        <v>1</v>
      </c>
    </row>
    <row r="846" spans="1:5" x14ac:dyDescent="0.25">
      <c r="A846" t="s">
        <v>1848</v>
      </c>
      <c r="B846" t="s">
        <v>1849</v>
      </c>
      <c r="E846" t="b">
        <v>1</v>
      </c>
    </row>
    <row r="847" spans="1:5" x14ac:dyDescent="0.25">
      <c r="A847" t="s">
        <v>1850</v>
      </c>
      <c r="B847" t="s">
        <v>1851</v>
      </c>
      <c r="E847" t="b">
        <v>1</v>
      </c>
    </row>
    <row r="848" spans="1:5" x14ac:dyDescent="0.25">
      <c r="A848" t="s">
        <v>1852</v>
      </c>
      <c r="B848" t="s">
        <v>1853</v>
      </c>
      <c r="E848" t="b">
        <v>1</v>
      </c>
    </row>
    <row r="849" spans="1:5" x14ac:dyDescent="0.25">
      <c r="A849" t="s">
        <v>1854</v>
      </c>
      <c r="B849" t="s">
        <v>1855</v>
      </c>
      <c r="E849" t="b">
        <v>1</v>
      </c>
    </row>
    <row r="850" spans="1:5" x14ac:dyDescent="0.25">
      <c r="A850" t="s">
        <v>1856</v>
      </c>
      <c r="B850" t="s">
        <v>1857</v>
      </c>
      <c r="E850" t="b">
        <v>1</v>
      </c>
    </row>
    <row r="851" spans="1:5" x14ac:dyDescent="0.25">
      <c r="A851" t="s">
        <v>1858</v>
      </c>
      <c r="B851" t="s">
        <v>1859</v>
      </c>
      <c r="E851" t="b">
        <v>1</v>
      </c>
    </row>
    <row r="852" spans="1:5" x14ac:dyDescent="0.25">
      <c r="A852" t="s">
        <v>1860</v>
      </c>
      <c r="B852" t="s">
        <v>1861</v>
      </c>
      <c r="E852" t="b">
        <v>1</v>
      </c>
    </row>
    <row r="853" spans="1:5" x14ac:dyDescent="0.25">
      <c r="A853" t="s">
        <v>1862</v>
      </c>
      <c r="B853" t="s">
        <v>1863</v>
      </c>
      <c r="E853" t="b">
        <v>1</v>
      </c>
    </row>
    <row r="854" spans="1:5" x14ac:dyDescent="0.25">
      <c r="A854" t="s">
        <v>1864</v>
      </c>
      <c r="B854" t="s">
        <v>1865</v>
      </c>
      <c r="E854" t="b">
        <v>1</v>
      </c>
    </row>
    <row r="855" spans="1:5" x14ac:dyDescent="0.25">
      <c r="A855" t="s">
        <v>1866</v>
      </c>
      <c r="B855" t="s">
        <v>1867</v>
      </c>
      <c r="E855" t="b">
        <v>1</v>
      </c>
    </row>
    <row r="856" spans="1:5" x14ac:dyDescent="0.25">
      <c r="A856" t="s">
        <v>1868</v>
      </c>
      <c r="B856" t="s">
        <v>1869</v>
      </c>
      <c r="E856" t="b">
        <v>1</v>
      </c>
    </row>
    <row r="857" spans="1:5" x14ac:dyDescent="0.25">
      <c r="A857" t="s">
        <v>1870</v>
      </c>
      <c r="B857" t="s">
        <v>1871</v>
      </c>
      <c r="E857" t="b">
        <v>1</v>
      </c>
    </row>
    <row r="858" spans="1:5" x14ac:dyDescent="0.25">
      <c r="A858" t="s">
        <v>1872</v>
      </c>
      <c r="B858" t="s">
        <v>1873</v>
      </c>
      <c r="E858" t="b">
        <v>1</v>
      </c>
    </row>
    <row r="859" spans="1:5" x14ac:dyDescent="0.25">
      <c r="A859" t="s">
        <v>1874</v>
      </c>
      <c r="B859" t="s">
        <v>1875</v>
      </c>
      <c r="E859" t="b">
        <v>1</v>
      </c>
    </row>
    <row r="860" spans="1:5" x14ac:dyDescent="0.25">
      <c r="A860" t="s">
        <v>1876</v>
      </c>
      <c r="B860" t="s">
        <v>1877</v>
      </c>
      <c r="E860" t="b">
        <v>1</v>
      </c>
    </row>
    <row r="861" spans="1:5" x14ac:dyDescent="0.25">
      <c r="A861" t="s">
        <v>1878</v>
      </c>
      <c r="B861" t="s">
        <v>1879</v>
      </c>
      <c r="E861" t="b">
        <v>1</v>
      </c>
    </row>
    <row r="862" spans="1:5" x14ac:dyDescent="0.25">
      <c r="A862" t="s">
        <v>1880</v>
      </c>
      <c r="B862" t="s">
        <v>1881</v>
      </c>
      <c r="E862" t="b">
        <v>1</v>
      </c>
    </row>
    <row r="863" spans="1:5" x14ac:dyDescent="0.25">
      <c r="A863" t="s">
        <v>1882</v>
      </c>
      <c r="B863" t="s">
        <v>1883</v>
      </c>
      <c r="E863" t="b">
        <v>1</v>
      </c>
    </row>
    <row r="864" spans="1:5" x14ac:dyDescent="0.25">
      <c r="A864" t="s">
        <v>1884</v>
      </c>
      <c r="B864" t="s">
        <v>1885</v>
      </c>
      <c r="E864" t="b">
        <v>1</v>
      </c>
    </row>
    <row r="865" spans="1:5" x14ac:dyDescent="0.25">
      <c r="A865" t="s">
        <v>1886</v>
      </c>
      <c r="B865" t="s">
        <v>1887</v>
      </c>
      <c r="E865" t="b">
        <v>1</v>
      </c>
    </row>
    <row r="866" spans="1:5" x14ac:dyDescent="0.25">
      <c r="A866" t="s">
        <v>1888</v>
      </c>
      <c r="B866" t="s">
        <v>1889</v>
      </c>
      <c r="E866" t="b">
        <v>1</v>
      </c>
    </row>
    <row r="867" spans="1:5" x14ac:dyDescent="0.25">
      <c r="A867" t="s">
        <v>1890</v>
      </c>
      <c r="B867" t="s">
        <v>1891</v>
      </c>
      <c r="E867" t="b">
        <v>1</v>
      </c>
    </row>
    <row r="868" spans="1:5" x14ac:dyDescent="0.25">
      <c r="A868" t="s">
        <v>1892</v>
      </c>
      <c r="B868" t="s">
        <v>1893</v>
      </c>
      <c r="E868" t="b">
        <v>1</v>
      </c>
    </row>
    <row r="869" spans="1:5" x14ac:dyDescent="0.25">
      <c r="A869" t="s">
        <v>1894</v>
      </c>
      <c r="B869" t="s">
        <v>1895</v>
      </c>
      <c r="E869" t="b">
        <v>1</v>
      </c>
    </row>
    <row r="870" spans="1:5" x14ac:dyDescent="0.25">
      <c r="A870" t="s">
        <v>1896</v>
      </c>
      <c r="B870" t="s">
        <v>1897</v>
      </c>
      <c r="E870" t="b">
        <v>1</v>
      </c>
    </row>
    <row r="871" spans="1:5" x14ac:dyDescent="0.25">
      <c r="A871" t="s">
        <v>1898</v>
      </c>
      <c r="B871" t="s">
        <v>1899</v>
      </c>
      <c r="E871" t="b">
        <v>1</v>
      </c>
    </row>
    <row r="872" spans="1:5" x14ac:dyDescent="0.25">
      <c r="A872" t="s">
        <v>1900</v>
      </c>
      <c r="B872" t="s">
        <v>1901</v>
      </c>
      <c r="E872" t="b">
        <v>1</v>
      </c>
    </row>
    <row r="873" spans="1:5" x14ac:dyDescent="0.25">
      <c r="A873" t="s">
        <v>1902</v>
      </c>
      <c r="B873" t="s">
        <v>1903</v>
      </c>
      <c r="E873" t="b">
        <v>1</v>
      </c>
    </row>
    <row r="874" spans="1:5" x14ac:dyDescent="0.25">
      <c r="A874" t="s">
        <v>1904</v>
      </c>
      <c r="B874" t="s">
        <v>1905</v>
      </c>
      <c r="E874" t="b">
        <v>1</v>
      </c>
    </row>
    <row r="875" spans="1:5" x14ac:dyDescent="0.25">
      <c r="A875" t="s">
        <v>1906</v>
      </c>
      <c r="B875" t="s">
        <v>1907</v>
      </c>
      <c r="E875" t="b">
        <v>1</v>
      </c>
    </row>
    <row r="876" spans="1:5" x14ac:dyDescent="0.25">
      <c r="A876" t="s">
        <v>1908</v>
      </c>
      <c r="B876" t="s">
        <v>1909</v>
      </c>
      <c r="E876" t="b">
        <v>1</v>
      </c>
    </row>
    <row r="877" spans="1:5" x14ac:dyDescent="0.25">
      <c r="A877" t="s">
        <v>1910</v>
      </c>
      <c r="B877" t="s">
        <v>1911</v>
      </c>
      <c r="E877" t="b">
        <v>1</v>
      </c>
    </row>
    <row r="878" spans="1:5" x14ac:dyDescent="0.25">
      <c r="A878" t="s">
        <v>1912</v>
      </c>
      <c r="B878" t="s">
        <v>1913</v>
      </c>
      <c r="E878" t="b">
        <v>1</v>
      </c>
    </row>
    <row r="879" spans="1:5" x14ac:dyDescent="0.25">
      <c r="A879" t="s">
        <v>1914</v>
      </c>
      <c r="B879" t="s">
        <v>1915</v>
      </c>
      <c r="E879" t="b">
        <v>1</v>
      </c>
    </row>
    <row r="880" spans="1:5" x14ac:dyDescent="0.25">
      <c r="A880" t="s">
        <v>1916</v>
      </c>
      <c r="B880" t="s">
        <v>1917</v>
      </c>
      <c r="E880" t="b">
        <v>1</v>
      </c>
    </row>
    <row r="881" spans="1:5" x14ac:dyDescent="0.25">
      <c r="A881" t="s">
        <v>1918</v>
      </c>
      <c r="B881" t="s">
        <v>1919</v>
      </c>
      <c r="E881" t="b">
        <v>1</v>
      </c>
    </row>
    <row r="882" spans="1:5" x14ac:dyDescent="0.25">
      <c r="A882" t="s">
        <v>1920</v>
      </c>
      <c r="B882" t="s">
        <v>1921</v>
      </c>
      <c r="E882" t="b">
        <v>1</v>
      </c>
    </row>
    <row r="883" spans="1:5" x14ac:dyDescent="0.25">
      <c r="A883" t="s">
        <v>1922</v>
      </c>
      <c r="B883" t="s">
        <v>1923</v>
      </c>
      <c r="E883" t="b">
        <v>1</v>
      </c>
    </row>
    <row r="884" spans="1:5" x14ac:dyDescent="0.25">
      <c r="A884" t="s">
        <v>1924</v>
      </c>
      <c r="B884" t="s">
        <v>1925</v>
      </c>
      <c r="E884" t="b">
        <v>1</v>
      </c>
    </row>
    <row r="885" spans="1:5" x14ac:dyDescent="0.25">
      <c r="A885" t="s">
        <v>1926</v>
      </c>
      <c r="B885" t="s">
        <v>1927</v>
      </c>
      <c r="E885" t="b">
        <v>1</v>
      </c>
    </row>
    <row r="886" spans="1:5" x14ac:dyDescent="0.25">
      <c r="A886" t="s">
        <v>1928</v>
      </c>
      <c r="B886" t="s">
        <v>1929</v>
      </c>
      <c r="E886" t="b">
        <v>1</v>
      </c>
    </row>
    <row r="887" spans="1:5" x14ac:dyDescent="0.25">
      <c r="A887" t="s">
        <v>1930</v>
      </c>
      <c r="B887" t="s">
        <v>1931</v>
      </c>
      <c r="E887" t="b">
        <v>1</v>
      </c>
    </row>
    <row r="888" spans="1:5" x14ac:dyDescent="0.25">
      <c r="A888" t="s">
        <v>1932</v>
      </c>
      <c r="B888" t="s">
        <v>1933</v>
      </c>
      <c r="E888" t="b">
        <v>1</v>
      </c>
    </row>
    <row r="889" spans="1:5" x14ac:dyDescent="0.25">
      <c r="A889" t="s">
        <v>1934</v>
      </c>
      <c r="B889" t="s">
        <v>1935</v>
      </c>
      <c r="E889" t="b">
        <v>1</v>
      </c>
    </row>
    <row r="890" spans="1:5" x14ac:dyDescent="0.25">
      <c r="A890" t="s">
        <v>1936</v>
      </c>
      <c r="B890" t="s">
        <v>1937</v>
      </c>
      <c r="E890" t="b">
        <v>1</v>
      </c>
    </row>
    <row r="891" spans="1:5" x14ac:dyDescent="0.25">
      <c r="A891" t="s">
        <v>1938</v>
      </c>
      <c r="B891" t="s">
        <v>1939</v>
      </c>
      <c r="E891" t="b">
        <v>1</v>
      </c>
    </row>
    <row r="892" spans="1:5" x14ac:dyDescent="0.25">
      <c r="A892" t="s">
        <v>1940</v>
      </c>
      <c r="B892" t="s">
        <v>1941</v>
      </c>
      <c r="E892" t="b">
        <v>1</v>
      </c>
    </row>
    <row r="893" spans="1:5" x14ac:dyDescent="0.25">
      <c r="A893" t="s">
        <v>1942</v>
      </c>
      <c r="B893" t="s">
        <v>1943</v>
      </c>
      <c r="E893" t="b">
        <v>1</v>
      </c>
    </row>
    <row r="894" spans="1:5" x14ac:dyDescent="0.25">
      <c r="A894" t="s">
        <v>1944</v>
      </c>
      <c r="B894" t="s">
        <v>1945</v>
      </c>
      <c r="E894" t="b">
        <v>1</v>
      </c>
    </row>
    <row r="895" spans="1:5" x14ac:dyDescent="0.25">
      <c r="A895" t="s">
        <v>1946</v>
      </c>
      <c r="B895" t="s">
        <v>1947</v>
      </c>
      <c r="E895" t="b">
        <v>1</v>
      </c>
    </row>
    <row r="896" spans="1:5" x14ac:dyDescent="0.25">
      <c r="A896" t="s">
        <v>1948</v>
      </c>
      <c r="B896" t="s">
        <v>1949</v>
      </c>
      <c r="E896" t="b">
        <v>1</v>
      </c>
    </row>
    <row r="897" spans="1:5" x14ac:dyDescent="0.25">
      <c r="A897" t="s">
        <v>1950</v>
      </c>
      <c r="B897" t="s">
        <v>1951</v>
      </c>
      <c r="E897" t="b">
        <v>1</v>
      </c>
    </row>
    <row r="898" spans="1:5" x14ac:dyDescent="0.25">
      <c r="A898" t="s">
        <v>1952</v>
      </c>
      <c r="B898" t="s">
        <v>1953</v>
      </c>
      <c r="E898" t="b">
        <v>1</v>
      </c>
    </row>
    <row r="899" spans="1:5" x14ac:dyDescent="0.25">
      <c r="A899" t="s">
        <v>1954</v>
      </c>
      <c r="B899" t="s">
        <v>1955</v>
      </c>
      <c r="E899" t="b">
        <v>1</v>
      </c>
    </row>
    <row r="900" spans="1:5" x14ac:dyDescent="0.25">
      <c r="A900" t="s">
        <v>1956</v>
      </c>
      <c r="B900" t="s">
        <v>1957</v>
      </c>
      <c r="E900" t="b">
        <v>1</v>
      </c>
    </row>
    <row r="901" spans="1:5" x14ac:dyDescent="0.25">
      <c r="A901" t="s">
        <v>1958</v>
      </c>
      <c r="B901" t="s">
        <v>1959</v>
      </c>
      <c r="E901" t="b">
        <v>1</v>
      </c>
    </row>
    <row r="902" spans="1:5" x14ac:dyDescent="0.25">
      <c r="A902" t="s">
        <v>1960</v>
      </c>
      <c r="B902" t="s">
        <v>1961</v>
      </c>
      <c r="E902" t="b">
        <v>1</v>
      </c>
    </row>
    <row r="903" spans="1:5" x14ac:dyDescent="0.25">
      <c r="A903" t="s">
        <v>1962</v>
      </c>
      <c r="B903" t="s">
        <v>1963</v>
      </c>
      <c r="E903" t="b">
        <v>1</v>
      </c>
    </row>
    <row r="904" spans="1:5" x14ac:dyDescent="0.25">
      <c r="A904" t="s">
        <v>1964</v>
      </c>
      <c r="B904" t="s">
        <v>1965</v>
      </c>
      <c r="E904" t="b">
        <v>1</v>
      </c>
    </row>
    <row r="905" spans="1:5" x14ac:dyDescent="0.25">
      <c r="A905" t="s">
        <v>1966</v>
      </c>
      <c r="B905" t="s">
        <v>1967</v>
      </c>
      <c r="E905" t="b">
        <v>1</v>
      </c>
    </row>
    <row r="906" spans="1:5" x14ac:dyDescent="0.25">
      <c r="A906" t="s">
        <v>1968</v>
      </c>
      <c r="B906" t="s">
        <v>1969</v>
      </c>
      <c r="E906" t="b">
        <v>1</v>
      </c>
    </row>
    <row r="907" spans="1:5" x14ac:dyDescent="0.25">
      <c r="A907" t="s">
        <v>1970</v>
      </c>
      <c r="B907" t="s">
        <v>1971</v>
      </c>
      <c r="E907" t="b">
        <v>1</v>
      </c>
    </row>
    <row r="908" spans="1:5" x14ac:dyDescent="0.25">
      <c r="A908" t="s">
        <v>1972</v>
      </c>
      <c r="B908" t="s">
        <v>1973</v>
      </c>
      <c r="E908" t="b">
        <v>1</v>
      </c>
    </row>
    <row r="909" spans="1:5" x14ac:dyDescent="0.25">
      <c r="A909" t="s">
        <v>1974</v>
      </c>
      <c r="B909" t="s">
        <v>1975</v>
      </c>
      <c r="E909" t="b">
        <v>1</v>
      </c>
    </row>
    <row r="910" spans="1:5" x14ac:dyDescent="0.25">
      <c r="A910" t="s">
        <v>1976</v>
      </c>
      <c r="B910" t="s">
        <v>1977</v>
      </c>
      <c r="E910" t="b">
        <v>1</v>
      </c>
    </row>
    <row r="911" spans="1:5" x14ac:dyDescent="0.25">
      <c r="A911" t="s">
        <v>1978</v>
      </c>
      <c r="B911" t="s">
        <v>1979</v>
      </c>
      <c r="E911" t="b">
        <v>1</v>
      </c>
    </row>
    <row r="912" spans="1:5" x14ac:dyDescent="0.25">
      <c r="A912" t="s">
        <v>1980</v>
      </c>
      <c r="B912" t="s">
        <v>1981</v>
      </c>
      <c r="E912" t="b">
        <v>1</v>
      </c>
    </row>
    <row r="913" spans="1:5" x14ac:dyDescent="0.25">
      <c r="A913" t="s">
        <v>1982</v>
      </c>
      <c r="B913" t="s">
        <v>1983</v>
      </c>
      <c r="E913" t="b">
        <v>1</v>
      </c>
    </row>
    <row r="914" spans="1:5" x14ac:dyDescent="0.25">
      <c r="A914" t="s">
        <v>1984</v>
      </c>
      <c r="B914" t="s">
        <v>1985</v>
      </c>
      <c r="E914" t="b">
        <v>1</v>
      </c>
    </row>
    <row r="915" spans="1:5" x14ac:dyDescent="0.25">
      <c r="A915" t="s">
        <v>1986</v>
      </c>
      <c r="B915" t="s">
        <v>1987</v>
      </c>
      <c r="E915" t="b">
        <v>1</v>
      </c>
    </row>
    <row r="916" spans="1:5" x14ac:dyDescent="0.25">
      <c r="A916" t="s">
        <v>1988</v>
      </c>
      <c r="B916" t="s">
        <v>1989</v>
      </c>
      <c r="E916" t="b">
        <v>1</v>
      </c>
    </row>
    <row r="917" spans="1:5" x14ac:dyDescent="0.25">
      <c r="A917" t="s">
        <v>1990</v>
      </c>
      <c r="B917" t="s">
        <v>1991</v>
      </c>
      <c r="E917" t="b">
        <v>1</v>
      </c>
    </row>
    <row r="918" spans="1:5" x14ac:dyDescent="0.25">
      <c r="A918" t="s">
        <v>1992</v>
      </c>
      <c r="B918" t="s">
        <v>1993</v>
      </c>
      <c r="E918" t="b">
        <v>1</v>
      </c>
    </row>
    <row r="919" spans="1:5" x14ac:dyDescent="0.25">
      <c r="A919" t="s">
        <v>1994</v>
      </c>
      <c r="B919" t="s">
        <v>1995</v>
      </c>
      <c r="E919" t="b">
        <v>1</v>
      </c>
    </row>
    <row r="920" spans="1:5" x14ac:dyDescent="0.25">
      <c r="A920" t="s">
        <v>1996</v>
      </c>
      <c r="B920" t="s">
        <v>1997</v>
      </c>
      <c r="E920" t="b">
        <v>1</v>
      </c>
    </row>
    <row r="921" spans="1:5" x14ac:dyDescent="0.25">
      <c r="A921" t="s">
        <v>1998</v>
      </c>
      <c r="B921" t="s">
        <v>1999</v>
      </c>
      <c r="E921" t="b">
        <v>1</v>
      </c>
    </row>
    <row r="922" spans="1:5" x14ac:dyDescent="0.25">
      <c r="A922" t="s">
        <v>2000</v>
      </c>
      <c r="B922" t="s">
        <v>2001</v>
      </c>
      <c r="E922" t="b">
        <v>1</v>
      </c>
    </row>
    <row r="923" spans="1:5" x14ac:dyDescent="0.25">
      <c r="A923" t="s">
        <v>2002</v>
      </c>
      <c r="B923" t="s">
        <v>2003</v>
      </c>
      <c r="E923" t="b">
        <v>1</v>
      </c>
    </row>
    <row r="924" spans="1:5" x14ac:dyDescent="0.25">
      <c r="A924" t="s">
        <v>2004</v>
      </c>
      <c r="B924" t="s">
        <v>2005</v>
      </c>
      <c r="E924" t="b">
        <v>1</v>
      </c>
    </row>
    <row r="925" spans="1:5" x14ac:dyDescent="0.25">
      <c r="A925" t="s">
        <v>2006</v>
      </c>
      <c r="B925" t="s">
        <v>2007</v>
      </c>
      <c r="E925" t="b">
        <v>1</v>
      </c>
    </row>
    <row r="926" spans="1:5" x14ac:dyDescent="0.25">
      <c r="A926" t="s">
        <v>2008</v>
      </c>
      <c r="B926" t="s">
        <v>2009</v>
      </c>
      <c r="E926" t="b">
        <v>1</v>
      </c>
    </row>
    <row r="927" spans="1:5" x14ac:dyDescent="0.25">
      <c r="A927" t="s">
        <v>2010</v>
      </c>
      <c r="B927" t="s">
        <v>2011</v>
      </c>
      <c r="E927" t="b">
        <v>1</v>
      </c>
    </row>
    <row r="928" spans="1:5" x14ac:dyDescent="0.25">
      <c r="A928" t="s">
        <v>2012</v>
      </c>
      <c r="B928" t="s">
        <v>2013</v>
      </c>
      <c r="E928" t="b">
        <v>1</v>
      </c>
    </row>
    <row r="929" spans="1:5" x14ac:dyDescent="0.25">
      <c r="A929" t="s">
        <v>2014</v>
      </c>
      <c r="B929" t="s">
        <v>2015</v>
      </c>
      <c r="E929" t="b">
        <v>1</v>
      </c>
    </row>
    <row r="930" spans="1:5" x14ac:dyDescent="0.25">
      <c r="A930" t="s">
        <v>2016</v>
      </c>
      <c r="B930" t="s">
        <v>2017</v>
      </c>
      <c r="E930" t="b">
        <v>1</v>
      </c>
    </row>
    <row r="931" spans="1:5" x14ac:dyDescent="0.25">
      <c r="A931" t="s">
        <v>2018</v>
      </c>
      <c r="B931" t="s">
        <v>2019</v>
      </c>
      <c r="E931" t="b">
        <v>1</v>
      </c>
    </row>
    <row r="932" spans="1:5" x14ac:dyDescent="0.25">
      <c r="A932" t="s">
        <v>2020</v>
      </c>
      <c r="B932" t="s">
        <v>2021</v>
      </c>
      <c r="E932" t="b">
        <v>1</v>
      </c>
    </row>
    <row r="933" spans="1:5" x14ac:dyDescent="0.25">
      <c r="A933" t="s">
        <v>2022</v>
      </c>
      <c r="B933" t="s">
        <v>2023</v>
      </c>
      <c r="E933" t="b">
        <v>1</v>
      </c>
    </row>
    <row r="934" spans="1:5" x14ac:dyDescent="0.25">
      <c r="A934" t="s">
        <v>2024</v>
      </c>
      <c r="B934" t="s">
        <v>2025</v>
      </c>
      <c r="E934" t="b">
        <v>1</v>
      </c>
    </row>
    <row r="935" spans="1:5" x14ac:dyDescent="0.25">
      <c r="A935" t="s">
        <v>2026</v>
      </c>
      <c r="B935" t="s">
        <v>2027</v>
      </c>
      <c r="E935" t="b">
        <v>1</v>
      </c>
    </row>
    <row r="936" spans="1:5" x14ac:dyDescent="0.25">
      <c r="A936" t="s">
        <v>2028</v>
      </c>
      <c r="B936" t="s">
        <v>2029</v>
      </c>
      <c r="E936" t="b">
        <v>1</v>
      </c>
    </row>
    <row r="937" spans="1:5" x14ac:dyDescent="0.25">
      <c r="A937" t="s">
        <v>2030</v>
      </c>
      <c r="B937" t="s">
        <v>2031</v>
      </c>
      <c r="E937" t="b">
        <v>1</v>
      </c>
    </row>
    <row r="938" spans="1:5" x14ac:dyDescent="0.25">
      <c r="A938" t="s">
        <v>2032</v>
      </c>
      <c r="B938" t="s">
        <v>2033</v>
      </c>
      <c r="E938" t="b">
        <v>1</v>
      </c>
    </row>
    <row r="939" spans="1:5" x14ac:dyDescent="0.25">
      <c r="A939" t="s">
        <v>2034</v>
      </c>
      <c r="B939" t="s">
        <v>2035</v>
      </c>
      <c r="E939" t="b">
        <v>1</v>
      </c>
    </row>
    <row r="940" spans="1:5" x14ac:dyDescent="0.25">
      <c r="A940" t="s">
        <v>2036</v>
      </c>
      <c r="B940" t="s">
        <v>2037</v>
      </c>
      <c r="E940" t="b">
        <v>1</v>
      </c>
    </row>
    <row r="941" spans="1:5" x14ac:dyDescent="0.25">
      <c r="A941" t="s">
        <v>2038</v>
      </c>
      <c r="B941" t="s">
        <v>2039</v>
      </c>
      <c r="E941" t="b">
        <v>1</v>
      </c>
    </row>
    <row r="942" spans="1:5" x14ac:dyDescent="0.25">
      <c r="A942" t="s">
        <v>2040</v>
      </c>
      <c r="B942" t="s">
        <v>2041</v>
      </c>
      <c r="E942" t="b">
        <v>1</v>
      </c>
    </row>
    <row r="943" spans="1:5" x14ac:dyDescent="0.25">
      <c r="A943" t="s">
        <v>2042</v>
      </c>
      <c r="B943" t="s">
        <v>2043</v>
      </c>
      <c r="E943" t="b">
        <v>1</v>
      </c>
    </row>
    <row r="944" spans="1:5" x14ac:dyDescent="0.25">
      <c r="A944" t="s">
        <v>2044</v>
      </c>
      <c r="B944" t="s">
        <v>2045</v>
      </c>
      <c r="E944" t="b">
        <v>1</v>
      </c>
    </row>
    <row r="945" spans="1:5" x14ac:dyDescent="0.25">
      <c r="A945" t="s">
        <v>2046</v>
      </c>
      <c r="B945" t="s">
        <v>2047</v>
      </c>
      <c r="E945" t="b">
        <v>1</v>
      </c>
    </row>
    <row r="946" spans="1:5" x14ac:dyDescent="0.25">
      <c r="A946" t="s">
        <v>2048</v>
      </c>
      <c r="B946" t="s">
        <v>2049</v>
      </c>
      <c r="E946" t="b">
        <v>1</v>
      </c>
    </row>
    <row r="947" spans="1:5" x14ac:dyDescent="0.25">
      <c r="A947" t="s">
        <v>2050</v>
      </c>
      <c r="B947" t="s">
        <v>2051</v>
      </c>
      <c r="E947" t="b">
        <v>1</v>
      </c>
    </row>
    <row r="948" spans="1:5" x14ac:dyDescent="0.25">
      <c r="A948" t="s">
        <v>2052</v>
      </c>
      <c r="B948" t="s">
        <v>2053</v>
      </c>
      <c r="E948" t="b">
        <v>1</v>
      </c>
    </row>
    <row r="949" spans="1:5" x14ac:dyDescent="0.25">
      <c r="A949" t="s">
        <v>2054</v>
      </c>
      <c r="B949" t="s">
        <v>2055</v>
      </c>
      <c r="E949" t="b">
        <v>1</v>
      </c>
    </row>
    <row r="950" spans="1:5" x14ac:dyDescent="0.25">
      <c r="A950" t="s">
        <v>2056</v>
      </c>
      <c r="B950" t="s">
        <v>2057</v>
      </c>
      <c r="E950" t="b">
        <v>1</v>
      </c>
    </row>
    <row r="951" spans="1:5" x14ac:dyDescent="0.25">
      <c r="A951" t="s">
        <v>2058</v>
      </c>
      <c r="B951" t="s">
        <v>2059</v>
      </c>
      <c r="E951" t="b">
        <v>1</v>
      </c>
    </row>
    <row r="952" spans="1:5" x14ac:dyDescent="0.25">
      <c r="A952" t="s">
        <v>2060</v>
      </c>
      <c r="B952" t="s">
        <v>2061</v>
      </c>
      <c r="E952" t="b">
        <v>1</v>
      </c>
    </row>
    <row r="953" spans="1:5" x14ac:dyDescent="0.25">
      <c r="A953" t="s">
        <v>2062</v>
      </c>
      <c r="B953" t="s">
        <v>2063</v>
      </c>
      <c r="E953" t="b">
        <v>1</v>
      </c>
    </row>
    <row r="954" spans="1:5" x14ac:dyDescent="0.25">
      <c r="A954" t="s">
        <v>2064</v>
      </c>
      <c r="B954" t="s">
        <v>2065</v>
      </c>
      <c r="E954" t="b">
        <v>1</v>
      </c>
    </row>
    <row r="955" spans="1:5" x14ac:dyDescent="0.25">
      <c r="A955" t="s">
        <v>2066</v>
      </c>
      <c r="B955" t="s">
        <v>2067</v>
      </c>
      <c r="E955" t="b">
        <v>1</v>
      </c>
    </row>
    <row r="956" spans="1:5" x14ac:dyDescent="0.25">
      <c r="A956" t="s">
        <v>2068</v>
      </c>
      <c r="B956" t="s">
        <v>2069</v>
      </c>
      <c r="E956" t="b">
        <v>1</v>
      </c>
    </row>
    <row r="957" spans="1:5" x14ac:dyDescent="0.25">
      <c r="A957" t="s">
        <v>2070</v>
      </c>
      <c r="B957" t="s">
        <v>2071</v>
      </c>
      <c r="E957" t="b">
        <v>1</v>
      </c>
    </row>
    <row r="958" spans="1:5" x14ac:dyDescent="0.25">
      <c r="A958" t="s">
        <v>2072</v>
      </c>
      <c r="B958" t="s">
        <v>2073</v>
      </c>
      <c r="E958" t="b">
        <v>1</v>
      </c>
    </row>
    <row r="959" spans="1:5" x14ac:dyDescent="0.25">
      <c r="A959" t="s">
        <v>2074</v>
      </c>
      <c r="B959" t="s">
        <v>2075</v>
      </c>
      <c r="E959" t="b">
        <v>1</v>
      </c>
    </row>
    <row r="960" spans="1:5" x14ac:dyDescent="0.25">
      <c r="A960" t="s">
        <v>2076</v>
      </c>
      <c r="B960" t="s">
        <v>2077</v>
      </c>
      <c r="E960" t="b">
        <v>1</v>
      </c>
    </row>
    <row r="961" spans="1:5" x14ac:dyDescent="0.25">
      <c r="A961" t="s">
        <v>2078</v>
      </c>
      <c r="B961" t="s">
        <v>2079</v>
      </c>
      <c r="E961" t="b">
        <v>1</v>
      </c>
    </row>
    <row r="962" spans="1:5" x14ac:dyDescent="0.25">
      <c r="A962" t="s">
        <v>2080</v>
      </c>
      <c r="B962" t="s">
        <v>2081</v>
      </c>
      <c r="E962" t="b">
        <v>1</v>
      </c>
    </row>
    <row r="963" spans="1:5" x14ac:dyDescent="0.25">
      <c r="A963" t="s">
        <v>2082</v>
      </c>
      <c r="B963" t="s">
        <v>2083</v>
      </c>
      <c r="E963" t="b">
        <v>1</v>
      </c>
    </row>
    <row r="964" spans="1:5" x14ac:dyDescent="0.25">
      <c r="A964" t="s">
        <v>2084</v>
      </c>
      <c r="B964" t="s">
        <v>2085</v>
      </c>
      <c r="E964" t="b">
        <v>1</v>
      </c>
    </row>
    <row r="965" spans="1:5" x14ac:dyDescent="0.25">
      <c r="A965" t="s">
        <v>2086</v>
      </c>
      <c r="B965" t="s">
        <v>2087</v>
      </c>
      <c r="E965" t="b">
        <v>1</v>
      </c>
    </row>
    <row r="966" spans="1:5" x14ac:dyDescent="0.25">
      <c r="A966" t="s">
        <v>2088</v>
      </c>
      <c r="B966" t="s">
        <v>2089</v>
      </c>
      <c r="E966" t="b">
        <v>1</v>
      </c>
    </row>
    <row r="967" spans="1:5" x14ac:dyDescent="0.25">
      <c r="A967" t="s">
        <v>2090</v>
      </c>
      <c r="B967" t="s">
        <v>2091</v>
      </c>
      <c r="E967" t="b">
        <v>1</v>
      </c>
    </row>
    <row r="968" spans="1:5" x14ac:dyDescent="0.25">
      <c r="A968" t="s">
        <v>2092</v>
      </c>
      <c r="B968" t="s">
        <v>2093</v>
      </c>
      <c r="E968" t="b">
        <v>1</v>
      </c>
    </row>
    <row r="969" spans="1:5" x14ac:dyDescent="0.25">
      <c r="A969" t="s">
        <v>2094</v>
      </c>
      <c r="B969" t="s">
        <v>2095</v>
      </c>
      <c r="E969" t="b">
        <v>1</v>
      </c>
    </row>
    <row r="970" spans="1:5" x14ac:dyDescent="0.25">
      <c r="A970" t="s">
        <v>2096</v>
      </c>
      <c r="B970" t="s">
        <v>2097</v>
      </c>
      <c r="E970" t="b">
        <v>1</v>
      </c>
    </row>
    <row r="971" spans="1:5" x14ac:dyDescent="0.25">
      <c r="A971" t="s">
        <v>2098</v>
      </c>
      <c r="B971" t="s">
        <v>2099</v>
      </c>
      <c r="E971" t="b">
        <v>1</v>
      </c>
    </row>
    <row r="972" spans="1:5" x14ac:dyDescent="0.25">
      <c r="A972" t="s">
        <v>2100</v>
      </c>
      <c r="B972" t="s">
        <v>2101</v>
      </c>
      <c r="E972" t="b">
        <v>1</v>
      </c>
    </row>
    <row r="973" spans="1:5" x14ac:dyDescent="0.25">
      <c r="A973" t="s">
        <v>2102</v>
      </c>
      <c r="B973" t="s">
        <v>2103</v>
      </c>
      <c r="E973" t="b">
        <v>1</v>
      </c>
    </row>
    <row r="974" spans="1:5" x14ac:dyDescent="0.25">
      <c r="A974" t="s">
        <v>2104</v>
      </c>
      <c r="B974" t="s">
        <v>2105</v>
      </c>
      <c r="E974" t="b">
        <v>1</v>
      </c>
    </row>
    <row r="975" spans="1:5" x14ac:dyDescent="0.25">
      <c r="A975" t="s">
        <v>2106</v>
      </c>
      <c r="B975" t="s">
        <v>2107</v>
      </c>
      <c r="E975" t="b">
        <v>1</v>
      </c>
    </row>
    <row r="976" spans="1:5" x14ac:dyDescent="0.25">
      <c r="A976" t="s">
        <v>2108</v>
      </c>
      <c r="B976" t="s">
        <v>2109</v>
      </c>
      <c r="E976" t="b">
        <v>1</v>
      </c>
    </row>
    <row r="977" spans="1:5" x14ac:dyDescent="0.25">
      <c r="A977" t="s">
        <v>2110</v>
      </c>
      <c r="B977" t="s">
        <v>2111</v>
      </c>
      <c r="E977" t="b">
        <v>1</v>
      </c>
    </row>
    <row r="978" spans="1:5" x14ac:dyDescent="0.25">
      <c r="A978" t="s">
        <v>2112</v>
      </c>
      <c r="B978" t="s">
        <v>2113</v>
      </c>
      <c r="E978" t="b">
        <v>1</v>
      </c>
    </row>
    <row r="979" spans="1:5" x14ac:dyDescent="0.25">
      <c r="A979" t="s">
        <v>2114</v>
      </c>
      <c r="B979" t="s">
        <v>2115</v>
      </c>
      <c r="E979" t="b">
        <v>1</v>
      </c>
    </row>
    <row r="980" spans="1:5" x14ac:dyDescent="0.25">
      <c r="A980" t="s">
        <v>2116</v>
      </c>
      <c r="B980" t="s">
        <v>2117</v>
      </c>
      <c r="E980" t="b">
        <v>1</v>
      </c>
    </row>
    <row r="981" spans="1:5" x14ac:dyDescent="0.25">
      <c r="A981" t="s">
        <v>2118</v>
      </c>
      <c r="B981" t="s">
        <v>2119</v>
      </c>
      <c r="E981" t="b">
        <v>1</v>
      </c>
    </row>
    <row r="982" spans="1:5" x14ac:dyDescent="0.25">
      <c r="A982" t="s">
        <v>2120</v>
      </c>
      <c r="B982" t="s">
        <v>2121</v>
      </c>
      <c r="E982" t="b">
        <v>1</v>
      </c>
    </row>
    <row r="983" spans="1:5" x14ac:dyDescent="0.25">
      <c r="A983" t="s">
        <v>2122</v>
      </c>
      <c r="B983" t="s">
        <v>2123</v>
      </c>
      <c r="E983" t="b">
        <v>1</v>
      </c>
    </row>
    <row r="984" spans="1:5" x14ac:dyDescent="0.25">
      <c r="A984" t="s">
        <v>2124</v>
      </c>
      <c r="B984" t="s">
        <v>2125</v>
      </c>
      <c r="E984" t="b">
        <v>1</v>
      </c>
    </row>
    <row r="985" spans="1:5" x14ac:dyDescent="0.25">
      <c r="A985" t="s">
        <v>2126</v>
      </c>
      <c r="B985" t="s">
        <v>2127</v>
      </c>
      <c r="E985" t="b">
        <v>1</v>
      </c>
    </row>
    <row r="986" spans="1:5" x14ac:dyDescent="0.25">
      <c r="A986" t="s">
        <v>2128</v>
      </c>
      <c r="B986" t="s">
        <v>2129</v>
      </c>
      <c r="E986" t="b">
        <v>1</v>
      </c>
    </row>
    <row r="987" spans="1:5" x14ac:dyDescent="0.25">
      <c r="A987" t="s">
        <v>2130</v>
      </c>
      <c r="B987" t="s">
        <v>2131</v>
      </c>
      <c r="E987" t="b">
        <v>1</v>
      </c>
    </row>
    <row r="988" spans="1:5" x14ac:dyDescent="0.25">
      <c r="A988" t="s">
        <v>2132</v>
      </c>
      <c r="B988" t="s">
        <v>2133</v>
      </c>
      <c r="E988" t="b">
        <v>1</v>
      </c>
    </row>
    <row r="989" spans="1:5" x14ac:dyDescent="0.25">
      <c r="A989" t="s">
        <v>2134</v>
      </c>
      <c r="B989" t="s">
        <v>2135</v>
      </c>
      <c r="E989" t="b">
        <v>1</v>
      </c>
    </row>
    <row r="990" spans="1:5" x14ac:dyDescent="0.25">
      <c r="A990" t="s">
        <v>2136</v>
      </c>
      <c r="B990" t="s">
        <v>2137</v>
      </c>
      <c r="E990" t="b">
        <v>1</v>
      </c>
    </row>
    <row r="991" spans="1:5" x14ac:dyDescent="0.25">
      <c r="A991" t="s">
        <v>2138</v>
      </c>
      <c r="B991" t="s">
        <v>2139</v>
      </c>
      <c r="E991" t="b">
        <v>1</v>
      </c>
    </row>
    <row r="992" spans="1:5" x14ac:dyDescent="0.25">
      <c r="A992" t="s">
        <v>2140</v>
      </c>
      <c r="B992" t="s">
        <v>2141</v>
      </c>
      <c r="E992" t="b">
        <v>1</v>
      </c>
    </row>
    <row r="993" spans="1:5" x14ac:dyDescent="0.25">
      <c r="A993" t="s">
        <v>2142</v>
      </c>
      <c r="B993" t="s">
        <v>2143</v>
      </c>
      <c r="E993" t="b">
        <v>1</v>
      </c>
    </row>
    <row r="994" spans="1:5" x14ac:dyDescent="0.25">
      <c r="A994" t="s">
        <v>2144</v>
      </c>
      <c r="B994" t="s">
        <v>2145</v>
      </c>
      <c r="E994" t="b">
        <v>1</v>
      </c>
    </row>
    <row r="995" spans="1:5" x14ac:dyDescent="0.25">
      <c r="A995" t="s">
        <v>2146</v>
      </c>
      <c r="B995" t="s">
        <v>2147</v>
      </c>
      <c r="E995" t="b">
        <v>1</v>
      </c>
    </row>
    <row r="996" spans="1:5" x14ac:dyDescent="0.25">
      <c r="A996" t="s">
        <v>2148</v>
      </c>
      <c r="B996" t="s">
        <v>2149</v>
      </c>
      <c r="E996" t="b">
        <v>1</v>
      </c>
    </row>
    <row r="997" spans="1:5" x14ac:dyDescent="0.25">
      <c r="A997" t="s">
        <v>2150</v>
      </c>
      <c r="B997" t="s">
        <v>2151</v>
      </c>
      <c r="E997" t="b">
        <v>1</v>
      </c>
    </row>
    <row r="998" spans="1:5" x14ac:dyDescent="0.25">
      <c r="A998" t="s">
        <v>2152</v>
      </c>
      <c r="B998" t="s">
        <v>2153</v>
      </c>
      <c r="E998" t="b">
        <v>1</v>
      </c>
    </row>
    <row r="999" spans="1:5" x14ac:dyDescent="0.25">
      <c r="A999" t="s">
        <v>2154</v>
      </c>
      <c r="B999" t="s">
        <v>2155</v>
      </c>
      <c r="E999" t="b">
        <v>1</v>
      </c>
    </row>
    <row r="1000" spans="1:5" x14ac:dyDescent="0.25">
      <c r="A1000" t="s">
        <v>2156</v>
      </c>
      <c r="B1000" t="s">
        <v>2157</v>
      </c>
      <c r="E1000" t="b">
        <v>1</v>
      </c>
    </row>
    <row r="1001" spans="1:5" x14ac:dyDescent="0.25">
      <c r="A1001" t="s">
        <v>2158</v>
      </c>
      <c r="B1001" t="s">
        <v>2159</v>
      </c>
      <c r="E1001" t="b">
        <v>1</v>
      </c>
    </row>
    <row r="1002" spans="1:5" x14ac:dyDescent="0.25">
      <c r="A1002" t="s">
        <v>2160</v>
      </c>
      <c r="B1002" t="s">
        <v>2161</v>
      </c>
      <c r="E1002" t="b">
        <v>1</v>
      </c>
    </row>
    <row r="1003" spans="1:5" x14ac:dyDescent="0.25">
      <c r="A1003" t="s">
        <v>2162</v>
      </c>
      <c r="B1003" t="s">
        <v>2163</v>
      </c>
      <c r="E1003" t="b">
        <v>1</v>
      </c>
    </row>
    <row r="1004" spans="1:5" x14ac:dyDescent="0.25">
      <c r="A1004" t="s">
        <v>2164</v>
      </c>
      <c r="B1004" t="s">
        <v>2165</v>
      </c>
      <c r="E1004" t="b">
        <v>1</v>
      </c>
    </row>
    <row r="1005" spans="1:5" x14ac:dyDescent="0.25">
      <c r="A1005" t="s">
        <v>2166</v>
      </c>
      <c r="B1005" t="s">
        <v>2167</v>
      </c>
      <c r="E1005" t="b">
        <v>1</v>
      </c>
    </row>
    <row r="1006" spans="1:5" x14ac:dyDescent="0.25">
      <c r="A1006" t="s">
        <v>2168</v>
      </c>
      <c r="B1006" t="s">
        <v>2169</v>
      </c>
      <c r="E1006" t="b">
        <v>1</v>
      </c>
    </row>
    <row r="1007" spans="1:5" x14ac:dyDescent="0.25">
      <c r="A1007" t="s">
        <v>2170</v>
      </c>
      <c r="B1007" t="s">
        <v>2171</v>
      </c>
      <c r="E1007" t="b">
        <v>1</v>
      </c>
    </row>
    <row r="1008" spans="1:5" x14ac:dyDescent="0.25">
      <c r="A1008" t="s">
        <v>2172</v>
      </c>
      <c r="B1008" t="s">
        <v>2173</v>
      </c>
      <c r="E1008" t="b">
        <v>1</v>
      </c>
    </row>
    <row r="1009" spans="1:5" x14ac:dyDescent="0.25">
      <c r="A1009" t="s">
        <v>2174</v>
      </c>
      <c r="B1009" t="s">
        <v>2175</v>
      </c>
      <c r="E1009" t="b">
        <v>1</v>
      </c>
    </row>
    <row r="1010" spans="1:5" x14ac:dyDescent="0.25">
      <c r="A1010" t="s">
        <v>2176</v>
      </c>
      <c r="B1010" t="s">
        <v>2177</v>
      </c>
      <c r="E1010" t="b">
        <v>1</v>
      </c>
    </row>
    <row r="1011" spans="1:5" x14ac:dyDescent="0.25">
      <c r="A1011" t="s">
        <v>2178</v>
      </c>
      <c r="B1011" t="s">
        <v>2179</v>
      </c>
      <c r="E1011" t="b">
        <v>1</v>
      </c>
    </row>
    <row r="1012" spans="1:5" x14ac:dyDescent="0.25">
      <c r="A1012" t="s">
        <v>2180</v>
      </c>
      <c r="B1012" t="s">
        <v>2181</v>
      </c>
      <c r="E1012" t="b">
        <v>1</v>
      </c>
    </row>
    <row r="1013" spans="1:5" x14ac:dyDescent="0.25">
      <c r="A1013" t="s">
        <v>2182</v>
      </c>
      <c r="B1013" t="s">
        <v>2183</v>
      </c>
      <c r="E1013" t="b">
        <v>1</v>
      </c>
    </row>
    <row r="1014" spans="1:5" x14ac:dyDescent="0.25">
      <c r="A1014" t="s">
        <v>2184</v>
      </c>
      <c r="B1014" t="s">
        <v>2185</v>
      </c>
      <c r="E1014" t="b">
        <v>1</v>
      </c>
    </row>
    <row r="1015" spans="1:5" x14ac:dyDescent="0.25">
      <c r="A1015" t="s">
        <v>2186</v>
      </c>
      <c r="B1015" t="s">
        <v>2187</v>
      </c>
      <c r="E1015" t="b">
        <v>1</v>
      </c>
    </row>
    <row r="1016" spans="1:5" x14ac:dyDescent="0.25">
      <c r="A1016" t="s">
        <v>2188</v>
      </c>
      <c r="B1016" t="s">
        <v>2189</v>
      </c>
      <c r="E1016" t="b">
        <v>1</v>
      </c>
    </row>
    <row r="1017" spans="1:5" x14ac:dyDescent="0.25">
      <c r="A1017" t="s">
        <v>2190</v>
      </c>
      <c r="B1017" t="s">
        <v>2191</v>
      </c>
      <c r="E1017" t="b">
        <v>1</v>
      </c>
    </row>
    <row r="1018" spans="1:5" x14ac:dyDescent="0.25">
      <c r="A1018" t="s">
        <v>2192</v>
      </c>
      <c r="B1018" t="s">
        <v>2193</v>
      </c>
      <c r="E1018" t="b">
        <v>1</v>
      </c>
    </row>
    <row r="1019" spans="1:5" x14ac:dyDescent="0.25">
      <c r="A1019" t="s">
        <v>2194</v>
      </c>
      <c r="B1019" t="s">
        <v>2195</v>
      </c>
      <c r="E1019" t="b">
        <v>1</v>
      </c>
    </row>
    <row r="1020" spans="1:5" x14ac:dyDescent="0.25">
      <c r="A1020" t="s">
        <v>2196</v>
      </c>
      <c r="B1020" t="s">
        <v>2197</v>
      </c>
      <c r="E1020" t="b">
        <v>1</v>
      </c>
    </row>
    <row r="1021" spans="1:5" x14ac:dyDescent="0.25">
      <c r="A1021" t="s">
        <v>2198</v>
      </c>
      <c r="B1021" t="s">
        <v>2199</v>
      </c>
      <c r="E1021" t="b">
        <v>1</v>
      </c>
    </row>
    <row r="1022" spans="1:5" x14ac:dyDescent="0.25">
      <c r="A1022" t="s">
        <v>2200</v>
      </c>
      <c r="B1022" t="s">
        <v>2201</v>
      </c>
      <c r="E1022" t="b">
        <v>1</v>
      </c>
    </row>
    <row r="1023" spans="1:5" x14ac:dyDescent="0.25">
      <c r="A1023" t="s">
        <v>2202</v>
      </c>
      <c r="B1023" t="s">
        <v>2203</v>
      </c>
      <c r="E1023" t="b">
        <v>1</v>
      </c>
    </row>
    <row r="1024" spans="1:5" x14ac:dyDescent="0.25">
      <c r="A1024" t="s">
        <v>2204</v>
      </c>
      <c r="B1024" t="s">
        <v>2205</v>
      </c>
      <c r="E1024" t="b">
        <v>1</v>
      </c>
    </row>
    <row r="1025" spans="1:5" x14ac:dyDescent="0.25">
      <c r="A1025" t="s">
        <v>2206</v>
      </c>
      <c r="B1025" t="s">
        <v>2207</v>
      </c>
      <c r="E1025" t="b">
        <v>1</v>
      </c>
    </row>
    <row r="1026" spans="1:5" x14ac:dyDescent="0.25">
      <c r="A1026" t="s">
        <v>2208</v>
      </c>
      <c r="B1026" t="s">
        <v>2209</v>
      </c>
      <c r="E1026" t="b">
        <v>1</v>
      </c>
    </row>
    <row r="1027" spans="1:5" x14ac:dyDescent="0.25">
      <c r="A1027" t="s">
        <v>2210</v>
      </c>
      <c r="B1027" t="s">
        <v>2211</v>
      </c>
      <c r="E1027" t="b">
        <v>1</v>
      </c>
    </row>
    <row r="1028" spans="1:5" x14ac:dyDescent="0.25">
      <c r="A1028" t="s">
        <v>2212</v>
      </c>
      <c r="B1028" t="s">
        <v>2213</v>
      </c>
      <c r="E1028" t="b">
        <v>1</v>
      </c>
    </row>
    <row r="1029" spans="1:5" x14ac:dyDescent="0.25">
      <c r="A1029" t="s">
        <v>2214</v>
      </c>
      <c r="B1029" t="s">
        <v>2215</v>
      </c>
      <c r="E1029" t="b">
        <v>1</v>
      </c>
    </row>
    <row r="1030" spans="1:5" x14ac:dyDescent="0.25">
      <c r="A1030" t="s">
        <v>2216</v>
      </c>
      <c r="B1030" t="s">
        <v>2217</v>
      </c>
      <c r="E1030" t="b">
        <v>1</v>
      </c>
    </row>
    <row r="1031" spans="1:5" x14ac:dyDescent="0.25">
      <c r="A1031" t="s">
        <v>2218</v>
      </c>
      <c r="B1031" t="s">
        <v>2219</v>
      </c>
      <c r="E1031" t="b">
        <v>1</v>
      </c>
    </row>
    <row r="1032" spans="1:5" x14ac:dyDescent="0.25">
      <c r="A1032" t="s">
        <v>2220</v>
      </c>
      <c r="B1032" t="s">
        <v>2221</v>
      </c>
      <c r="E1032" t="b">
        <v>1</v>
      </c>
    </row>
    <row r="1033" spans="1:5" x14ac:dyDescent="0.25">
      <c r="A1033" t="s">
        <v>2222</v>
      </c>
      <c r="B1033" t="s">
        <v>2223</v>
      </c>
      <c r="E1033" t="b">
        <v>1</v>
      </c>
    </row>
    <row r="1034" spans="1:5" x14ac:dyDescent="0.25">
      <c r="A1034" t="s">
        <v>2224</v>
      </c>
      <c r="B1034" t="s">
        <v>2225</v>
      </c>
      <c r="E1034" t="b">
        <v>1</v>
      </c>
    </row>
    <row r="1035" spans="1:5" x14ac:dyDescent="0.25">
      <c r="A1035" t="s">
        <v>2226</v>
      </c>
      <c r="B1035" t="s">
        <v>2227</v>
      </c>
      <c r="E1035" t="b">
        <v>1</v>
      </c>
    </row>
    <row r="1036" spans="1:5" x14ac:dyDescent="0.25">
      <c r="A1036" t="s">
        <v>2228</v>
      </c>
      <c r="B1036" t="s">
        <v>2229</v>
      </c>
      <c r="E1036" t="b">
        <v>1</v>
      </c>
    </row>
    <row r="1037" spans="1:5" x14ac:dyDescent="0.25">
      <c r="A1037" t="s">
        <v>2230</v>
      </c>
      <c r="B1037" t="s">
        <v>2231</v>
      </c>
      <c r="E1037" t="b">
        <v>1</v>
      </c>
    </row>
    <row r="1038" spans="1:5" x14ac:dyDescent="0.25">
      <c r="A1038" t="s">
        <v>2232</v>
      </c>
      <c r="B1038" t="s">
        <v>2233</v>
      </c>
      <c r="E1038" t="b">
        <v>1</v>
      </c>
    </row>
    <row r="1039" spans="1:5" x14ac:dyDescent="0.25">
      <c r="A1039" t="s">
        <v>2234</v>
      </c>
      <c r="B1039" t="s">
        <v>2235</v>
      </c>
      <c r="E1039" t="b">
        <v>1</v>
      </c>
    </row>
    <row r="1040" spans="1:5" x14ac:dyDescent="0.25">
      <c r="A1040" t="s">
        <v>2236</v>
      </c>
      <c r="B1040" t="s">
        <v>2237</v>
      </c>
      <c r="E1040" t="b">
        <v>1</v>
      </c>
    </row>
    <row r="1041" spans="1:5" x14ac:dyDescent="0.25">
      <c r="A1041" t="s">
        <v>2238</v>
      </c>
      <c r="B1041" t="s">
        <v>2239</v>
      </c>
      <c r="E1041" t="b">
        <v>1</v>
      </c>
    </row>
    <row r="1042" spans="1:5" x14ac:dyDescent="0.25">
      <c r="A1042" t="s">
        <v>2240</v>
      </c>
      <c r="B1042" t="s">
        <v>2241</v>
      </c>
      <c r="E1042" t="b">
        <v>1</v>
      </c>
    </row>
    <row r="1043" spans="1:5" x14ac:dyDescent="0.25">
      <c r="A1043" t="s">
        <v>2242</v>
      </c>
      <c r="B1043" t="s">
        <v>2243</v>
      </c>
      <c r="E1043" t="b">
        <v>1</v>
      </c>
    </row>
    <row r="1044" spans="1:5" x14ac:dyDescent="0.25">
      <c r="A1044" t="s">
        <v>2244</v>
      </c>
      <c r="B1044" t="s">
        <v>2245</v>
      </c>
      <c r="E1044" t="b">
        <v>1</v>
      </c>
    </row>
    <row r="1045" spans="1:5" x14ac:dyDescent="0.25">
      <c r="A1045" t="s">
        <v>2246</v>
      </c>
      <c r="B1045" t="s">
        <v>2247</v>
      </c>
      <c r="E1045" t="b">
        <v>1</v>
      </c>
    </row>
    <row r="1046" spans="1:5" x14ac:dyDescent="0.25">
      <c r="A1046" t="s">
        <v>2248</v>
      </c>
      <c r="B1046" t="s">
        <v>2249</v>
      </c>
      <c r="E1046" t="b">
        <v>1</v>
      </c>
    </row>
    <row r="1047" spans="1:5" x14ac:dyDescent="0.25">
      <c r="A1047" t="s">
        <v>2250</v>
      </c>
      <c r="B1047" t="s">
        <v>2251</v>
      </c>
      <c r="E1047" t="b">
        <v>1</v>
      </c>
    </row>
    <row r="1048" spans="1:5" x14ac:dyDescent="0.25">
      <c r="A1048" t="s">
        <v>2252</v>
      </c>
      <c r="B1048" t="s">
        <v>2253</v>
      </c>
      <c r="E1048" t="b">
        <v>1</v>
      </c>
    </row>
    <row r="1049" spans="1:5" x14ac:dyDescent="0.25">
      <c r="A1049" t="s">
        <v>2254</v>
      </c>
      <c r="B1049" t="s">
        <v>2255</v>
      </c>
      <c r="E1049" t="b">
        <v>1</v>
      </c>
    </row>
    <row r="1050" spans="1:5" x14ac:dyDescent="0.25">
      <c r="A1050" t="s">
        <v>2256</v>
      </c>
      <c r="B1050" t="s">
        <v>2257</v>
      </c>
      <c r="E1050" t="b">
        <v>1</v>
      </c>
    </row>
    <row r="1051" spans="1:5" x14ac:dyDescent="0.25">
      <c r="A1051" t="s">
        <v>2258</v>
      </c>
      <c r="B1051" t="s">
        <v>2259</v>
      </c>
      <c r="E1051" t="b">
        <v>1</v>
      </c>
    </row>
    <row r="1052" spans="1:5" x14ac:dyDescent="0.25">
      <c r="A1052" t="s">
        <v>2260</v>
      </c>
      <c r="B1052" t="s">
        <v>2261</v>
      </c>
      <c r="E1052" t="b">
        <v>1</v>
      </c>
    </row>
    <row r="1053" spans="1:5" x14ac:dyDescent="0.25">
      <c r="A1053" t="s">
        <v>2262</v>
      </c>
      <c r="B1053" t="s">
        <v>2263</v>
      </c>
      <c r="E1053" t="b">
        <v>1</v>
      </c>
    </row>
    <row r="1054" spans="1:5" x14ac:dyDescent="0.25">
      <c r="A1054" t="s">
        <v>2264</v>
      </c>
      <c r="B1054" t="s">
        <v>2265</v>
      </c>
      <c r="E1054" t="b">
        <v>1</v>
      </c>
    </row>
    <row r="1055" spans="1:5" x14ac:dyDescent="0.25">
      <c r="A1055" t="s">
        <v>2266</v>
      </c>
      <c r="B1055" t="s">
        <v>2267</v>
      </c>
      <c r="E1055" t="b">
        <v>1</v>
      </c>
    </row>
    <row r="1056" spans="1:5" x14ac:dyDescent="0.25">
      <c r="A1056" t="s">
        <v>2268</v>
      </c>
      <c r="B1056" t="s">
        <v>2269</v>
      </c>
      <c r="E1056" t="b">
        <v>1</v>
      </c>
    </row>
    <row r="1057" spans="1:5" x14ac:dyDescent="0.25">
      <c r="A1057" t="s">
        <v>2270</v>
      </c>
      <c r="B1057" t="s">
        <v>2271</v>
      </c>
      <c r="E1057" t="b">
        <v>1</v>
      </c>
    </row>
    <row r="1058" spans="1:5" x14ac:dyDescent="0.25">
      <c r="A1058" t="s">
        <v>2272</v>
      </c>
      <c r="B1058" t="s">
        <v>2273</v>
      </c>
      <c r="E1058" t="b">
        <v>1</v>
      </c>
    </row>
    <row r="1059" spans="1:5" x14ac:dyDescent="0.25">
      <c r="A1059" t="s">
        <v>2274</v>
      </c>
      <c r="B1059" t="s">
        <v>2275</v>
      </c>
      <c r="E1059" t="b">
        <v>1</v>
      </c>
    </row>
    <row r="1060" spans="1:5" x14ac:dyDescent="0.25">
      <c r="A1060" t="s">
        <v>2276</v>
      </c>
      <c r="B1060" t="s">
        <v>2277</v>
      </c>
      <c r="E1060" t="b">
        <v>1</v>
      </c>
    </row>
    <row r="1061" spans="1:5" x14ac:dyDescent="0.25">
      <c r="A1061" t="s">
        <v>2278</v>
      </c>
      <c r="B1061" t="s">
        <v>2279</v>
      </c>
      <c r="E1061" t="b">
        <v>1</v>
      </c>
    </row>
    <row r="1062" spans="1:5" x14ac:dyDescent="0.25">
      <c r="A1062" t="s">
        <v>2280</v>
      </c>
      <c r="B1062" t="s">
        <v>2281</v>
      </c>
      <c r="E1062" t="b">
        <v>1</v>
      </c>
    </row>
    <row r="1063" spans="1:5" x14ac:dyDescent="0.25">
      <c r="A1063" t="s">
        <v>2282</v>
      </c>
      <c r="B1063" t="s">
        <v>2283</v>
      </c>
      <c r="E1063" t="b">
        <v>1</v>
      </c>
    </row>
    <row r="1064" spans="1:5" x14ac:dyDescent="0.25">
      <c r="A1064" t="s">
        <v>2284</v>
      </c>
      <c r="B1064" t="s">
        <v>2285</v>
      </c>
      <c r="E1064" t="b">
        <v>1</v>
      </c>
    </row>
    <row r="1065" spans="1:5" x14ac:dyDescent="0.25">
      <c r="A1065" t="s">
        <v>2286</v>
      </c>
      <c r="B1065" t="s">
        <v>2287</v>
      </c>
      <c r="E1065" t="b">
        <v>1</v>
      </c>
    </row>
    <row r="1066" spans="1:5" x14ac:dyDescent="0.25">
      <c r="A1066" t="s">
        <v>2288</v>
      </c>
      <c r="B1066" t="s">
        <v>2289</v>
      </c>
      <c r="E1066" t="b">
        <v>1</v>
      </c>
    </row>
    <row r="1067" spans="1:5" x14ac:dyDescent="0.25">
      <c r="A1067" t="s">
        <v>2290</v>
      </c>
      <c r="B1067" t="s">
        <v>2291</v>
      </c>
      <c r="E1067" t="b">
        <v>1</v>
      </c>
    </row>
    <row r="1068" spans="1:5" x14ac:dyDescent="0.25">
      <c r="A1068" t="s">
        <v>2292</v>
      </c>
      <c r="B1068" t="s">
        <v>2293</v>
      </c>
      <c r="E1068" t="b">
        <v>1</v>
      </c>
    </row>
    <row r="1069" spans="1:5" x14ac:dyDescent="0.25">
      <c r="A1069" t="s">
        <v>2294</v>
      </c>
      <c r="B1069" t="s">
        <v>2295</v>
      </c>
      <c r="E1069" t="b">
        <v>1</v>
      </c>
    </row>
    <row r="1070" spans="1:5" x14ac:dyDescent="0.25">
      <c r="A1070" t="s">
        <v>2296</v>
      </c>
      <c r="B1070" t="s">
        <v>2297</v>
      </c>
      <c r="E1070" t="b">
        <v>1</v>
      </c>
    </row>
    <row r="1071" spans="1:5" x14ac:dyDescent="0.25">
      <c r="A1071" t="s">
        <v>2298</v>
      </c>
      <c r="B1071" t="s">
        <v>2299</v>
      </c>
      <c r="E1071" t="b">
        <v>1</v>
      </c>
    </row>
    <row r="1072" spans="1:5" x14ac:dyDescent="0.25">
      <c r="A1072" t="s">
        <v>2300</v>
      </c>
      <c r="B1072" t="s">
        <v>2301</v>
      </c>
      <c r="E1072" t="b">
        <v>1</v>
      </c>
    </row>
    <row r="1073" spans="1:5" x14ac:dyDescent="0.25">
      <c r="A1073" t="s">
        <v>2302</v>
      </c>
      <c r="B1073" t="s">
        <v>2303</v>
      </c>
      <c r="E1073" t="b">
        <v>1</v>
      </c>
    </row>
    <row r="1074" spans="1:5" x14ac:dyDescent="0.25">
      <c r="A1074" t="s">
        <v>2304</v>
      </c>
      <c r="B1074" t="s">
        <v>2305</v>
      </c>
      <c r="E1074" t="b">
        <v>1</v>
      </c>
    </row>
    <row r="1075" spans="1:5" x14ac:dyDescent="0.25">
      <c r="A1075" t="s">
        <v>2306</v>
      </c>
      <c r="B1075" t="s">
        <v>2307</v>
      </c>
      <c r="E1075" t="b">
        <v>1</v>
      </c>
    </row>
    <row r="1076" spans="1:5" x14ac:dyDescent="0.25">
      <c r="A1076" t="s">
        <v>2308</v>
      </c>
      <c r="B1076" t="s">
        <v>2309</v>
      </c>
      <c r="E1076" t="b">
        <v>1</v>
      </c>
    </row>
    <row r="1077" spans="1:5" x14ac:dyDescent="0.25">
      <c r="A1077" t="s">
        <v>2310</v>
      </c>
      <c r="B1077" t="s">
        <v>2311</v>
      </c>
      <c r="E1077" t="b">
        <v>1</v>
      </c>
    </row>
    <row r="1078" spans="1:5" x14ac:dyDescent="0.25">
      <c r="A1078" t="s">
        <v>2312</v>
      </c>
      <c r="B1078" t="s">
        <v>2313</v>
      </c>
      <c r="E1078" t="b">
        <v>1</v>
      </c>
    </row>
    <row r="1079" spans="1:5" x14ac:dyDescent="0.25">
      <c r="A1079" t="s">
        <v>2314</v>
      </c>
      <c r="B1079" t="s">
        <v>2315</v>
      </c>
      <c r="E1079" t="b">
        <v>1</v>
      </c>
    </row>
    <row r="1080" spans="1:5" x14ac:dyDescent="0.25">
      <c r="A1080" t="s">
        <v>2316</v>
      </c>
      <c r="B1080" t="s">
        <v>2317</v>
      </c>
      <c r="E1080" t="b">
        <v>1</v>
      </c>
    </row>
    <row r="1081" spans="1:5" x14ac:dyDescent="0.25">
      <c r="A1081" t="s">
        <v>2318</v>
      </c>
      <c r="B1081" t="s">
        <v>2319</v>
      </c>
      <c r="E1081" t="b">
        <v>1</v>
      </c>
    </row>
    <row r="1082" spans="1:5" x14ac:dyDescent="0.25">
      <c r="A1082" t="s">
        <v>2320</v>
      </c>
      <c r="B1082" t="s">
        <v>2321</v>
      </c>
      <c r="E1082" t="b">
        <v>1</v>
      </c>
    </row>
    <row r="1083" spans="1:5" x14ac:dyDescent="0.25">
      <c r="A1083" t="s">
        <v>2322</v>
      </c>
      <c r="B1083" t="s">
        <v>2323</v>
      </c>
      <c r="E1083" t="b">
        <v>1</v>
      </c>
    </row>
    <row r="1084" spans="1:5" x14ac:dyDescent="0.25">
      <c r="A1084" t="s">
        <v>2324</v>
      </c>
      <c r="B1084" t="s">
        <v>2325</v>
      </c>
      <c r="E1084" t="b">
        <v>1</v>
      </c>
    </row>
    <row r="1085" spans="1:5" x14ac:dyDescent="0.25">
      <c r="A1085" t="s">
        <v>2326</v>
      </c>
      <c r="B1085" t="s">
        <v>2327</v>
      </c>
      <c r="E1085" t="b">
        <v>1</v>
      </c>
    </row>
    <row r="1086" spans="1:5" x14ac:dyDescent="0.25">
      <c r="A1086" t="s">
        <v>2328</v>
      </c>
      <c r="B1086" t="s">
        <v>2329</v>
      </c>
      <c r="E1086" t="b">
        <v>1</v>
      </c>
    </row>
    <row r="1087" spans="1:5" x14ac:dyDescent="0.25">
      <c r="A1087" t="s">
        <v>2330</v>
      </c>
      <c r="B1087" t="s">
        <v>2331</v>
      </c>
      <c r="E1087" t="b">
        <v>1</v>
      </c>
    </row>
    <row r="1088" spans="1:5" x14ac:dyDescent="0.25">
      <c r="A1088" t="s">
        <v>2332</v>
      </c>
      <c r="B1088" t="s">
        <v>2333</v>
      </c>
      <c r="E1088" t="b">
        <v>1</v>
      </c>
    </row>
    <row r="1089" spans="1:5" x14ac:dyDescent="0.25">
      <c r="A1089" t="s">
        <v>2334</v>
      </c>
      <c r="B1089" t="s">
        <v>2335</v>
      </c>
      <c r="E1089" t="b">
        <v>1</v>
      </c>
    </row>
    <row r="1090" spans="1:5" x14ac:dyDescent="0.25">
      <c r="A1090" t="s">
        <v>2336</v>
      </c>
      <c r="B1090" t="s">
        <v>2337</v>
      </c>
      <c r="E1090" t="b">
        <v>1</v>
      </c>
    </row>
    <row r="1091" spans="1:5" x14ac:dyDescent="0.25">
      <c r="A1091" t="s">
        <v>2338</v>
      </c>
      <c r="B1091" t="s">
        <v>2339</v>
      </c>
      <c r="E1091" t="b">
        <v>1</v>
      </c>
    </row>
    <row r="1092" spans="1:5" x14ac:dyDescent="0.25">
      <c r="A1092" t="s">
        <v>2340</v>
      </c>
      <c r="B1092" t="s">
        <v>2341</v>
      </c>
      <c r="E1092" t="b">
        <v>1</v>
      </c>
    </row>
    <row r="1093" spans="1:5" x14ac:dyDescent="0.25">
      <c r="A1093" t="s">
        <v>2342</v>
      </c>
      <c r="B1093" t="s">
        <v>2343</v>
      </c>
      <c r="E1093" t="b">
        <v>1</v>
      </c>
    </row>
    <row r="1094" spans="1:5" x14ac:dyDescent="0.25">
      <c r="A1094" t="s">
        <v>2344</v>
      </c>
      <c r="B1094" t="s">
        <v>2345</v>
      </c>
      <c r="E1094" t="b">
        <v>1</v>
      </c>
    </row>
    <row r="1095" spans="1:5" x14ac:dyDescent="0.25">
      <c r="A1095" t="s">
        <v>2346</v>
      </c>
      <c r="B1095" t="s">
        <v>2347</v>
      </c>
      <c r="E1095" t="b">
        <v>1</v>
      </c>
    </row>
    <row r="1096" spans="1:5" x14ac:dyDescent="0.25">
      <c r="A1096" t="s">
        <v>2348</v>
      </c>
      <c r="B1096" t="s">
        <v>2349</v>
      </c>
      <c r="E1096" t="b">
        <v>1</v>
      </c>
    </row>
    <row r="1097" spans="1:5" x14ac:dyDescent="0.25">
      <c r="A1097" t="s">
        <v>2350</v>
      </c>
      <c r="B1097" t="s">
        <v>2351</v>
      </c>
      <c r="E1097" t="b">
        <v>1</v>
      </c>
    </row>
    <row r="1098" spans="1:5" x14ac:dyDescent="0.25">
      <c r="A1098" t="s">
        <v>2352</v>
      </c>
      <c r="B1098" t="s">
        <v>2353</v>
      </c>
      <c r="E1098" t="b">
        <v>1</v>
      </c>
    </row>
    <row r="1099" spans="1:5" x14ac:dyDescent="0.25">
      <c r="A1099" t="s">
        <v>2354</v>
      </c>
      <c r="B1099" t="s">
        <v>2355</v>
      </c>
      <c r="E1099" t="b">
        <v>1</v>
      </c>
    </row>
    <row r="1100" spans="1:5" x14ac:dyDescent="0.25">
      <c r="A1100" t="s">
        <v>2356</v>
      </c>
      <c r="B1100" t="s">
        <v>2357</v>
      </c>
      <c r="E1100" t="b">
        <v>1</v>
      </c>
    </row>
    <row r="1101" spans="1:5" x14ac:dyDescent="0.25">
      <c r="A1101" t="s">
        <v>2358</v>
      </c>
      <c r="B1101" t="s">
        <v>2359</v>
      </c>
      <c r="E1101" t="b">
        <v>1</v>
      </c>
    </row>
    <row r="1102" spans="1:5" x14ac:dyDescent="0.25">
      <c r="A1102" t="s">
        <v>2360</v>
      </c>
      <c r="B1102" t="s">
        <v>2361</v>
      </c>
      <c r="E1102" t="b">
        <v>1</v>
      </c>
    </row>
    <row r="1103" spans="1:5" x14ac:dyDescent="0.25">
      <c r="A1103" t="s">
        <v>2362</v>
      </c>
      <c r="B1103" t="s">
        <v>2363</v>
      </c>
      <c r="E1103" t="b">
        <v>1</v>
      </c>
    </row>
    <row r="1104" spans="1:5" x14ac:dyDescent="0.25">
      <c r="A1104" t="s">
        <v>2364</v>
      </c>
      <c r="B1104" t="s">
        <v>2365</v>
      </c>
      <c r="E1104" t="b">
        <v>1</v>
      </c>
    </row>
    <row r="1105" spans="1:5" x14ac:dyDescent="0.25">
      <c r="A1105" t="s">
        <v>2366</v>
      </c>
      <c r="B1105" t="s">
        <v>2367</v>
      </c>
      <c r="E1105" t="b">
        <v>1</v>
      </c>
    </row>
    <row r="1106" spans="1:5" x14ac:dyDescent="0.25">
      <c r="A1106" t="s">
        <v>2368</v>
      </c>
      <c r="B1106" t="s">
        <v>2369</v>
      </c>
      <c r="E1106" t="b">
        <v>1</v>
      </c>
    </row>
    <row r="1107" spans="1:5" x14ac:dyDescent="0.25">
      <c r="A1107" t="s">
        <v>2370</v>
      </c>
      <c r="B1107" t="s">
        <v>2371</v>
      </c>
      <c r="E1107" t="b">
        <v>1</v>
      </c>
    </row>
    <row r="1108" spans="1:5" x14ac:dyDescent="0.25">
      <c r="A1108" t="s">
        <v>2372</v>
      </c>
      <c r="B1108" t="s">
        <v>2373</v>
      </c>
      <c r="E1108" t="b">
        <v>1</v>
      </c>
    </row>
    <row r="1109" spans="1:5" x14ac:dyDescent="0.25">
      <c r="A1109" t="s">
        <v>2374</v>
      </c>
      <c r="B1109" t="s">
        <v>2375</v>
      </c>
      <c r="E1109" t="b">
        <v>1</v>
      </c>
    </row>
    <row r="1110" spans="1:5" x14ac:dyDescent="0.25">
      <c r="A1110" t="s">
        <v>2376</v>
      </c>
      <c r="B1110" t="s">
        <v>2377</v>
      </c>
      <c r="E1110" t="b">
        <v>1</v>
      </c>
    </row>
    <row r="1111" spans="1:5" x14ac:dyDescent="0.25">
      <c r="A1111" t="s">
        <v>2378</v>
      </c>
      <c r="B1111" t="s">
        <v>2379</v>
      </c>
      <c r="E1111" t="b">
        <v>1</v>
      </c>
    </row>
    <row r="1112" spans="1:5" x14ac:dyDescent="0.25">
      <c r="A1112" t="s">
        <v>2380</v>
      </c>
      <c r="B1112" t="s">
        <v>2381</v>
      </c>
      <c r="E1112" t="b">
        <v>1</v>
      </c>
    </row>
    <row r="1113" spans="1:5" x14ac:dyDescent="0.25">
      <c r="A1113" t="s">
        <v>2382</v>
      </c>
      <c r="B1113" t="s">
        <v>2383</v>
      </c>
      <c r="E1113" t="b">
        <v>1</v>
      </c>
    </row>
    <row r="1114" spans="1:5" x14ac:dyDescent="0.25">
      <c r="A1114" t="s">
        <v>2384</v>
      </c>
      <c r="B1114" t="s">
        <v>2385</v>
      </c>
      <c r="E1114" t="b">
        <v>1</v>
      </c>
    </row>
    <row r="1115" spans="1:5" x14ac:dyDescent="0.25">
      <c r="A1115" t="s">
        <v>2386</v>
      </c>
      <c r="B1115" t="s">
        <v>2387</v>
      </c>
      <c r="E1115" t="b">
        <v>1</v>
      </c>
    </row>
    <row r="1116" spans="1:5" x14ac:dyDescent="0.25">
      <c r="A1116" t="s">
        <v>2388</v>
      </c>
      <c r="B1116" t="s">
        <v>2389</v>
      </c>
      <c r="E1116" t="b">
        <v>1</v>
      </c>
    </row>
    <row r="1117" spans="1:5" x14ac:dyDescent="0.25">
      <c r="A1117" t="s">
        <v>2390</v>
      </c>
      <c r="B1117" t="s">
        <v>2391</v>
      </c>
      <c r="E1117" t="b">
        <v>1</v>
      </c>
    </row>
    <row r="1118" spans="1:5" x14ac:dyDescent="0.25">
      <c r="A1118" t="s">
        <v>2392</v>
      </c>
      <c r="B1118" t="s">
        <v>2393</v>
      </c>
      <c r="E1118" t="b">
        <v>1</v>
      </c>
    </row>
    <row r="1119" spans="1:5" x14ac:dyDescent="0.25">
      <c r="A1119" t="s">
        <v>2394</v>
      </c>
      <c r="B1119" t="s">
        <v>2395</v>
      </c>
      <c r="E1119" t="b">
        <v>1</v>
      </c>
    </row>
    <row r="1120" spans="1:5" x14ac:dyDescent="0.25">
      <c r="A1120" t="s">
        <v>2396</v>
      </c>
      <c r="B1120" t="s">
        <v>2397</v>
      </c>
      <c r="E1120" t="b">
        <v>1</v>
      </c>
    </row>
    <row r="1121" spans="1:5" x14ac:dyDescent="0.25">
      <c r="A1121" t="s">
        <v>2398</v>
      </c>
      <c r="B1121" t="s">
        <v>2399</v>
      </c>
      <c r="E1121" t="b">
        <v>1</v>
      </c>
    </row>
    <row r="1122" spans="1:5" x14ac:dyDescent="0.25">
      <c r="A1122" t="s">
        <v>2400</v>
      </c>
      <c r="B1122" t="s">
        <v>2401</v>
      </c>
      <c r="E1122" t="b">
        <v>1</v>
      </c>
    </row>
    <row r="1123" spans="1:5" x14ac:dyDescent="0.25">
      <c r="A1123" t="s">
        <v>2402</v>
      </c>
      <c r="B1123" t="s">
        <v>2403</v>
      </c>
      <c r="E1123" t="b">
        <v>1</v>
      </c>
    </row>
    <row r="1124" spans="1:5" x14ac:dyDescent="0.25">
      <c r="A1124" t="s">
        <v>2404</v>
      </c>
      <c r="B1124" t="s">
        <v>2405</v>
      </c>
      <c r="E1124" t="b">
        <v>1</v>
      </c>
    </row>
    <row r="1125" spans="1:5" x14ac:dyDescent="0.25">
      <c r="A1125" t="s">
        <v>2406</v>
      </c>
      <c r="B1125" t="s">
        <v>2407</v>
      </c>
      <c r="E1125" t="b">
        <v>1</v>
      </c>
    </row>
    <row r="1126" spans="1:5" x14ac:dyDescent="0.25">
      <c r="A1126" t="s">
        <v>2408</v>
      </c>
      <c r="B1126" t="s">
        <v>2409</v>
      </c>
      <c r="E1126" t="b">
        <v>1</v>
      </c>
    </row>
    <row r="1127" spans="1:5" x14ac:dyDescent="0.25">
      <c r="A1127" t="s">
        <v>2410</v>
      </c>
      <c r="B1127" t="s">
        <v>2411</v>
      </c>
      <c r="E1127" t="b">
        <v>1</v>
      </c>
    </row>
    <row r="1128" spans="1:5" x14ac:dyDescent="0.25">
      <c r="A1128" t="s">
        <v>2412</v>
      </c>
      <c r="B1128" t="s">
        <v>2413</v>
      </c>
      <c r="E1128" t="b">
        <v>1</v>
      </c>
    </row>
    <row r="1129" spans="1:5" x14ac:dyDescent="0.25">
      <c r="A1129" t="s">
        <v>2414</v>
      </c>
      <c r="B1129" t="s">
        <v>2415</v>
      </c>
      <c r="E1129" t="b">
        <v>1</v>
      </c>
    </row>
    <row r="1130" spans="1:5" x14ac:dyDescent="0.25">
      <c r="A1130" t="s">
        <v>2416</v>
      </c>
      <c r="B1130" t="s">
        <v>2417</v>
      </c>
      <c r="E1130" t="b">
        <v>1</v>
      </c>
    </row>
    <row r="1131" spans="1:5" x14ac:dyDescent="0.25">
      <c r="A1131" t="s">
        <v>2418</v>
      </c>
      <c r="B1131" t="s">
        <v>2419</v>
      </c>
      <c r="E1131" t="b">
        <v>1</v>
      </c>
    </row>
    <row r="1132" spans="1:5" x14ac:dyDescent="0.25">
      <c r="A1132" t="s">
        <v>2420</v>
      </c>
      <c r="B1132" t="s">
        <v>2421</v>
      </c>
      <c r="E1132" t="b">
        <v>1</v>
      </c>
    </row>
    <row r="1133" spans="1:5" x14ac:dyDescent="0.25">
      <c r="A1133" t="s">
        <v>2422</v>
      </c>
      <c r="B1133" t="s">
        <v>2423</v>
      </c>
      <c r="E1133" t="b">
        <v>1</v>
      </c>
    </row>
    <row r="1134" spans="1:5" x14ac:dyDescent="0.25">
      <c r="A1134" t="s">
        <v>2424</v>
      </c>
      <c r="B1134" t="s">
        <v>2425</v>
      </c>
      <c r="E1134" t="b">
        <v>1</v>
      </c>
    </row>
    <row r="1135" spans="1:5" x14ac:dyDescent="0.25">
      <c r="A1135" t="s">
        <v>2426</v>
      </c>
      <c r="B1135" t="s">
        <v>2427</v>
      </c>
      <c r="E1135" t="b">
        <v>1</v>
      </c>
    </row>
    <row r="1136" spans="1:5" x14ac:dyDescent="0.25">
      <c r="A1136" t="s">
        <v>2428</v>
      </c>
      <c r="B1136" t="s">
        <v>2429</v>
      </c>
      <c r="E1136" t="b">
        <v>1</v>
      </c>
    </row>
    <row r="1137" spans="1:5" x14ac:dyDescent="0.25">
      <c r="A1137" t="s">
        <v>2430</v>
      </c>
      <c r="B1137" t="s">
        <v>2431</v>
      </c>
      <c r="E1137" t="b">
        <v>1</v>
      </c>
    </row>
    <row r="1138" spans="1:5" x14ac:dyDescent="0.25">
      <c r="A1138" t="s">
        <v>2432</v>
      </c>
      <c r="B1138" t="s">
        <v>2433</v>
      </c>
      <c r="E1138" t="b">
        <v>1</v>
      </c>
    </row>
    <row r="1139" spans="1:5" x14ac:dyDescent="0.25">
      <c r="A1139" t="s">
        <v>2434</v>
      </c>
      <c r="B1139" t="s">
        <v>2435</v>
      </c>
      <c r="E1139" t="b">
        <v>1</v>
      </c>
    </row>
    <row r="1140" spans="1:5" x14ac:dyDescent="0.25">
      <c r="A1140" t="s">
        <v>2436</v>
      </c>
      <c r="B1140" t="s">
        <v>2437</v>
      </c>
      <c r="E1140" t="b">
        <v>1</v>
      </c>
    </row>
    <row r="1141" spans="1:5" x14ac:dyDescent="0.25">
      <c r="A1141" t="s">
        <v>2438</v>
      </c>
      <c r="B1141" t="s">
        <v>2439</v>
      </c>
      <c r="E1141" t="b">
        <v>1</v>
      </c>
    </row>
    <row r="1142" spans="1:5" x14ac:dyDescent="0.25">
      <c r="A1142" t="s">
        <v>2440</v>
      </c>
      <c r="B1142" t="s">
        <v>2441</v>
      </c>
      <c r="E1142" t="b">
        <v>1</v>
      </c>
    </row>
    <row r="1143" spans="1:5" x14ac:dyDescent="0.25">
      <c r="A1143" t="s">
        <v>2442</v>
      </c>
      <c r="B1143" t="s">
        <v>2443</v>
      </c>
      <c r="E1143" t="b">
        <v>1</v>
      </c>
    </row>
    <row r="1144" spans="1:5" x14ac:dyDescent="0.25">
      <c r="A1144" t="s">
        <v>2444</v>
      </c>
      <c r="B1144" t="s">
        <v>2445</v>
      </c>
      <c r="E1144" t="b">
        <v>1</v>
      </c>
    </row>
    <row r="1145" spans="1:5" x14ac:dyDescent="0.25">
      <c r="A1145" t="s">
        <v>2446</v>
      </c>
      <c r="B1145" t="s">
        <v>2447</v>
      </c>
      <c r="E1145" t="b">
        <v>1</v>
      </c>
    </row>
    <row r="1146" spans="1:5" x14ac:dyDescent="0.25">
      <c r="A1146" t="s">
        <v>2448</v>
      </c>
      <c r="B1146" t="s">
        <v>2449</v>
      </c>
      <c r="E1146" t="b">
        <v>1</v>
      </c>
    </row>
    <row r="1147" spans="1:5" x14ac:dyDescent="0.25">
      <c r="A1147" t="s">
        <v>2450</v>
      </c>
      <c r="B1147" t="s">
        <v>2451</v>
      </c>
      <c r="E1147" t="b">
        <v>1</v>
      </c>
    </row>
    <row r="1148" spans="1:5" x14ac:dyDescent="0.25">
      <c r="A1148" t="s">
        <v>2452</v>
      </c>
      <c r="B1148" t="s">
        <v>2453</v>
      </c>
      <c r="E1148" t="b">
        <v>1</v>
      </c>
    </row>
    <row r="1149" spans="1:5" x14ac:dyDescent="0.25">
      <c r="A1149" t="s">
        <v>2454</v>
      </c>
      <c r="B1149" t="s">
        <v>2455</v>
      </c>
      <c r="E1149" t="b">
        <v>1</v>
      </c>
    </row>
    <row r="1150" spans="1:5" x14ac:dyDescent="0.25">
      <c r="A1150" t="s">
        <v>2456</v>
      </c>
      <c r="B1150" t="s">
        <v>2457</v>
      </c>
      <c r="E1150" t="b">
        <v>1</v>
      </c>
    </row>
    <row r="1151" spans="1:5" x14ac:dyDescent="0.25">
      <c r="A1151" t="s">
        <v>2458</v>
      </c>
      <c r="B1151" t="s">
        <v>2459</v>
      </c>
      <c r="E1151" t="b">
        <v>1</v>
      </c>
    </row>
    <row r="1152" spans="1:5" x14ac:dyDescent="0.25">
      <c r="A1152" t="s">
        <v>2460</v>
      </c>
      <c r="B1152" t="s">
        <v>2461</v>
      </c>
      <c r="E1152" t="b">
        <v>1</v>
      </c>
    </row>
    <row r="1153" spans="1:5" x14ac:dyDescent="0.25">
      <c r="A1153" t="s">
        <v>2462</v>
      </c>
      <c r="B1153" t="s">
        <v>2463</v>
      </c>
      <c r="E1153" t="b">
        <v>1</v>
      </c>
    </row>
    <row r="1154" spans="1:5" x14ac:dyDescent="0.25">
      <c r="A1154" t="s">
        <v>2464</v>
      </c>
      <c r="B1154" t="s">
        <v>2465</v>
      </c>
      <c r="E1154" t="b">
        <v>1</v>
      </c>
    </row>
    <row r="1155" spans="1:5" x14ac:dyDescent="0.25">
      <c r="A1155" t="s">
        <v>2466</v>
      </c>
      <c r="B1155" t="s">
        <v>2467</v>
      </c>
      <c r="E1155" t="b">
        <v>1</v>
      </c>
    </row>
    <row r="1156" spans="1:5" x14ac:dyDescent="0.25">
      <c r="A1156" t="s">
        <v>2468</v>
      </c>
      <c r="B1156" t="s">
        <v>2469</v>
      </c>
      <c r="E1156" t="b">
        <v>1</v>
      </c>
    </row>
    <row r="1157" spans="1:5" x14ac:dyDescent="0.25">
      <c r="A1157" t="s">
        <v>2470</v>
      </c>
      <c r="B1157" t="s">
        <v>2471</v>
      </c>
      <c r="E1157" t="b">
        <v>1</v>
      </c>
    </row>
    <row r="1158" spans="1:5" x14ac:dyDescent="0.25">
      <c r="A1158" t="s">
        <v>2472</v>
      </c>
      <c r="B1158" t="s">
        <v>2473</v>
      </c>
      <c r="E1158" t="b">
        <v>1</v>
      </c>
    </row>
    <row r="1159" spans="1:5" x14ac:dyDescent="0.25">
      <c r="A1159" t="s">
        <v>2474</v>
      </c>
      <c r="B1159" t="s">
        <v>2475</v>
      </c>
      <c r="E1159" t="b">
        <v>1</v>
      </c>
    </row>
    <row r="1160" spans="1:5" x14ac:dyDescent="0.25">
      <c r="A1160" t="s">
        <v>2476</v>
      </c>
      <c r="B1160" t="s">
        <v>2477</v>
      </c>
      <c r="E1160" t="b">
        <v>1</v>
      </c>
    </row>
    <row r="1161" spans="1:5" x14ac:dyDescent="0.25">
      <c r="A1161" t="s">
        <v>2478</v>
      </c>
      <c r="B1161" t="s">
        <v>2479</v>
      </c>
      <c r="E1161" t="b">
        <v>1</v>
      </c>
    </row>
    <row r="1162" spans="1:5" x14ac:dyDescent="0.25">
      <c r="A1162" t="s">
        <v>2480</v>
      </c>
      <c r="B1162" t="s">
        <v>2481</v>
      </c>
      <c r="E1162" t="b">
        <v>1</v>
      </c>
    </row>
    <row r="1163" spans="1:5" x14ac:dyDescent="0.25">
      <c r="A1163" t="s">
        <v>2482</v>
      </c>
      <c r="B1163" t="s">
        <v>2483</v>
      </c>
      <c r="E1163" t="b">
        <v>1</v>
      </c>
    </row>
    <row r="1164" spans="1:5" x14ac:dyDescent="0.25">
      <c r="A1164" t="s">
        <v>2484</v>
      </c>
      <c r="B1164" t="s">
        <v>2485</v>
      </c>
      <c r="E1164" t="b">
        <v>1</v>
      </c>
    </row>
    <row r="1165" spans="1:5" x14ac:dyDescent="0.25">
      <c r="A1165" t="s">
        <v>2486</v>
      </c>
      <c r="B1165" t="s">
        <v>2487</v>
      </c>
      <c r="E1165" t="b">
        <v>1</v>
      </c>
    </row>
    <row r="1166" spans="1:5" x14ac:dyDescent="0.25">
      <c r="A1166" t="s">
        <v>2488</v>
      </c>
      <c r="B1166" t="s">
        <v>2489</v>
      </c>
      <c r="E1166" t="b">
        <v>1</v>
      </c>
    </row>
    <row r="1167" spans="1:5" x14ac:dyDescent="0.25">
      <c r="A1167" t="s">
        <v>2490</v>
      </c>
      <c r="B1167" t="s">
        <v>2491</v>
      </c>
      <c r="E1167" t="b">
        <v>1</v>
      </c>
    </row>
    <row r="1168" spans="1:5" x14ac:dyDescent="0.25">
      <c r="A1168" t="s">
        <v>2492</v>
      </c>
      <c r="B1168" t="s">
        <v>2493</v>
      </c>
      <c r="E1168" t="b">
        <v>1</v>
      </c>
    </row>
    <row r="1169" spans="1:5" x14ac:dyDescent="0.25">
      <c r="A1169" t="s">
        <v>2494</v>
      </c>
      <c r="B1169" t="s">
        <v>2495</v>
      </c>
      <c r="E1169" t="b">
        <v>1</v>
      </c>
    </row>
    <row r="1170" spans="1:5" x14ac:dyDescent="0.25">
      <c r="A1170" t="s">
        <v>2496</v>
      </c>
      <c r="B1170" t="s">
        <v>2497</v>
      </c>
      <c r="E1170" t="b">
        <v>1</v>
      </c>
    </row>
    <row r="1171" spans="1:5" x14ac:dyDescent="0.25">
      <c r="A1171" t="s">
        <v>2498</v>
      </c>
      <c r="B1171" t="s">
        <v>2499</v>
      </c>
      <c r="E1171" t="b">
        <v>1</v>
      </c>
    </row>
    <row r="1172" spans="1:5" x14ac:dyDescent="0.25">
      <c r="A1172" t="s">
        <v>2500</v>
      </c>
      <c r="B1172" t="s">
        <v>2501</v>
      </c>
      <c r="E1172" t="b">
        <v>1</v>
      </c>
    </row>
    <row r="1173" spans="1:5" x14ac:dyDescent="0.25">
      <c r="A1173" t="s">
        <v>2502</v>
      </c>
      <c r="B1173" t="s">
        <v>2503</v>
      </c>
      <c r="E1173" t="b">
        <v>1</v>
      </c>
    </row>
    <row r="1174" spans="1:5" x14ac:dyDescent="0.25">
      <c r="A1174" t="s">
        <v>2504</v>
      </c>
      <c r="B1174" t="s">
        <v>2505</v>
      </c>
      <c r="E1174" t="b">
        <v>1</v>
      </c>
    </row>
    <row r="1175" spans="1:5" x14ac:dyDescent="0.25">
      <c r="A1175" t="s">
        <v>2506</v>
      </c>
      <c r="B1175" t="s">
        <v>2507</v>
      </c>
      <c r="E1175" t="b">
        <v>1</v>
      </c>
    </row>
    <row r="1176" spans="1:5" x14ac:dyDescent="0.25">
      <c r="A1176" t="s">
        <v>2508</v>
      </c>
      <c r="B1176" t="s">
        <v>2509</v>
      </c>
      <c r="E1176" t="b">
        <v>1</v>
      </c>
    </row>
    <row r="1177" spans="1:5" x14ac:dyDescent="0.25">
      <c r="A1177" t="s">
        <v>2510</v>
      </c>
      <c r="B1177" t="s">
        <v>2511</v>
      </c>
      <c r="E1177" t="b">
        <v>1</v>
      </c>
    </row>
    <row r="1178" spans="1:5" x14ac:dyDescent="0.25">
      <c r="A1178" t="s">
        <v>2512</v>
      </c>
      <c r="B1178" t="s">
        <v>2513</v>
      </c>
      <c r="E1178" t="b">
        <v>1</v>
      </c>
    </row>
    <row r="1179" spans="1:5" x14ac:dyDescent="0.25">
      <c r="A1179" t="s">
        <v>2514</v>
      </c>
      <c r="B1179" t="s">
        <v>2515</v>
      </c>
      <c r="E1179" t="b">
        <v>1</v>
      </c>
    </row>
    <row r="1180" spans="1:5" x14ac:dyDescent="0.25">
      <c r="A1180" t="s">
        <v>2516</v>
      </c>
      <c r="B1180" t="s">
        <v>2517</v>
      </c>
      <c r="E1180" t="b">
        <v>1</v>
      </c>
    </row>
    <row r="1181" spans="1:5" x14ac:dyDescent="0.25">
      <c r="A1181" t="s">
        <v>2518</v>
      </c>
      <c r="B1181" t="s">
        <v>2519</v>
      </c>
      <c r="E1181" t="b">
        <v>1</v>
      </c>
    </row>
    <row r="1182" spans="1:5" x14ac:dyDescent="0.25">
      <c r="A1182" t="s">
        <v>2520</v>
      </c>
      <c r="B1182" t="s">
        <v>2521</v>
      </c>
      <c r="E1182" t="b">
        <v>1</v>
      </c>
    </row>
    <row r="1183" spans="1:5" x14ac:dyDescent="0.25">
      <c r="A1183" t="s">
        <v>2522</v>
      </c>
      <c r="B1183" t="s">
        <v>2523</v>
      </c>
      <c r="E1183" t="b">
        <v>1</v>
      </c>
    </row>
    <row r="1184" spans="1:5" x14ac:dyDescent="0.25">
      <c r="A1184" t="s">
        <v>2524</v>
      </c>
      <c r="B1184" t="s">
        <v>2525</v>
      </c>
      <c r="E1184" t="b">
        <v>1</v>
      </c>
    </row>
    <row r="1185" spans="1:5" x14ac:dyDescent="0.25">
      <c r="A1185" t="s">
        <v>2526</v>
      </c>
      <c r="B1185" t="s">
        <v>2527</v>
      </c>
      <c r="E1185" t="b">
        <v>1</v>
      </c>
    </row>
    <row r="1186" spans="1:5" x14ac:dyDescent="0.25">
      <c r="A1186" t="s">
        <v>2528</v>
      </c>
      <c r="B1186" t="s">
        <v>2529</v>
      </c>
      <c r="E1186" t="b">
        <v>1</v>
      </c>
    </row>
    <row r="1187" spans="1:5" x14ac:dyDescent="0.25">
      <c r="A1187" t="s">
        <v>2530</v>
      </c>
      <c r="B1187" t="s">
        <v>2531</v>
      </c>
      <c r="E1187" t="b">
        <v>1</v>
      </c>
    </row>
    <row r="1188" spans="1:5" x14ac:dyDescent="0.25">
      <c r="A1188" t="s">
        <v>2532</v>
      </c>
      <c r="B1188" t="s">
        <v>2533</v>
      </c>
      <c r="E1188" t="b">
        <v>1</v>
      </c>
    </row>
    <row r="1189" spans="1:5" x14ac:dyDescent="0.25">
      <c r="A1189" t="s">
        <v>2534</v>
      </c>
      <c r="B1189" t="s">
        <v>2535</v>
      </c>
      <c r="E1189" t="b">
        <v>1</v>
      </c>
    </row>
    <row r="1190" spans="1:5" x14ac:dyDescent="0.25">
      <c r="A1190" t="s">
        <v>2536</v>
      </c>
      <c r="B1190" t="s">
        <v>2537</v>
      </c>
      <c r="E1190" t="b">
        <v>1</v>
      </c>
    </row>
    <row r="1191" spans="1:5" x14ac:dyDescent="0.25">
      <c r="A1191" t="s">
        <v>2538</v>
      </c>
      <c r="B1191" t="s">
        <v>2539</v>
      </c>
      <c r="E1191" t="b">
        <v>1</v>
      </c>
    </row>
    <row r="1192" spans="1:5" x14ac:dyDescent="0.25">
      <c r="A1192" t="s">
        <v>2540</v>
      </c>
      <c r="B1192" t="s">
        <v>2541</v>
      </c>
      <c r="E1192" t="b">
        <v>1</v>
      </c>
    </row>
    <row r="1193" spans="1:5" x14ac:dyDescent="0.25">
      <c r="A1193" t="s">
        <v>2542</v>
      </c>
      <c r="B1193" t="s">
        <v>2543</v>
      </c>
      <c r="E1193" t="b">
        <v>1</v>
      </c>
    </row>
    <row r="1194" spans="1:5" x14ac:dyDescent="0.25">
      <c r="A1194" t="s">
        <v>2544</v>
      </c>
      <c r="B1194" t="s">
        <v>2545</v>
      </c>
      <c r="E1194" t="b">
        <v>1</v>
      </c>
    </row>
    <row r="1195" spans="1:5" x14ac:dyDescent="0.25">
      <c r="A1195" t="s">
        <v>2546</v>
      </c>
      <c r="B1195" t="s">
        <v>2547</v>
      </c>
      <c r="E1195" t="b">
        <v>1</v>
      </c>
    </row>
    <row r="1196" spans="1:5" x14ac:dyDescent="0.25">
      <c r="A1196" t="s">
        <v>2548</v>
      </c>
      <c r="B1196" t="s">
        <v>2549</v>
      </c>
      <c r="E1196" t="b">
        <v>1</v>
      </c>
    </row>
    <row r="1197" spans="1:5" x14ac:dyDescent="0.25">
      <c r="A1197" t="s">
        <v>2550</v>
      </c>
      <c r="B1197" t="s">
        <v>2551</v>
      </c>
      <c r="E1197" t="b">
        <v>1</v>
      </c>
    </row>
    <row r="1198" spans="1:5" x14ac:dyDescent="0.25">
      <c r="A1198" t="s">
        <v>2552</v>
      </c>
      <c r="B1198" t="s">
        <v>2553</v>
      </c>
      <c r="E1198" t="b">
        <v>1</v>
      </c>
    </row>
    <row r="1199" spans="1:5" x14ac:dyDescent="0.25">
      <c r="A1199" t="s">
        <v>2554</v>
      </c>
      <c r="B1199" t="s">
        <v>2555</v>
      </c>
      <c r="E1199" t="b">
        <v>1</v>
      </c>
    </row>
    <row r="1200" spans="1:5" x14ac:dyDescent="0.25">
      <c r="A1200" t="s">
        <v>2556</v>
      </c>
      <c r="B1200" t="s">
        <v>2557</v>
      </c>
      <c r="E1200" t="b">
        <v>1</v>
      </c>
    </row>
    <row r="1201" spans="1:5" x14ac:dyDescent="0.25">
      <c r="A1201" t="s">
        <v>2558</v>
      </c>
      <c r="B1201" t="s">
        <v>2559</v>
      </c>
      <c r="E1201" t="b">
        <v>1</v>
      </c>
    </row>
    <row r="1202" spans="1:5" x14ac:dyDescent="0.25">
      <c r="A1202" t="s">
        <v>2560</v>
      </c>
      <c r="B1202" t="s">
        <v>2561</v>
      </c>
      <c r="E1202" t="b">
        <v>1</v>
      </c>
    </row>
    <row r="1203" spans="1:5" x14ac:dyDescent="0.25">
      <c r="A1203" t="s">
        <v>2562</v>
      </c>
      <c r="B1203" t="s">
        <v>2563</v>
      </c>
      <c r="E1203" t="b">
        <v>1</v>
      </c>
    </row>
    <row r="1204" spans="1:5" x14ac:dyDescent="0.25">
      <c r="A1204" t="s">
        <v>2564</v>
      </c>
      <c r="B1204" t="s">
        <v>2565</v>
      </c>
      <c r="E1204" t="b">
        <v>1</v>
      </c>
    </row>
    <row r="1205" spans="1:5" x14ac:dyDescent="0.25">
      <c r="A1205" t="s">
        <v>2566</v>
      </c>
      <c r="B1205" t="s">
        <v>2567</v>
      </c>
      <c r="E1205" t="b">
        <v>1</v>
      </c>
    </row>
    <row r="1206" spans="1:5" x14ac:dyDescent="0.25">
      <c r="A1206" t="s">
        <v>2568</v>
      </c>
      <c r="B1206" t="s">
        <v>2569</v>
      </c>
      <c r="E1206" t="b">
        <v>1</v>
      </c>
    </row>
    <row r="1207" spans="1:5" x14ac:dyDescent="0.25">
      <c r="A1207" t="s">
        <v>2570</v>
      </c>
      <c r="B1207" t="s">
        <v>2571</v>
      </c>
      <c r="E1207" t="b">
        <v>1</v>
      </c>
    </row>
    <row r="1208" spans="1:5" x14ac:dyDescent="0.25">
      <c r="A1208" t="s">
        <v>2572</v>
      </c>
      <c r="B1208" t="s">
        <v>2573</v>
      </c>
      <c r="E1208" t="b">
        <v>1</v>
      </c>
    </row>
    <row r="1209" spans="1:5" x14ac:dyDescent="0.25">
      <c r="A1209" t="s">
        <v>2574</v>
      </c>
      <c r="B1209" t="s">
        <v>2575</v>
      </c>
      <c r="E1209" t="b">
        <v>1</v>
      </c>
    </row>
    <row r="1210" spans="1:5" x14ac:dyDescent="0.25">
      <c r="A1210" t="s">
        <v>2576</v>
      </c>
      <c r="B1210" t="s">
        <v>2577</v>
      </c>
      <c r="E1210" t="b">
        <v>1</v>
      </c>
    </row>
    <row r="1211" spans="1:5" x14ac:dyDescent="0.25">
      <c r="A1211" t="s">
        <v>2578</v>
      </c>
      <c r="B1211" t="s">
        <v>2579</v>
      </c>
      <c r="E1211" t="b">
        <v>1</v>
      </c>
    </row>
    <row r="1212" spans="1:5" x14ac:dyDescent="0.25">
      <c r="A1212" t="s">
        <v>2580</v>
      </c>
      <c r="B1212" t="s">
        <v>2581</v>
      </c>
      <c r="E1212" t="b">
        <v>1</v>
      </c>
    </row>
    <row r="1213" spans="1:5" x14ac:dyDescent="0.25">
      <c r="A1213" t="s">
        <v>2582</v>
      </c>
      <c r="B1213" t="s">
        <v>2583</v>
      </c>
      <c r="E1213" t="b">
        <v>1</v>
      </c>
    </row>
    <row r="1214" spans="1:5" x14ac:dyDescent="0.25">
      <c r="A1214" t="s">
        <v>2584</v>
      </c>
      <c r="B1214" t="s">
        <v>2585</v>
      </c>
      <c r="E1214" t="b">
        <v>1</v>
      </c>
    </row>
    <row r="1215" spans="1:5" x14ac:dyDescent="0.25">
      <c r="A1215" t="s">
        <v>2586</v>
      </c>
      <c r="B1215" t="s">
        <v>2587</v>
      </c>
      <c r="E1215" t="b">
        <v>1</v>
      </c>
    </row>
    <row r="1216" spans="1:5" x14ac:dyDescent="0.25">
      <c r="A1216" t="s">
        <v>2588</v>
      </c>
      <c r="B1216" t="s">
        <v>2589</v>
      </c>
      <c r="E1216" t="b">
        <v>1</v>
      </c>
    </row>
    <row r="1217" spans="1:5" x14ac:dyDescent="0.25">
      <c r="A1217" t="s">
        <v>2590</v>
      </c>
      <c r="B1217" t="s">
        <v>2591</v>
      </c>
      <c r="E1217" t="b">
        <v>1</v>
      </c>
    </row>
    <row r="1218" spans="1:5" x14ac:dyDescent="0.25">
      <c r="A1218" t="s">
        <v>2592</v>
      </c>
      <c r="B1218" t="s">
        <v>2593</v>
      </c>
      <c r="E1218" t="b">
        <v>1</v>
      </c>
    </row>
    <row r="1219" spans="1:5" x14ac:dyDescent="0.25">
      <c r="A1219" t="s">
        <v>2594</v>
      </c>
      <c r="B1219" t="s">
        <v>2595</v>
      </c>
      <c r="E1219" t="b">
        <v>1</v>
      </c>
    </row>
    <row r="1220" spans="1:5" x14ac:dyDescent="0.25">
      <c r="A1220" t="s">
        <v>2596</v>
      </c>
      <c r="B1220" t="s">
        <v>2597</v>
      </c>
      <c r="E1220" t="b">
        <v>1</v>
      </c>
    </row>
    <row r="1221" spans="1:5" x14ac:dyDescent="0.25">
      <c r="A1221" t="s">
        <v>2598</v>
      </c>
      <c r="B1221" t="s">
        <v>2599</v>
      </c>
      <c r="E1221" t="b">
        <v>1</v>
      </c>
    </row>
    <row r="1222" spans="1:5" x14ac:dyDescent="0.25">
      <c r="A1222" t="s">
        <v>2600</v>
      </c>
      <c r="B1222" t="s">
        <v>2601</v>
      </c>
      <c r="E1222" t="b">
        <v>1</v>
      </c>
    </row>
    <row r="1223" spans="1:5" x14ac:dyDescent="0.25">
      <c r="A1223" t="s">
        <v>2602</v>
      </c>
      <c r="B1223" t="s">
        <v>2603</v>
      </c>
      <c r="E1223" t="b">
        <v>1</v>
      </c>
    </row>
    <row r="1224" spans="1:5" x14ac:dyDescent="0.25">
      <c r="A1224" t="s">
        <v>2604</v>
      </c>
      <c r="B1224" t="s">
        <v>2605</v>
      </c>
      <c r="E1224" t="b">
        <v>1</v>
      </c>
    </row>
    <row r="1225" spans="1:5" x14ac:dyDescent="0.25">
      <c r="A1225" t="s">
        <v>2606</v>
      </c>
      <c r="B1225" t="s">
        <v>2607</v>
      </c>
      <c r="E1225" t="b">
        <v>1</v>
      </c>
    </row>
    <row r="1226" spans="1:5" x14ac:dyDescent="0.25">
      <c r="A1226" t="s">
        <v>2608</v>
      </c>
      <c r="B1226" t="s">
        <v>2609</v>
      </c>
      <c r="E1226" t="b">
        <v>1</v>
      </c>
    </row>
    <row r="1227" spans="1:5" x14ac:dyDescent="0.25">
      <c r="A1227" t="s">
        <v>2610</v>
      </c>
      <c r="B1227" t="s">
        <v>2611</v>
      </c>
      <c r="E1227" t="b">
        <v>1</v>
      </c>
    </row>
    <row r="1228" spans="1:5" x14ac:dyDescent="0.25">
      <c r="A1228" t="s">
        <v>2612</v>
      </c>
      <c r="B1228" t="s">
        <v>2613</v>
      </c>
      <c r="E1228" t="b">
        <v>1</v>
      </c>
    </row>
    <row r="1229" spans="1:5" x14ac:dyDescent="0.25">
      <c r="A1229" t="s">
        <v>2614</v>
      </c>
      <c r="B1229" t="s">
        <v>2615</v>
      </c>
      <c r="E1229" t="b">
        <v>1</v>
      </c>
    </row>
    <row r="1230" spans="1:5" x14ac:dyDescent="0.25">
      <c r="A1230" t="s">
        <v>2616</v>
      </c>
      <c r="B1230" t="s">
        <v>2617</v>
      </c>
      <c r="E1230" t="b">
        <v>1</v>
      </c>
    </row>
    <row r="1231" spans="1:5" x14ac:dyDescent="0.25">
      <c r="A1231" t="s">
        <v>2618</v>
      </c>
      <c r="B1231" t="s">
        <v>2619</v>
      </c>
      <c r="E1231" t="b">
        <v>1</v>
      </c>
    </row>
    <row r="1232" spans="1:5" x14ac:dyDescent="0.25">
      <c r="A1232" t="s">
        <v>2620</v>
      </c>
      <c r="B1232" t="s">
        <v>2621</v>
      </c>
      <c r="E1232" t="b">
        <v>1</v>
      </c>
    </row>
    <row r="1233" spans="1:5" x14ac:dyDescent="0.25">
      <c r="A1233" t="s">
        <v>2622</v>
      </c>
      <c r="B1233" t="s">
        <v>2623</v>
      </c>
      <c r="E1233" t="b">
        <v>1</v>
      </c>
    </row>
    <row r="1234" spans="1:5" x14ac:dyDescent="0.25">
      <c r="A1234" t="s">
        <v>2624</v>
      </c>
      <c r="B1234" t="s">
        <v>2625</v>
      </c>
      <c r="E1234" t="b">
        <v>1</v>
      </c>
    </row>
    <row r="1235" spans="1:5" x14ac:dyDescent="0.25">
      <c r="A1235" t="s">
        <v>2626</v>
      </c>
      <c r="B1235" t="s">
        <v>2627</v>
      </c>
      <c r="E1235" t="b">
        <v>1</v>
      </c>
    </row>
    <row r="1236" spans="1:5" x14ac:dyDescent="0.25">
      <c r="A1236" t="s">
        <v>2628</v>
      </c>
      <c r="B1236" t="s">
        <v>2629</v>
      </c>
      <c r="E1236" t="b">
        <v>1</v>
      </c>
    </row>
    <row r="1237" spans="1:5" x14ac:dyDescent="0.25">
      <c r="A1237" t="s">
        <v>2630</v>
      </c>
      <c r="B1237" t="s">
        <v>2631</v>
      </c>
      <c r="E1237" t="b">
        <v>1</v>
      </c>
    </row>
    <row r="1238" spans="1:5" x14ac:dyDescent="0.25">
      <c r="A1238" t="s">
        <v>2632</v>
      </c>
      <c r="B1238" t="s">
        <v>2633</v>
      </c>
      <c r="E1238" t="b">
        <v>1</v>
      </c>
    </row>
    <row r="1239" spans="1:5" x14ac:dyDescent="0.25">
      <c r="A1239" t="s">
        <v>2634</v>
      </c>
      <c r="B1239" t="s">
        <v>2635</v>
      </c>
      <c r="E1239" t="b">
        <v>1</v>
      </c>
    </row>
    <row r="1240" spans="1:5" x14ac:dyDescent="0.25">
      <c r="A1240" t="s">
        <v>2636</v>
      </c>
      <c r="B1240" t="s">
        <v>2637</v>
      </c>
      <c r="E1240" t="b">
        <v>1</v>
      </c>
    </row>
    <row r="1241" spans="1:5" x14ac:dyDescent="0.25">
      <c r="A1241" t="s">
        <v>2638</v>
      </c>
      <c r="B1241" t="s">
        <v>2639</v>
      </c>
      <c r="E1241" t="b">
        <v>1</v>
      </c>
    </row>
    <row r="1242" spans="1:5" x14ac:dyDescent="0.25">
      <c r="A1242" t="s">
        <v>2640</v>
      </c>
      <c r="B1242" t="s">
        <v>2641</v>
      </c>
      <c r="E1242" t="b">
        <v>1</v>
      </c>
    </row>
    <row r="1243" spans="1:5" x14ac:dyDescent="0.25">
      <c r="A1243" t="s">
        <v>2642</v>
      </c>
      <c r="B1243" t="s">
        <v>2643</v>
      </c>
      <c r="E1243" t="b">
        <v>1</v>
      </c>
    </row>
    <row r="1244" spans="1:5" x14ac:dyDescent="0.25">
      <c r="A1244" t="s">
        <v>2644</v>
      </c>
      <c r="B1244" t="s">
        <v>2645</v>
      </c>
      <c r="E1244" t="b">
        <v>1</v>
      </c>
    </row>
    <row r="1245" spans="1:5" x14ac:dyDescent="0.25">
      <c r="A1245" t="s">
        <v>2646</v>
      </c>
      <c r="B1245" t="s">
        <v>2647</v>
      </c>
      <c r="E1245" t="b">
        <v>1</v>
      </c>
    </row>
    <row r="1246" spans="1:5" x14ac:dyDescent="0.25">
      <c r="A1246" t="s">
        <v>2648</v>
      </c>
      <c r="B1246" t="s">
        <v>2649</v>
      </c>
      <c r="E1246" t="b">
        <v>1</v>
      </c>
    </row>
    <row r="1247" spans="1:5" x14ac:dyDescent="0.25">
      <c r="A1247" t="s">
        <v>2650</v>
      </c>
      <c r="B1247" t="s">
        <v>2651</v>
      </c>
      <c r="E1247" t="b">
        <v>1</v>
      </c>
    </row>
    <row r="1248" spans="1:5" x14ac:dyDescent="0.25">
      <c r="A1248" t="s">
        <v>2652</v>
      </c>
      <c r="B1248" t="s">
        <v>2653</v>
      </c>
      <c r="E1248" t="b">
        <v>1</v>
      </c>
    </row>
    <row r="1249" spans="1:5" x14ac:dyDescent="0.25">
      <c r="A1249" t="s">
        <v>2654</v>
      </c>
      <c r="B1249" t="s">
        <v>2655</v>
      </c>
      <c r="E1249" t="b">
        <v>1</v>
      </c>
    </row>
    <row r="1250" spans="1:5" x14ac:dyDescent="0.25">
      <c r="A1250" t="s">
        <v>2656</v>
      </c>
      <c r="B1250" t="s">
        <v>2657</v>
      </c>
      <c r="E1250" t="b">
        <v>1</v>
      </c>
    </row>
    <row r="1251" spans="1:5" x14ac:dyDescent="0.25">
      <c r="A1251" t="s">
        <v>2658</v>
      </c>
      <c r="B1251" t="s">
        <v>2659</v>
      </c>
      <c r="E1251" t="b">
        <v>1</v>
      </c>
    </row>
    <row r="1252" spans="1:5" x14ac:dyDescent="0.25">
      <c r="A1252" t="s">
        <v>2660</v>
      </c>
      <c r="B1252" t="s">
        <v>2661</v>
      </c>
      <c r="E1252" t="b">
        <v>1</v>
      </c>
    </row>
    <row r="1253" spans="1:5" x14ac:dyDescent="0.25">
      <c r="A1253" t="s">
        <v>2662</v>
      </c>
      <c r="B1253" t="s">
        <v>2663</v>
      </c>
      <c r="E1253" t="b">
        <v>1</v>
      </c>
    </row>
    <row r="1254" spans="1:5" x14ac:dyDescent="0.25">
      <c r="A1254" t="s">
        <v>2664</v>
      </c>
      <c r="B1254" t="s">
        <v>2665</v>
      </c>
      <c r="E1254" t="b">
        <v>1</v>
      </c>
    </row>
    <row r="1255" spans="1:5" x14ac:dyDescent="0.25">
      <c r="A1255" t="s">
        <v>2666</v>
      </c>
      <c r="B1255" t="s">
        <v>2667</v>
      </c>
      <c r="E1255" t="b">
        <v>1</v>
      </c>
    </row>
    <row r="1256" spans="1:5" x14ac:dyDescent="0.25">
      <c r="A1256" t="s">
        <v>2668</v>
      </c>
      <c r="B1256" t="s">
        <v>2669</v>
      </c>
      <c r="E1256" t="b">
        <v>1</v>
      </c>
    </row>
    <row r="1257" spans="1:5" x14ac:dyDescent="0.25">
      <c r="A1257" t="s">
        <v>2670</v>
      </c>
      <c r="B1257" t="s">
        <v>2671</v>
      </c>
      <c r="E1257" t="b">
        <v>1</v>
      </c>
    </row>
    <row r="1258" spans="1:5" x14ac:dyDescent="0.25">
      <c r="A1258" t="s">
        <v>2672</v>
      </c>
      <c r="B1258" t="s">
        <v>2673</v>
      </c>
      <c r="E1258" t="b">
        <v>1</v>
      </c>
    </row>
    <row r="1259" spans="1:5" x14ac:dyDescent="0.25">
      <c r="A1259" t="s">
        <v>2674</v>
      </c>
      <c r="B1259" t="s">
        <v>2675</v>
      </c>
      <c r="E1259" t="b">
        <v>1</v>
      </c>
    </row>
    <row r="1260" spans="1:5" x14ac:dyDescent="0.25">
      <c r="A1260" t="s">
        <v>2676</v>
      </c>
      <c r="B1260" t="s">
        <v>2677</v>
      </c>
      <c r="E1260" t="b">
        <v>1</v>
      </c>
    </row>
    <row r="1261" spans="1:5" x14ac:dyDescent="0.25">
      <c r="A1261" t="s">
        <v>2678</v>
      </c>
      <c r="B1261" t="s">
        <v>2679</v>
      </c>
      <c r="E1261" t="b">
        <v>1</v>
      </c>
    </row>
    <row r="1262" spans="1:5" x14ac:dyDescent="0.25">
      <c r="A1262" t="s">
        <v>2680</v>
      </c>
      <c r="B1262" t="s">
        <v>2681</v>
      </c>
      <c r="E1262" t="b">
        <v>1</v>
      </c>
    </row>
    <row r="1263" spans="1:5" x14ac:dyDescent="0.25">
      <c r="A1263" t="s">
        <v>2682</v>
      </c>
      <c r="B1263" t="s">
        <v>2683</v>
      </c>
      <c r="E1263" t="b">
        <v>1</v>
      </c>
    </row>
    <row r="1264" spans="1:5" x14ac:dyDescent="0.25">
      <c r="A1264" t="s">
        <v>2684</v>
      </c>
      <c r="B1264" t="s">
        <v>2685</v>
      </c>
      <c r="E1264" t="b">
        <v>1</v>
      </c>
    </row>
    <row r="1265" spans="1:5" x14ac:dyDescent="0.25">
      <c r="A1265" t="s">
        <v>2686</v>
      </c>
      <c r="B1265" t="s">
        <v>2687</v>
      </c>
      <c r="E1265" t="b">
        <v>1</v>
      </c>
    </row>
    <row r="1266" spans="1:5" x14ac:dyDescent="0.25">
      <c r="A1266" t="s">
        <v>2688</v>
      </c>
      <c r="B1266" t="s">
        <v>2689</v>
      </c>
      <c r="E1266" t="b">
        <v>1</v>
      </c>
    </row>
    <row r="1267" spans="1:5" x14ac:dyDescent="0.25">
      <c r="A1267" t="s">
        <v>2690</v>
      </c>
      <c r="B1267" t="s">
        <v>2691</v>
      </c>
      <c r="E1267" t="b">
        <v>1</v>
      </c>
    </row>
    <row r="1268" spans="1:5" x14ac:dyDescent="0.25">
      <c r="A1268" t="s">
        <v>2692</v>
      </c>
      <c r="B1268" t="s">
        <v>2693</v>
      </c>
      <c r="E1268" t="b">
        <v>1</v>
      </c>
    </row>
    <row r="1269" spans="1:5" x14ac:dyDescent="0.25">
      <c r="A1269" t="s">
        <v>2694</v>
      </c>
      <c r="B1269" t="s">
        <v>2695</v>
      </c>
      <c r="E1269" t="b">
        <v>1</v>
      </c>
    </row>
    <row r="1270" spans="1:5" x14ac:dyDescent="0.25">
      <c r="A1270" t="s">
        <v>2696</v>
      </c>
      <c r="B1270" t="s">
        <v>2697</v>
      </c>
      <c r="E1270" t="b">
        <v>1</v>
      </c>
    </row>
    <row r="1271" spans="1:5" x14ac:dyDescent="0.25">
      <c r="A1271" t="s">
        <v>2698</v>
      </c>
      <c r="B1271" t="s">
        <v>2699</v>
      </c>
      <c r="E1271" t="b">
        <v>1</v>
      </c>
    </row>
    <row r="1272" spans="1:5" x14ac:dyDescent="0.25">
      <c r="A1272" t="s">
        <v>2700</v>
      </c>
      <c r="B1272" t="s">
        <v>2701</v>
      </c>
      <c r="E1272" t="b">
        <v>1</v>
      </c>
    </row>
    <row r="1273" spans="1:5" x14ac:dyDescent="0.25">
      <c r="A1273" t="s">
        <v>2702</v>
      </c>
      <c r="B1273" t="s">
        <v>2703</v>
      </c>
      <c r="E1273" t="b">
        <v>1</v>
      </c>
    </row>
    <row r="1274" spans="1:5" x14ac:dyDescent="0.25">
      <c r="A1274" t="s">
        <v>2704</v>
      </c>
      <c r="B1274" t="s">
        <v>2705</v>
      </c>
      <c r="E1274" t="b">
        <v>1</v>
      </c>
    </row>
    <row r="1275" spans="1:5" x14ac:dyDescent="0.25">
      <c r="A1275" t="s">
        <v>2706</v>
      </c>
      <c r="B1275" t="s">
        <v>2707</v>
      </c>
      <c r="E1275" t="b">
        <v>1</v>
      </c>
    </row>
    <row r="1276" spans="1:5" x14ac:dyDescent="0.25">
      <c r="A1276" t="s">
        <v>2708</v>
      </c>
      <c r="B1276" t="s">
        <v>2709</v>
      </c>
      <c r="E1276" t="b">
        <v>1</v>
      </c>
    </row>
    <row r="1277" spans="1:5" x14ac:dyDescent="0.25">
      <c r="A1277" t="s">
        <v>2710</v>
      </c>
      <c r="B1277" t="s">
        <v>2711</v>
      </c>
      <c r="E1277" t="b">
        <v>1</v>
      </c>
    </row>
    <row r="1278" spans="1:5" x14ac:dyDescent="0.25">
      <c r="A1278" t="s">
        <v>2712</v>
      </c>
      <c r="B1278" t="s">
        <v>2713</v>
      </c>
      <c r="E1278" t="b">
        <v>1</v>
      </c>
    </row>
    <row r="1279" spans="1:5" x14ac:dyDescent="0.25">
      <c r="A1279" t="s">
        <v>2714</v>
      </c>
      <c r="B1279" t="s">
        <v>2715</v>
      </c>
      <c r="E1279" t="b">
        <v>1</v>
      </c>
    </row>
    <row r="1280" spans="1:5" x14ac:dyDescent="0.25">
      <c r="A1280" t="s">
        <v>2716</v>
      </c>
      <c r="B1280" t="s">
        <v>2717</v>
      </c>
      <c r="E1280" t="b">
        <v>1</v>
      </c>
    </row>
    <row r="1281" spans="1:5" x14ac:dyDescent="0.25">
      <c r="A1281" t="s">
        <v>2718</v>
      </c>
      <c r="B1281" t="s">
        <v>2719</v>
      </c>
      <c r="E1281" t="b">
        <v>1</v>
      </c>
    </row>
    <row r="1282" spans="1:5" x14ac:dyDescent="0.25">
      <c r="A1282" t="s">
        <v>2720</v>
      </c>
      <c r="B1282" t="s">
        <v>2721</v>
      </c>
      <c r="E1282" t="b">
        <v>1</v>
      </c>
    </row>
    <row r="1283" spans="1:5" x14ac:dyDescent="0.25">
      <c r="A1283" t="s">
        <v>2722</v>
      </c>
      <c r="B1283" t="s">
        <v>2723</v>
      </c>
      <c r="E1283" t="b">
        <v>1</v>
      </c>
    </row>
    <row r="1284" spans="1:5" x14ac:dyDescent="0.25">
      <c r="A1284" t="s">
        <v>2724</v>
      </c>
      <c r="B1284" t="s">
        <v>2725</v>
      </c>
      <c r="E1284" t="b">
        <v>1</v>
      </c>
    </row>
    <row r="1285" spans="1:5" x14ac:dyDescent="0.25">
      <c r="A1285" t="s">
        <v>2726</v>
      </c>
      <c r="B1285" t="s">
        <v>2727</v>
      </c>
      <c r="E1285" t="b">
        <v>1</v>
      </c>
    </row>
    <row r="1286" spans="1:5" x14ac:dyDescent="0.25">
      <c r="A1286" t="s">
        <v>2728</v>
      </c>
      <c r="B1286" t="s">
        <v>2729</v>
      </c>
      <c r="E1286" t="b">
        <v>1</v>
      </c>
    </row>
    <row r="1287" spans="1:5" x14ac:dyDescent="0.25">
      <c r="A1287" t="s">
        <v>2730</v>
      </c>
      <c r="B1287" t="s">
        <v>2731</v>
      </c>
      <c r="E1287" t="b">
        <v>1</v>
      </c>
    </row>
    <row r="1288" spans="1:5" x14ac:dyDescent="0.25">
      <c r="A1288" t="s">
        <v>2732</v>
      </c>
      <c r="B1288" t="s">
        <v>2733</v>
      </c>
      <c r="E1288" t="b">
        <v>1</v>
      </c>
    </row>
    <row r="1289" spans="1:5" x14ac:dyDescent="0.25">
      <c r="A1289" t="s">
        <v>2734</v>
      </c>
      <c r="B1289" t="s">
        <v>2735</v>
      </c>
      <c r="E1289" t="b">
        <v>1</v>
      </c>
    </row>
    <row r="1290" spans="1:5" x14ac:dyDescent="0.25">
      <c r="A1290" t="s">
        <v>2736</v>
      </c>
      <c r="B1290" t="s">
        <v>2737</v>
      </c>
      <c r="E1290" t="b">
        <v>1</v>
      </c>
    </row>
    <row r="1291" spans="1:5" x14ac:dyDescent="0.25">
      <c r="A1291" t="s">
        <v>2738</v>
      </c>
      <c r="B1291" t="s">
        <v>2739</v>
      </c>
      <c r="E1291" t="b">
        <v>1</v>
      </c>
    </row>
    <row r="1292" spans="1:5" x14ac:dyDescent="0.25">
      <c r="A1292" t="s">
        <v>2740</v>
      </c>
      <c r="B1292" t="s">
        <v>2741</v>
      </c>
      <c r="E1292" t="b">
        <v>1</v>
      </c>
    </row>
    <row r="1293" spans="1:5" x14ac:dyDescent="0.25">
      <c r="A1293" t="s">
        <v>2742</v>
      </c>
      <c r="B1293" t="s">
        <v>2743</v>
      </c>
      <c r="E1293" t="b">
        <v>1</v>
      </c>
    </row>
    <row r="1294" spans="1:5" x14ac:dyDescent="0.25">
      <c r="A1294" t="s">
        <v>2744</v>
      </c>
      <c r="B1294" t="s">
        <v>2745</v>
      </c>
      <c r="E1294" t="b">
        <v>1</v>
      </c>
    </row>
    <row r="1295" spans="1:5" x14ac:dyDescent="0.25">
      <c r="A1295" t="s">
        <v>2746</v>
      </c>
      <c r="B1295" t="s">
        <v>2747</v>
      </c>
      <c r="E1295" t="b">
        <v>1</v>
      </c>
    </row>
    <row r="1296" spans="1:5" x14ac:dyDescent="0.25">
      <c r="A1296" t="s">
        <v>2748</v>
      </c>
      <c r="B1296" t="s">
        <v>2749</v>
      </c>
      <c r="E1296" t="b">
        <v>1</v>
      </c>
    </row>
    <row r="1297" spans="1:5" x14ac:dyDescent="0.25">
      <c r="A1297" t="s">
        <v>2750</v>
      </c>
      <c r="B1297" t="s">
        <v>2751</v>
      </c>
      <c r="E1297" t="b">
        <v>1</v>
      </c>
    </row>
    <row r="1298" spans="1:5" x14ac:dyDescent="0.25">
      <c r="A1298" t="s">
        <v>2752</v>
      </c>
      <c r="B1298" t="s">
        <v>2753</v>
      </c>
      <c r="E1298" t="b">
        <v>1</v>
      </c>
    </row>
    <row r="1299" spans="1:5" x14ac:dyDescent="0.25">
      <c r="A1299" t="s">
        <v>2754</v>
      </c>
      <c r="B1299" t="s">
        <v>2755</v>
      </c>
      <c r="E1299" t="b">
        <v>1</v>
      </c>
    </row>
    <row r="1300" spans="1:5" x14ac:dyDescent="0.25">
      <c r="A1300" t="s">
        <v>2756</v>
      </c>
      <c r="B1300" t="s">
        <v>2757</v>
      </c>
      <c r="E1300" t="b">
        <v>1</v>
      </c>
    </row>
    <row r="1301" spans="1:5" x14ac:dyDescent="0.25">
      <c r="A1301" t="s">
        <v>2758</v>
      </c>
      <c r="B1301" t="s">
        <v>2759</v>
      </c>
      <c r="E1301" t="b">
        <v>1</v>
      </c>
    </row>
    <row r="1302" spans="1:5" x14ac:dyDescent="0.25">
      <c r="A1302" t="s">
        <v>2760</v>
      </c>
      <c r="B1302" t="s">
        <v>2761</v>
      </c>
      <c r="E1302" t="b">
        <v>1</v>
      </c>
    </row>
    <row r="1303" spans="1:5" x14ac:dyDescent="0.25">
      <c r="A1303" t="s">
        <v>2762</v>
      </c>
      <c r="B1303" t="s">
        <v>2763</v>
      </c>
      <c r="E1303" t="b">
        <v>1</v>
      </c>
    </row>
    <row r="1304" spans="1:5" x14ac:dyDescent="0.25">
      <c r="A1304" t="s">
        <v>2764</v>
      </c>
      <c r="B1304" t="s">
        <v>2765</v>
      </c>
      <c r="E1304" t="b">
        <v>1</v>
      </c>
    </row>
    <row r="1305" spans="1:5" x14ac:dyDescent="0.25">
      <c r="A1305" t="s">
        <v>2766</v>
      </c>
      <c r="B1305" t="s">
        <v>2767</v>
      </c>
      <c r="E1305" t="b">
        <v>1</v>
      </c>
    </row>
    <row r="1306" spans="1:5" x14ac:dyDescent="0.25">
      <c r="A1306" t="s">
        <v>2768</v>
      </c>
      <c r="B1306" t="s">
        <v>2769</v>
      </c>
      <c r="E1306" t="b">
        <v>1</v>
      </c>
    </row>
    <row r="1307" spans="1:5" x14ac:dyDescent="0.25">
      <c r="A1307" t="s">
        <v>2770</v>
      </c>
      <c r="B1307" t="s">
        <v>2771</v>
      </c>
      <c r="E1307" t="b">
        <v>1</v>
      </c>
    </row>
    <row r="1308" spans="1:5" x14ac:dyDescent="0.25">
      <c r="A1308" t="s">
        <v>2772</v>
      </c>
      <c r="B1308" t="s">
        <v>2773</v>
      </c>
      <c r="E1308" t="b">
        <v>1</v>
      </c>
    </row>
    <row r="1309" spans="1:5" x14ac:dyDescent="0.25">
      <c r="A1309" t="s">
        <v>2774</v>
      </c>
      <c r="B1309" t="s">
        <v>2775</v>
      </c>
      <c r="E1309" t="b">
        <v>1</v>
      </c>
    </row>
    <row r="1310" spans="1:5" x14ac:dyDescent="0.25">
      <c r="A1310" t="s">
        <v>2776</v>
      </c>
      <c r="B1310" t="s">
        <v>2777</v>
      </c>
      <c r="E1310" t="b">
        <v>1</v>
      </c>
    </row>
    <row r="1311" spans="1:5" x14ac:dyDescent="0.25">
      <c r="A1311" t="s">
        <v>2778</v>
      </c>
      <c r="B1311" t="s">
        <v>2779</v>
      </c>
      <c r="E1311" t="b">
        <v>1</v>
      </c>
    </row>
    <row r="1312" spans="1:5" x14ac:dyDescent="0.25">
      <c r="A1312" t="s">
        <v>2780</v>
      </c>
      <c r="B1312" t="s">
        <v>2781</v>
      </c>
      <c r="E1312" t="b">
        <v>1</v>
      </c>
    </row>
    <row r="1313" spans="1:5" x14ac:dyDescent="0.25">
      <c r="A1313" t="s">
        <v>2782</v>
      </c>
      <c r="B1313" t="s">
        <v>2783</v>
      </c>
      <c r="E1313" t="b">
        <v>1</v>
      </c>
    </row>
    <row r="1314" spans="1:5" x14ac:dyDescent="0.25">
      <c r="A1314" t="s">
        <v>2784</v>
      </c>
      <c r="B1314" t="s">
        <v>2785</v>
      </c>
      <c r="E1314" t="b">
        <v>1</v>
      </c>
    </row>
    <row r="1315" spans="1:5" x14ac:dyDescent="0.25">
      <c r="A1315" t="s">
        <v>2786</v>
      </c>
      <c r="B1315" t="s">
        <v>2787</v>
      </c>
      <c r="E1315" t="b">
        <v>1</v>
      </c>
    </row>
    <row r="1316" spans="1:5" x14ac:dyDescent="0.25">
      <c r="A1316" t="s">
        <v>2788</v>
      </c>
      <c r="B1316" t="s">
        <v>2789</v>
      </c>
      <c r="E1316" t="b">
        <v>1</v>
      </c>
    </row>
    <row r="1317" spans="1:5" x14ac:dyDescent="0.25">
      <c r="A1317" t="s">
        <v>2790</v>
      </c>
      <c r="B1317" t="s">
        <v>2791</v>
      </c>
      <c r="E1317" t="b">
        <v>1</v>
      </c>
    </row>
    <row r="1318" spans="1:5" x14ac:dyDescent="0.25">
      <c r="A1318" t="s">
        <v>2792</v>
      </c>
      <c r="B1318" t="s">
        <v>2793</v>
      </c>
      <c r="E1318" t="b">
        <v>1</v>
      </c>
    </row>
    <row r="1319" spans="1:5" x14ac:dyDescent="0.25">
      <c r="A1319" t="s">
        <v>2794</v>
      </c>
      <c r="B1319" t="s">
        <v>2795</v>
      </c>
      <c r="E1319" t="b">
        <v>1</v>
      </c>
    </row>
    <row r="1320" spans="1:5" x14ac:dyDescent="0.25">
      <c r="A1320" t="s">
        <v>2796</v>
      </c>
      <c r="B1320" t="s">
        <v>2797</v>
      </c>
      <c r="E1320" t="b">
        <v>1</v>
      </c>
    </row>
    <row r="1321" spans="1:5" x14ac:dyDescent="0.25">
      <c r="A1321" t="s">
        <v>2798</v>
      </c>
      <c r="B1321" t="s">
        <v>2799</v>
      </c>
      <c r="E1321" t="b">
        <v>1</v>
      </c>
    </row>
    <row r="1322" spans="1:5" x14ac:dyDescent="0.25">
      <c r="A1322" t="s">
        <v>2800</v>
      </c>
      <c r="B1322" t="s">
        <v>2801</v>
      </c>
      <c r="E1322" t="b">
        <v>1</v>
      </c>
    </row>
    <row r="1323" spans="1:5" x14ac:dyDescent="0.25">
      <c r="A1323" t="s">
        <v>2802</v>
      </c>
      <c r="B1323" t="s">
        <v>2803</v>
      </c>
      <c r="E1323" t="b">
        <v>1</v>
      </c>
    </row>
    <row r="1324" spans="1:5" x14ac:dyDescent="0.25">
      <c r="A1324" t="s">
        <v>2804</v>
      </c>
      <c r="B1324" t="s">
        <v>2805</v>
      </c>
      <c r="E1324" t="b">
        <v>1</v>
      </c>
    </row>
    <row r="1325" spans="1:5" x14ac:dyDescent="0.25">
      <c r="A1325" t="s">
        <v>2806</v>
      </c>
      <c r="B1325" t="s">
        <v>2807</v>
      </c>
      <c r="E1325" t="b">
        <v>1</v>
      </c>
    </row>
    <row r="1326" spans="1:5" x14ac:dyDescent="0.25">
      <c r="A1326" t="s">
        <v>2808</v>
      </c>
      <c r="B1326" t="s">
        <v>2809</v>
      </c>
      <c r="E1326" t="b">
        <v>1</v>
      </c>
    </row>
    <row r="1327" spans="1:5" x14ac:dyDescent="0.25">
      <c r="A1327" t="s">
        <v>2810</v>
      </c>
      <c r="B1327" t="s">
        <v>2811</v>
      </c>
      <c r="E1327" t="b">
        <v>1</v>
      </c>
    </row>
    <row r="1328" spans="1:5" x14ac:dyDescent="0.25">
      <c r="A1328" t="s">
        <v>2812</v>
      </c>
      <c r="B1328" t="s">
        <v>2813</v>
      </c>
      <c r="E1328" t="b">
        <v>1</v>
      </c>
    </row>
    <row r="1329" spans="1:5" x14ac:dyDescent="0.25">
      <c r="A1329" t="s">
        <v>2814</v>
      </c>
      <c r="B1329" t="s">
        <v>2815</v>
      </c>
      <c r="E1329" t="b">
        <v>1</v>
      </c>
    </row>
    <row r="1330" spans="1:5" x14ac:dyDescent="0.25">
      <c r="A1330" t="s">
        <v>2816</v>
      </c>
      <c r="B1330" t="s">
        <v>2817</v>
      </c>
      <c r="E1330" t="b">
        <v>1</v>
      </c>
    </row>
    <row r="1331" spans="1:5" x14ac:dyDescent="0.25">
      <c r="A1331" t="s">
        <v>2818</v>
      </c>
      <c r="B1331" t="s">
        <v>2819</v>
      </c>
      <c r="E1331" t="b">
        <v>1</v>
      </c>
    </row>
    <row r="1332" spans="1:5" x14ac:dyDescent="0.25">
      <c r="A1332" t="s">
        <v>2820</v>
      </c>
      <c r="B1332" t="s">
        <v>2821</v>
      </c>
      <c r="E1332" t="b">
        <v>1</v>
      </c>
    </row>
    <row r="1333" spans="1:5" x14ac:dyDescent="0.25">
      <c r="A1333" t="s">
        <v>2822</v>
      </c>
      <c r="B1333" t="s">
        <v>2823</v>
      </c>
      <c r="E1333" t="b">
        <v>1</v>
      </c>
    </row>
    <row r="1334" spans="1:5" x14ac:dyDescent="0.25">
      <c r="A1334" t="s">
        <v>2824</v>
      </c>
      <c r="B1334" t="s">
        <v>2825</v>
      </c>
      <c r="E1334" t="b">
        <v>1</v>
      </c>
    </row>
    <row r="1335" spans="1:5" x14ac:dyDescent="0.25">
      <c r="A1335" t="s">
        <v>2826</v>
      </c>
      <c r="B1335" t="s">
        <v>2827</v>
      </c>
      <c r="E1335" t="b">
        <v>1</v>
      </c>
    </row>
    <row r="1336" spans="1:5" x14ac:dyDescent="0.25">
      <c r="A1336" t="s">
        <v>2828</v>
      </c>
      <c r="B1336" t="s">
        <v>2829</v>
      </c>
      <c r="E1336" t="b">
        <v>1</v>
      </c>
    </row>
    <row r="1337" spans="1:5" x14ac:dyDescent="0.25">
      <c r="A1337" t="s">
        <v>2830</v>
      </c>
      <c r="B1337" t="s">
        <v>2831</v>
      </c>
      <c r="E1337" t="b">
        <v>1</v>
      </c>
    </row>
    <row r="1338" spans="1:5" x14ac:dyDescent="0.25">
      <c r="A1338" t="s">
        <v>2832</v>
      </c>
      <c r="B1338" t="s">
        <v>2833</v>
      </c>
      <c r="E1338" t="b">
        <v>1</v>
      </c>
    </row>
    <row r="1339" spans="1:5" x14ac:dyDescent="0.25">
      <c r="A1339" t="s">
        <v>2834</v>
      </c>
      <c r="B1339" t="s">
        <v>2835</v>
      </c>
      <c r="E1339" t="b">
        <v>1</v>
      </c>
    </row>
    <row r="1340" spans="1:5" x14ac:dyDescent="0.25">
      <c r="A1340" t="s">
        <v>2836</v>
      </c>
      <c r="B1340" t="s">
        <v>2837</v>
      </c>
      <c r="E1340" t="b">
        <v>1</v>
      </c>
    </row>
    <row r="1341" spans="1:5" x14ac:dyDescent="0.25">
      <c r="A1341" t="s">
        <v>2838</v>
      </c>
      <c r="B1341" t="s">
        <v>2839</v>
      </c>
      <c r="E1341" t="b">
        <v>1</v>
      </c>
    </row>
    <row r="1342" spans="1:5" x14ac:dyDescent="0.25">
      <c r="A1342" t="s">
        <v>2840</v>
      </c>
      <c r="B1342" t="s">
        <v>2841</v>
      </c>
      <c r="E1342" t="b">
        <v>1</v>
      </c>
    </row>
    <row r="1343" spans="1:5" x14ac:dyDescent="0.25">
      <c r="A1343" t="s">
        <v>2842</v>
      </c>
      <c r="B1343" t="s">
        <v>2843</v>
      </c>
      <c r="E1343" t="b">
        <v>1</v>
      </c>
    </row>
    <row r="1344" spans="1:5" x14ac:dyDescent="0.25">
      <c r="A1344" t="s">
        <v>2844</v>
      </c>
      <c r="B1344" t="s">
        <v>2845</v>
      </c>
      <c r="E1344" t="b">
        <v>1</v>
      </c>
    </row>
    <row r="1345" spans="1:5" x14ac:dyDescent="0.25">
      <c r="A1345" t="s">
        <v>2846</v>
      </c>
      <c r="B1345" t="s">
        <v>2847</v>
      </c>
      <c r="E1345" t="b">
        <v>1</v>
      </c>
    </row>
    <row r="1346" spans="1:5" x14ac:dyDescent="0.25">
      <c r="A1346" t="s">
        <v>2848</v>
      </c>
      <c r="B1346" t="s">
        <v>2849</v>
      </c>
      <c r="E1346" t="b">
        <v>1</v>
      </c>
    </row>
    <row r="1347" spans="1:5" x14ac:dyDescent="0.25">
      <c r="A1347" t="s">
        <v>2850</v>
      </c>
      <c r="B1347" t="s">
        <v>2851</v>
      </c>
      <c r="E1347" t="b">
        <v>1</v>
      </c>
    </row>
    <row r="1348" spans="1:5" x14ac:dyDescent="0.25">
      <c r="A1348" t="s">
        <v>2852</v>
      </c>
      <c r="B1348" t="s">
        <v>2853</v>
      </c>
      <c r="E1348" t="b">
        <v>1</v>
      </c>
    </row>
    <row r="1349" spans="1:5" x14ac:dyDescent="0.25">
      <c r="A1349" t="s">
        <v>2854</v>
      </c>
      <c r="B1349" t="s">
        <v>2855</v>
      </c>
      <c r="E1349" t="b">
        <v>1</v>
      </c>
    </row>
    <row r="1350" spans="1:5" x14ac:dyDescent="0.25">
      <c r="A1350" t="s">
        <v>2856</v>
      </c>
      <c r="B1350" t="s">
        <v>2857</v>
      </c>
      <c r="E1350" t="b">
        <v>1</v>
      </c>
    </row>
    <row r="1351" spans="1:5" x14ac:dyDescent="0.25">
      <c r="A1351" t="s">
        <v>2858</v>
      </c>
      <c r="B1351" t="s">
        <v>2859</v>
      </c>
      <c r="E1351" t="b">
        <v>1</v>
      </c>
    </row>
    <row r="1352" spans="1:5" x14ac:dyDescent="0.25">
      <c r="A1352" t="s">
        <v>2860</v>
      </c>
      <c r="B1352" t="s">
        <v>2861</v>
      </c>
      <c r="E1352" t="b">
        <v>1</v>
      </c>
    </row>
    <row r="1353" spans="1:5" x14ac:dyDescent="0.25">
      <c r="A1353" t="s">
        <v>2862</v>
      </c>
      <c r="B1353" t="s">
        <v>2863</v>
      </c>
      <c r="E1353" t="b">
        <v>1</v>
      </c>
    </row>
    <row r="1354" spans="1:5" x14ac:dyDescent="0.25">
      <c r="A1354" t="s">
        <v>2864</v>
      </c>
      <c r="B1354" t="s">
        <v>2865</v>
      </c>
      <c r="E1354" t="b">
        <v>1</v>
      </c>
    </row>
    <row r="1355" spans="1:5" x14ac:dyDescent="0.25">
      <c r="A1355" t="s">
        <v>2866</v>
      </c>
      <c r="B1355" t="s">
        <v>2867</v>
      </c>
      <c r="E1355" t="b">
        <v>1</v>
      </c>
    </row>
    <row r="1356" spans="1:5" x14ac:dyDescent="0.25">
      <c r="A1356" t="s">
        <v>2868</v>
      </c>
      <c r="B1356" t="s">
        <v>2869</v>
      </c>
      <c r="E1356" t="b">
        <v>1</v>
      </c>
    </row>
    <row r="1357" spans="1:5" x14ac:dyDescent="0.25">
      <c r="A1357" t="s">
        <v>2870</v>
      </c>
      <c r="B1357" t="s">
        <v>2871</v>
      </c>
      <c r="E1357" t="b">
        <v>1</v>
      </c>
    </row>
    <row r="1358" spans="1:5" x14ac:dyDescent="0.25">
      <c r="A1358" t="s">
        <v>2872</v>
      </c>
      <c r="B1358" t="s">
        <v>2873</v>
      </c>
      <c r="E1358" t="b">
        <v>1</v>
      </c>
    </row>
    <row r="1359" spans="1:5" x14ac:dyDescent="0.25">
      <c r="A1359" t="s">
        <v>2874</v>
      </c>
      <c r="B1359" t="s">
        <v>2875</v>
      </c>
      <c r="E1359" t="b">
        <v>1</v>
      </c>
    </row>
    <row r="1360" spans="1:5" x14ac:dyDescent="0.25">
      <c r="A1360" t="s">
        <v>2876</v>
      </c>
      <c r="B1360" t="s">
        <v>2877</v>
      </c>
      <c r="E1360" t="b">
        <v>1</v>
      </c>
    </row>
    <row r="1361" spans="1:5" x14ac:dyDescent="0.25">
      <c r="A1361" t="s">
        <v>2878</v>
      </c>
      <c r="B1361" t="s">
        <v>2879</v>
      </c>
      <c r="E1361" t="b">
        <v>1</v>
      </c>
    </row>
    <row r="1362" spans="1:5" x14ac:dyDescent="0.25">
      <c r="A1362" t="s">
        <v>2880</v>
      </c>
      <c r="B1362" t="s">
        <v>2881</v>
      </c>
      <c r="E1362" t="b">
        <v>1</v>
      </c>
    </row>
    <row r="1363" spans="1:5" x14ac:dyDescent="0.25">
      <c r="A1363" t="s">
        <v>2882</v>
      </c>
      <c r="B1363" t="s">
        <v>2883</v>
      </c>
      <c r="E1363" t="b">
        <v>1</v>
      </c>
    </row>
    <row r="1364" spans="1:5" x14ac:dyDescent="0.25">
      <c r="A1364" t="s">
        <v>2884</v>
      </c>
      <c r="B1364" t="s">
        <v>2885</v>
      </c>
      <c r="E1364" t="b">
        <v>1</v>
      </c>
    </row>
    <row r="1365" spans="1:5" x14ac:dyDescent="0.25">
      <c r="A1365" t="s">
        <v>2886</v>
      </c>
      <c r="B1365" t="s">
        <v>2887</v>
      </c>
      <c r="E1365" t="b">
        <v>1</v>
      </c>
    </row>
    <row r="1366" spans="1:5" x14ac:dyDescent="0.25">
      <c r="A1366" t="s">
        <v>2888</v>
      </c>
      <c r="B1366" t="s">
        <v>2889</v>
      </c>
      <c r="E1366" t="b">
        <v>1</v>
      </c>
    </row>
    <row r="1367" spans="1:5" x14ac:dyDescent="0.25">
      <c r="A1367" t="s">
        <v>2890</v>
      </c>
      <c r="B1367" t="s">
        <v>2891</v>
      </c>
      <c r="E1367" t="b">
        <v>1</v>
      </c>
    </row>
    <row r="1368" spans="1:5" x14ac:dyDescent="0.25">
      <c r="A1368" t="s">
        <v>2892</v>
      </c>
      <c r="B1368" t="s">
        <v>2893</v>
      </c>
      <c r="E1368" t="b">
        <v>1</v>
      </c>
    </row>
    <row r="1369" spans="1:5" x14ac:dyDescent="0.25">
      <c r="A1369" t="s">
        <v>2894</v>
      </c>
      <c r="B1369" t="s">
        <v>2895</v>
      </c>
      <c r="E1369" t="b">
        <v>1</v>
      </c>
    </row>
    <row r="1370" spans="1:5" x14ac:dyDescent="0.25">
      <c r="A1370" t="s">
        <v>2896</v>
      </c>
      <c r="B1370" t="s">
        <v>2897</v>
      </c>
      <c r="E1370" t="b">
        <v>1</v>
      </c>
    </row>
    <row r="1371" spans="1:5" x14ac:dyDescent="0.25">
      <c r="A1371" t="s">
        <v>2898</v>
      </c>
      <c r="B1371" t="s">
        <v>2899</v>
      </c>
      <c r="E1371" t="b">
        <v>1</v>
      </c>
    </row>
    <row r="1372" spans="1:5" x14ac:dyDescent="0.25">
      <c r="A1372" t="s">
        <v>2900</v>
      </c>
      <c r="B1372" t="s">
        <v>2901</v>
      </c>
      <c r="E1372" t="b">
        <v>1</v>
      </c>
    </row>
    <row r="1373" spans="1:5" x14ac:dyDescent="0.25">
      <c r="A1373" t="s">
        <v>2902</v>
      </c>
      <c r="B1373" t="s">
        <v>2903</v>
      </c>
      <c r="E1373" t="b">
        <v>1</v>
      </c>
    </row>
    <row r="1374" spans="1:5" x14ac:dyDescent="0.25">
      <c r="A1374" t="s">
        <v>2904</v>
      </c>
      <c r="B1374" t="s">
        <v>2905</v>
      </c>
      <c r="E1374" t="b">
        <v>1</v>
      </c>
    </row>
    <row r="1375" spans="1:5" x14ac:dyDescent="0.25">
      <c r="A1375" t="s">
        <v>2906</v>
      </c>
      <c r="B1375" t="s">
        <v>2907</v>
      </c>
      <c r="E1375" t="b">
        <v>1</v>
      </c>
    </row>
    <row r="1376" spans="1:5" x14ac:dyDescent="0.25">
      <c r="A1376" t="s">
        <v>2908</v>
      </c>
      <c r="B1376" t="s">
        <v>2909</v>
      </c>
      <c r="E1376" t="b">
        <v>1</v>
      </c>
    </row>
    <row r="1377" spans="1:5" x14ac:dyDescent="0.25">
      <c r="A1377" t="s">
        <v>2910</v>
      </c>
      <c r="B1377" t="s">
        <v>2911</v>
      </c>
      <c r="E1377" t="b">
        <v>1</v>
      </c>
    </row>
    <row r="1378" spans="1:5" x14ac:dyDescent="0.25">
      <c r="A1378" t="s">
        <v>2912</v>
      </c>
      <c r="B1378" t="s">
        <v>2913</v>
      </c>
      <c r="E1378" t="b">
        <v>1</v>
      </c>
    </row>
    <row r="1379" spans="1:5" x14ac:dyDescent="0.25">
      <c r="A1379" t="s">
        <v>2914</v>
      </c>
      <c r="B1379" t="s">
        <v>2915</v>
      </c>
      <c r="E1379" t="b">
        <v>1</v>
      </c>
    </row>
    <row r="1380" spans="1:5" x14ac:dyDescent="0.25">
      <c r="A1380" t="s">
        <v>2916</v>
      </c>
      <c r="B1380" t="s">
        <v>2917</v>
      </c>
      <c r="E1380" t="b">
        <v>1</v>
      </c>
    </row>
    <row r="1381" spans="1:5" x14ac:dyDescent="0.25">
      <c r="A1381" t="s">
        <v>2918</v>
      </c>
      <c r="B1381" t="s">
        <v>2919</v>
      </c>
      <c r="E1381" t="b">
        <v>1</v>
      </c>
    </row>
    <row r="1382" spans="1:5" x14ac:dyDescent="0.25">
      <c r="A1382" t="s">
        <v>2920</v>
      </c>
      <c r="B1382" t="s">
        <v>2921</v>
      </c>
      <c r="E1382" t="b">
        <v>1</v>
      </c>
    </row>
    <row r="1383" spans="1:5" x14ac:dyDescent="0.25">
      <c r="A1383" t="s">
        <v>2922</v>
      </c>
      <c r="B1383" t="s">
        <v>2923</v>
      </c>
      <c r="E1383" t="b">
        <v>1</v>
      </c>
    </row>
    <row r="1384" spans="1:5" x14ac:dyDescent="0.25">
      <c r="A1384" t="s">
        <v>2924</v>
      </c>
      <c r="B1384" t="s">
        <v>2925</v>
      </c>
      <c r="E1384" t="b">
        <v>1</v>
      </c>
    </row>
    <row r="1385" spans="1:5" x14ac:dyDescent="0.25">
      <c r="A1385" t="s">
        <v>2926</v>
      </c>
      <c r="B1385" t="s">
        <v>2927</v>
      </c>
      <c r="E1385" t="b">
        <v>1</v>
      </c>
    </row>
    <row r="1386" spans="1:5" x14ac:dyDescent="0.25">
      <c r="A1386" t="s">
        <v>2928</v>
      </c>
      <c r="B1386" t="s">
        <v>2929</v>
      </c>
      <c r="E1386" t="b">
        <v>1</v>
      </c>
    </row>
    <row r="1387" spans="1:5" x14ac:dyDescent="0.25">
      <c r="A1387" t="s">
        <v>2930</v>
      </c>
      <c r="B1387" t="s">
        <v>2931</v>
      </c>
      <c r="E1387" t="b">
        <v>1</v>
      </c>
    </row>
    <row r="1388" spans="1:5" x14ac:dyDescent="0.25">
      <c r="A1388" t="s">
        <v>2932</v>
      </c>
      <c r="B1388" t="s">
        <v>2933</v>
      </c>
      <c r="E1388" t="b">
        <v>1</v>
      </c>
    </row>
    <row r="1389" spans="1:5" x14ac:dyDescent="0.25">
      <c r="A1389" t="s">
        <v>2934</v>
      </c>
      <c r="B1389" t="s">
        <v>2935</v>
      </c>
      <c r="E1389" t="b">
        <v>1</v>
      </c>
    </row>
    <row r="1390" spans="1:5" x14ac:dyDescent="0.25">
      <c r="A1390" t="s">
        <v>2936</v>
      </c>
      <c r="B1390" t="s">
        <v>2937</v>
      </c>
      <c r="E1390" t="b">
        <v>1</v>
      </c>
    </row>
    <row r="1391" spans="1:5" x14ac:dyDescent="0.25">
      <c r="A1391" t="s">
        <v>2938</v>
      </c>
      <c r="B1391" t="s">
        <v>2939</v>
      </c>
      <c r="E1391" t="b">
        <v>1</v>
      </c>
    </row>
    <row r="1392" spans="1:5" x14ac:dyDescent="0.25">
      <c r="A1392" t="s">
        <v>2940</v>
      </c>
      <c r="B1392" t="s">
        <v>2941</v>
      </c>
      <c r="E1392" t="b">
        <v>1</v>
      </c>
    </row>
    <row r="1393" spans="1:5" x14ac:dyDescent="0.25">
      <c r="A1393" t="s">
        <v>2942</v>
      </c>
      <c r="B1393" t="s">
        <v>2943</v>
      </c>
      <c r="E1393" t="b">
        <v>1</v>
      </c>
    </row>
    <row r="1394" spans="1:5" x14ac:dyDescent="0.25">
      <c r="A1394" t="s">
        <v>2944</v>
      </c>
      <c r="B1394" t="s">
        <v>2945</v>
      </c>
      <c r="E1394" t="b">
        <v>1</v>
      </c>
    </row>
    <row r="1395" spans="1:5" x14ac:dyDescent="0.25">
      <c r="A1395" t="s">
        <v>2946</v>
      </c>
      <c r="B1395" t="s">
        <v>2947</v>
      </c>
      <c r="E1395" t="b">
        <v>1</v>
      </c>
    </row>
    <row r="1396" spans="1:5" x14ac:dyDescent="0.25">
      <c r="A1396" t="s">
        <v>2948</v>
      </c>
      <c r="B1396" t="s">
        <v>2949</v>
      </c>
      <c r="E1396" t="b">
        <v>1</v>
      </c>
    </row>
    <row r="1397" spans="1:5" x14ac:dyDescent="0.25">
      <c r="A1397" t="s">
        <v>2950</v>
      </c>
      <c r="B1397" t="s">
        <v>2951</v>
      </c>
      <c r="E1397" t="b">
        <v>1</v>
      </c>
    </row>
    <row r="1398" spans="1:5" x14ac:dyDescent="0.25">
      <c r="A1398" t="s">
        <v>2952</v>
      </c>
      <c r="B1398" t="s">
        <v>2953</v>
      </c>
      <c r="E1398" t="b">
        <v>1</v>
      </c>
    </row>
    <row r="1399" spans="1:5" x14ac:dyDescent="0.25">
      <c r="A1399" t="s">
        <v>2954</v>
      </c>
      <c r="B1399" t="s">
        <v>2955</v>
      </c>
      <c r="E1399" t="b">
        <v>1</v>
      </c>
    </row>
    <row r="1400" spans="1:5" x14ac:dyDescent="0.25">
      <c r="A1400" t="s">
        <v>2956</v>
      </c>
      <c r="B1400" t="s">
        <v>2957</v>
      </c>
      <c r="E1400" t="b">
        <v>1</v>
      </c>
    </row>
    <row r="1401" spans="1:5" x14ac:dyDescent="0.25">
      <c r="A1401" t="s">
        <v>2958</v>
      </c>
      <c r="B1401" t="s">
        <v>2959</v>
      </c>
      <c r="E1401" t="b">
        <v>1</v>
      </c>
    </row>
    <row r="1402" spans="1:5" x14ac:dyDescent="0.25">
      <c r="A1402" t="s">
        <v>2960</v>
      </c>
      <c r="B1402" t="s">
        <v>2961</v>
      </c>
      <c r="E1402" t="b">
        <v>1</v>
      </c>
    </row>
    <row r="1403" spans="1:5" x14ac:dyDescent="0.25">
      <c r="A1403" t="s">
        <v>2962</v>
      </c>
      <c r="B1403" t="s">
        <v>2963</v>
      </c>
      <c r="E1403" t="b">
        <v>1</v>
      </c>
    </row>
    <row r="1404" spans="1:5" x14ac:dyDescent="0.25">
      <c r="A1404" t="s">
        <v>2964</v>
      </c>
      <c r="B1404" t="s">
        <v>2965</v>
      </c>
      <c r="E1404" t="b">
        <v>1</v>
      </c>
    </row>
    <row r="1405" spans="1:5" x14ac:dyDescent="0.25">
      <c r="A1405" t="s">
        <v>2966</v>
      </c>
      <c r="B1405" t="s">
        <v>2967</v>
      </c>
      <c r="E1405" t="b">
        <v>1</v>
      </c>
    </row>
    <row r="1406" spans="1:5" x14ac:dyDescent="0.25">
      <c r="A1406" t="s">
        <v>2968</v>
      </c>
      <c r="B1406" t="s">
        <v>2969</v>
      </c>
      <c r="E1406" t="b">
        <v>1</v>
      </c>
    </row>
    <row r="1407" spans="1:5" x14ac:dyDescent="0.25">
      <c r="A1407" t="s">
        <v>2970</v>
      </c>
      <c r="B1407" t="s">
        <v>2971</v>
      </c>
      <c r="E1407" t="b">
        <v>1</v>
      </c>
    </row>
    <row r="1408" spans="1:5" x14ac:dyDescent="0.25">
      <c r="A1408" t="s">
        <v>2972</v>
      </c>
      <c r="B1408" t="s">
        <v>2973</v>
      </c>
      <c r="E1408" t="b">
        <v>1</v>
      </c>
    </row>
    <row r="1409" spans="1:5" x14ac:dyDescent="0.25">
      <c r="A1409" t="s">
        <v>2974</v>
      </c>
      <c r="B1409" t="s">
        <v>2975</v>
      </c>
      <c r="E1409" t="b">
        <v>1</v>
      </c>
    </row>
    <row r="1410" spans="1:5" x14ac:dyDescent="0.25">
      <c r="A1410" t="s">
        <v>2976</v>
      </c>
      <c r="B1410" t="s">
        <v>2977</v>
      </c>
      <c r="E1410" t="b">
        <v>1</v>
      </c>
    </row>
    <row r="1411" spans="1:5" x14ac:dyDescent="0.25">
      <c r="A1411" t="s">
        <v>2978</v>
      </c>
      <c r="B1411" t="s">
        <v>2979</v>
      </c>
      <c r="E1411" t="b">
        <v>1</v>
      </c>
    </row>
    <row r="1412" spans="1:5" x14ac:dyDescent="0.25">
      <c r="A1412" t="s">
        <v>2980</v>
      </c>
      <c r="B1412" t="s">
        <v>2981</v>
      </c>
      <c r="E1412" t="b">
        <v>1</v>
      </c>
    </row>
    <row r="1413" spans="1:5" x14ac:dyDescent="0.25">
      <c r="A1413" t="s">
        <v>2982</v>
      </c>
      <c r="B1413" t="s">
        <v>2983</v>
      </c>
      <c r="E1413" t="b">
        <v>1</v>
      </c>
    </row>
    <row r="1414" spans="1:5" x14ac:dyDescent="0.25">
      <c r="A1414" t="s">
        <v>2984</v>
      </c>
      <c r="B1414" t="s">
        <v>2985</v>
      </c>
      <c r="E1414" t="b">
        <v>1</v>
      </c>
    </row>
    <row r="1415" spans="1:5" x14ac:dyDescent="0.25">
      <c r="A1415" t="s">
        <v>2986</v>
      </c>
      <c r="B1415" t="s">
        <v>2987</v>
      </c>
      <c r="E1415" t="b">
        <v>1</v>
      </c>
    </row>
    <row r="1416" spans="1:5" x14ac:dyDescent="0.25">
      <c r="A1416" t="s">
        <v>2988</v>
      </c>
      <c r="B1416" t="s">
        <v>2989</v>
      </c>
      <c r="E1416" t="b">
        <v>1</v>
      </c>
    </row>
    <row r="1417" spans="1:5" x14ac:dyDescent="0.25">
      <c r="A1417" t="s">
        <v>2990</v>
      </c>
      <c r="B1417" t="s">
        <v>2991</v>
      </c>
      <c r="E1417" t="b">
        <v>1</v>
      </c>
    </row>
    <row r="1418" spans="1:5" x14ac:dyDescent="0.25">
      <c r="A1418" t="s">
        <v>2992</v>
      </c>
      <c r="B1418" t="s">
        <v>2993</v>
      </c>
      <c r="E1418" t="b">
        <v>1</v>
      </c>
    </row>
    <row r="1419" spans="1:5" x14ac:dyDescent="0.25">
      <c r="A1419" t="s">
        <v>2994</v>
      </c>
      <c r="B1419" t="s">
        <v>2995</v>
      </c>
      <c r="E1419" t="b">
        <v>1</v>
      </c>
    </row>
    <row r="1420" spans="1:5" x14ac:dyDescent="0.25">
      <c r="A1420" t="s">
        <v>2996</v>
      </c>
      <c r="B1420" t="s">
        <v>2997</v>
      </c>
      <c r="E1420" t="b">
        <v>1</v>
      </c>
    </row>
    <row r="1421" spans="1:5" x14ac:dyDescent="0.25">
      <c r="A1421" t="s">
        <v>2998</v>
      </c>
      <c r="B1421" t="s">
        <v>2999</v>
      </c>
      <c r="E1421" t="b">
        <v>1</v>
      </c>
    </row>
    <row r="1422" spans="1:5" x14ac:dyDescent="0.25">
      <c r="A1422" t="s">
        <v>3000</v>
      </c>
      <c r="B1422" t="s">
        <v>3001</v>
      </c>
      <c r="E1422" t="b">
        <v>1</v>
      </c>
    </row>
    <row r="1423" spans="1:5" x14ac:dyDescent="0.25">
      <c r="A1423" t="s">
        <v>3002</v>
      </c>
      <c r="B1423" t="s">
        <v>3003</v>
      </c>
      <c r="E1423" t="b">
        <v>1</v>
      </c>
    </row>
    <row r="1424" spans="1:5" x14ac:dyDescent="0.25">
      <c r="A1424" t="s">
        <v>3004</v>
      </c>
      <c r="B1424" t="s">
        <v>3005</v>
      </c>
      <c r="E1424" t="b">
        <v>1</v>
      </c>
    </row>
    <row r="1425" spans="1:5" x14ac:dyDescent="0.25">
      <c r="A1425" t="s">
        <v>3006</v>
      </c>
      <c r="B1425" t="s">
        <v>3007</v>
      </c>
      <c r="E1425" t="b">
        <v>1</v>
      </c>
    </row>
    <row r="1426" spans="1:5" x14ac:dyDescent="0.25">
      <c r="A1426" t="s">
        <v>3008</v>
      </c>
      <c r="B1426" t="s">
        <v>3009</v>
      </c>
      <c r="E1426" t="b">
        <v>1</v>
      </c>
    </row>
    <row r="1427" spans="1:5" x14ac:dyDescent="0.25">
      <c r="A1427" t="s">
        <v>3010</v>
      </c>
      <c r="B1427" t="s">
        <v>3011</v>
      </c>
      <c r="E1427" t="b">
        <v>1</v>
      </c>
    </row>
    <row r="1428" spans="1:5" x14ac:dyDescent="0.25">
      <c r="A1428" t="s">
        <v>3012</v>
      </c>
      <c r="B1428" t="s">
        <v>3013</v>
      </c>
      <c r="E1428" t="b">
        <v>1</v>
      </c>
    </row>
    <row r="1429" spans="1:5" x14ac:dyDescent="0.25">
      <c r="A1429" t="s">
        <v>3014</v>
      </c>
      <c r="B1429" t="s">
        <v>3015</v>
      </c>
      <c r="E1429" t="b">
        <v>1</v>
      </c>
    </row>
    <row r="1430" spans="1:5" x14ac:dyDescent="0.25">
      <c r="A1430" t="s">
        <v>3016</v>
      </c>
      <c r="B1430" t="s">
        <v>3017</v>
      </c>
      <c r="E1430" t="b">
        <v>1</v>
      </c>
    </row>
    <row r="1431" spans="1:5" x14ac:dyDescent="0.25">
      <c r="A1431" t="s">
        <v>3018</v>
      </c>
      <c r="B1431" t="s">
        <v>3019</v>
      </c>
      <c r="E1431" t="b">
        <v>1</v>
      </c>
    </row>
    <row r="1432" spans="1:5" x14ac:dyDescent="0.25">
      <c r="A1432" t="s">
        <v>3020</v>
      </c>
      <c r="B1432" t="s">
        <v>3021</v>
      </c>
      <c r="E1432" t="b">
        <v>1</v>
      </c>
    </row>
    <row r="1433" spans="1:5" x14ac:dyDescent="0.25">
      <c r="A1433" t="s">
        <v>3022</v>
      </c>
      <c r="B1433" t="s">
        <v>3023</v>
      </c>
      <c r="E1433" t="b">
        <v>1</v>
      </c>
    </row>
    <row r="1434" spans="1:5" x14ac:dyDescent="0.25">
      <c r="A1434" t="s">
        <v>3024</v>
      </c>
      <c r="B1434" t="s">
        <v>3025</v>
      </c>
      <c r="E1434" t="b">
        <v>1</v>
      </c>
    </row>
    <row r="1435" spans="1:5" x14ac:dyDescent="0.25">
      <c r="A1435" t="s">
        <v>3026</v>
      </c>
      <c r="B1435" t="s">
        <v>3027</v>
      </c>
      <c r="E1435" t="b">
        <v>1</v>
      </c>
    </row>
    <row r="1436" spans="1:5" x14ac:dyDescent="0.25">
      <c r="A1436" t="s">
        <v>3028</v>
      </c>
      <c r="B1436" t="s">
        <v>3029</v>
      </c>
      <c r="E1436" t="b">
        <v>1</v>
      </c>
    </row>
    <row r="1437" spans="1:5" x14ac:dyDescent="0.25">
      <c r="A1437" t="s">
        <v>3030</v>
      </c>
      <c r="B1437" t="s">
        <v>3031</v>
      </c>
      <c r="E1437" t="b">
        <v>1</v>
      </c>
    </row>
    <row r="1438" spans="1:5" x14ac:dyDescent="0.25">
      <c r="A1438" t="s">
        <v>3032</v>
      </c>
      <c r="B1438" t="s">
        <v>3033</v>
      </c>
      <c r="E1438" t="b">
        <v>1</v>
      </c>
    </row>
    <row r="1439" spans="1:5" x14ac:dyDescent="0.25">
      <c r="A1439" t="s">
        <v>3034</v>
      </c>
      <c r="B1439" t="s">
        <v>3035</v>
      </c>
      <c r="E1439" t="b">
        <v>1</v>
      </c>
    </row>
    <row r="1440" spans="1:5" x14ac:dyDescent="0.25">
      <c r="A1440" t="s">
        <v>3036</v>
      </c>
      <c r="B1440" t="s">
        <v>3037</v>
      </c>
      <c r="E1440" t="b">
        <v>1</v>
      </c>
    </row>
    <row r="1441" spans="1:5" x14ac:dyDescent="0.25">
      <c r="A1441" t="s">
        <v>3038</v>
      </c>
      <c r="B1441" t="s">
        <v>3039</v>
      </c>
      <c r="E1441" t="b">
        <v>1</v>
      </c>
    </row>
    <row r="1442" spans="1:5" x14ac:dyDescent="0.25">
      <c r="A1442" t="s">
        <v>3040</v>
      </c>
      <c r="B1442" t="s">
        <v>3041</v>
      </c>
      <c r="E1442" t="b">
        <v>1</v>
      </c>
    </row>
    <row r="1443" spans="1:5" x14ac:dyDescent="0.25">
      <c r="A1443" t="s">
        <v>3042</v>
      </c>
      <c r="B1443" t="s">
        <v>3043</v>
      </c>
      <c r="E1443" t="b">
        <v>1</v>
      </c>
    </row>
    <row r="1444" spans="1:5" x14ac:dyDescent="0.25">
      <c r="A1444" t="s">
        <v>3044</v>
      </c>
      <c r="B1444" t="s">
        <v>3045</v>
      </c>
      <c r="E1444" t="b">
        <v>1</v>
      </c>
    </row>
    <row r="1445" spans="1:5" x14ac:dyDescent="0.25">
      <c r="A1445" t="s">
        <v>3046</v>
      </c>
      <c r="B1445" t="s">
        <v>3047</v>
      </c>
      <c r="E1445" t="b">
        <v>1</v>
      </c>
    </row>
    <row r="1446" spans="1:5" x14ac:dyDescent="0.25">
      <c r="A1446" t="s">
        <v>3048</v>
      </c>
      <c r="B1446" t="s">
        <v>3049</v>
      </c>
      <c r="E1446" t="b">
        <v>1</v>
      </c>
    </row>
    <row r="1447" spans="1:5" x14ac:dyDescent="0.25">
      <c r="A1447" t="s">
        <v>3050</v>
      </c>
      <c r="B1447" t="s">
        <v>3051</v>
      </c>
      <c r="E1447" t="b">
        <v>1</v>
      </c>
    </row>
    <row r="1448" spans="1:5" x14ac:dyDescent="0.25">
      <c r="A1448" t="s">
        <v>3052</v>
      </c>
      <c r="B1448" t="s">
        <v>3053</v>
      </c>
      <c r="E1448" t="b">
        <v>1</v>
      </c>
    </row>
    <row r="1449" spans="1:5" x14ac:dyDescent="0.25">
      <c r="A1449" t="s">
        <v>3054</v>
      </c>
      <c r="B1449" t="s">
        <v>3055</v>
      </c>
      <c r="E1449" t="b">
        <v>1</v>
      </c>
    </row>
    <row r="1450" spans="1:5" x14ac:dyDescent="0.25">
      <c r="A1450" t="s">
        <v>3056</v>
      </c>
      <c r="B1450" t="s">
        <v>3057</v>
      </c>
      <c r="E1450" t="b">
        <v>1</v>
      </c>
    </row>
    <row r="1451" spans="1:5" x14ac:dyDescent="0.25">
      <c r="A1451" t="s">
        <v>3058</v>
      </c>
      <c r="B1451" t="s">
        <v>3059</v>
      </c>
      <c r="E1451" t="b">
        <v>1</v>
      </c>
    </row>
    <row r="1452" spans="1:5" x14ac:dyDescent="0.25">
      <c r="A1452" t="s">
        <v>3060</v>
      </c>
      <c r="B1452" t="s">
        <v>3061</v>
      </c>
      <c r="E1452" t="b">
        <v>1</v>
      </c>
    </row>
    <row r="1453" spans="1:5" x14ac:dyDescent="0.25">
      <c r="A1453" t="s">
        <v>3062</v>
      </c>
      <c r="B1453" t="s">
        <v>3063</v>
      </c>
      <c r="E1453" t="b">
        <v>1</v>
      </c>
    </row>
    <row r="1454" spans="1:5" x14ac:dyDescent="0.25">
      <c r="A1454" t="s">
        <v>3064</v>
      </c>
      <c r="B1454" t="s">
        <v>3065</v>
      </c>
      <c r="E1454" t="b">
        <v>1</v>
      </c>
    </row>
    <row r="1455" spans="1:5" x14ac:dyDescent="0.25">
      <c r="A1455" t="s">
        <v>3066</v>
      </c>
      <c r="B1455" t="s">
        <v>3067</v>
      </c>
      <c r="E1455" t="b">
        <v>1</v>
      </c>
    </row>
    <row r="1456" spans="1:5" x14ac:dyDescent="0.25">
      <c r="A1456" t="s">
        <v>3068</v>
      </c>
      <c r="B1456" t="s">
        <v>3069</v>
      </c>
      <c r="E1456" t="b">
        <v>1</v>
      </c>
    </row>
    <row r="1457" spans="1:5" x14ac:dyDescent="0.25">
      <c r="A1457" t="s">
        <v>3070</v>
      </c>
      <c r="B1457" t="s">
        <v>3071</v>
      </c>
      <c r="E1457" t="b">
        <v>1</v>
      </c>
    </row>
    <row r="1458" spans="1:5" x14ac:dyDescent="0.25">
      <c r="A1458" t="s">
        <v>3072</v>
      </c>
      <c r="B1458" t="s">
        <v>3073</v>
      </c>
      <c r="E1458" t="b">
        <v>1</v>
      </c>
    </row>
    <row r="1459" spans="1:5" x14ac:dyDescent="0.25">
      <c r="A1459" t="s">
        <v>3074</v>
      </c>
      <c r="B1459" t="s">
        <v>3075</v>
      </c>
      <c r="E1459" t="b">
        <v>1</v>
      </c>
    </row>
    <row r="1460" spans="1:5" x14ac:dyDescent="0.25">
      <c r="A1460" t="s">
        <v>3076</v>
      </c>
      <c r="B1460" t="s">
        <v>3077</v>
      </c>
      <c r="E1460" t="b">
        <v>1</v>
      </c>
    </row>
    <row r="1461" spans="1:5" x14ac:dyDescent="0.25">
      <c r="A1461" t="s">
        <v>3078</v>
      </c>
      <c r="B1461" t="s">
        <v>3079</v>
      </c>
      <c r="E1461" t="b">
        <v>1</v>
      </c>
    </row>
    <row r="1462" spans="1:5" x14ac:dyDescent="0.25">
      <c r="A1462" t="s">
        <v>3080</v>
      </c>
      <c r="B1462" t="s">
        <v>3081</v>
      </c>
      <c r="E1462" t="b">
        <v>1</v>
      </c>
    </row>
    <row r="1463" spans="1:5" x14ac:dyDescent="0.25">
      <c r="A1463" t="s">
        <v>3082</v>
      </c>
      <c r="B1463" t="s">
        <v>3083</v>
      </c>
      <c r="E1463" t="b">
        <v>1</v>
      </c>
    </row>
    <row r="1464" spans="1:5" x14ac:dyDescent="0.25">
      <c r="A1464" t="s">
        <v>3084</v>
      </c>
      <c r="B1464" t="s">
        <v>3085</v>
      </c>
      <c r="E1464" t="b">
        <v>1</v>
      </c>
    </row>
    <row r="1465" spans="1:5" x14ac:dyDescent="0.25">
      <c r="A1465" t="s">
        <v>3086</v>
      </c>
      <c r="B1465" t="s">
        <v>3087</v>
      </c>
      <c r="E1465" t="b">
        <v>1</v>
      </c>
    </row>
    <row r="1466" spans="1:5" x14ac:dyDescent="0.25">
      <c r="A1466" t="s">
        <v>3088</v>
      </c>
      <c r="B1466" t="s">
        <v>3089</v>
      </c>
      <c r="E1466" t="b">
        <v>1</v>
      </c>
    </row>
    <row r="1467" spans="1:5" x14ac:dyDescent="0.25">
      <c r="A1467" t="s">
        <v>3090</v>
      </c>
      <c r="B1467" t="s">
        <v>3091</v>
      </c>
      <c r="E1467" t="b">
        <v>1</v>
      </c>
    </row>
    <row r="1468" spans="1:5" x14ac:dyDescent="0.25">
      <c r="A1468" t="s">
        <v>3092</v>
      </c>
      <c r="B1468" t="s">
        <v>3093</v>
      </c>
      <c r="E1468" t="b">
        <v>1</v>
      </c>
    </row>
    <row r="1469" spans="1:5" x14ac:dyDescent="0.25">
      <c r="A1469" t="s">
        <v>3094</v>
      </c>
      <c r="B1469" t="s">
        <v>3095</v>
      </c>
      <c r="E1469" t="b">
        <v>1</v>
      </c>
    </row>
    <row r="1470" spans="1:5" x14ac:dyDescent="0.25">
      <c r="A1470" t="s">
        <v>3096</v>
      </c>
      <c r="B1470" t="s">
        <v>3097</v>
      </c>
      <c r="E1470" t="b">
        <v>1</v>
      </c>
    </row>
    <row r="1471" spans="1:5" x14ac:dyDescent="0.25">
      <c r="A1471" t="s">
        <v>3098</v>
      </c>
      <c r="B1471" t="s">
        <v>3099</v>
      </c>
      <c r="E1471" t="b">
        <v>1</v>
      </c>
    </row>
    <row r="1472" spans="1:5" x14ac:dyDescent="0.25">
      <c r="A1472" t="s">
        <v>3100</v>
      </c>
      <c r="B1472" t="s">
        <v>3101</v>
      </c>
      <c r="E1472" t="b">
        <v>1</v>
      </c>
    </row>
    <row r="1473" spans="1:5" x14ac:dyDescent="0.25">
      <c r="A1473" t="s">
        <v>3102</v>
      </c>
      <c r="B1473" t="s">
        <v>3103</v>
      </c>
      <c r="E1473" t="b">
        <v>1</v>
      </c>
    </row>
    <row r="1474" spans="1:5" x14ac:dyDescent="0.25">
      <c r="A1474" t="s">
        <v>3104</v>
      </c>
      <c r="B1474" t="s">
        <v>3105</v>
      </c>
      <c r="E1474" t="b">
        <v>1</v>
      </c>
    </row>
    <row r="1475" spans="1:5" x14ac:dyDescent="0.25">
      <c r="A1475" t="s">
        <v>3106</v>
      </c>
      <c r="B1475" t="s">
        <v>3107</v>
      </c>
      <c r="E1475" t="b">
        <v>1</v>
      </c>
    </row>
    <row r="1476" spans="1:5" x14ac:dyDescent="0.25">
      <c r="A1476" t="s">
        <v>3108</v>
      </c>
      <c r="B1476" t="s">
        <v>3109</v>
      </c>
      <c r="E1476" t="b">
        <v>1</v>
      </c>
    </row>
    <row r="1477" spans="1:5" x14ac:dyDescent="0.25">
      <c r="A1477" t="s">
        <v>3110</v>
      </c>
      <c r="B1477" t="s">
        <v>3111</v>
      </c>
      <c r="E1477" t="b">
        <v>1</v>
      </c>
    </row>
    <row r="1478" spans="1:5" x14ac:dyDescent="0.25">
      <c r="A1478" t="s">
        <v>3112</v>
      </c>
      <c r="B1478" t="s">
        <v>3113</v>
      </c>
      <c r="E1478" t="b">
        <v>1</v>
      </c>
    </row>
    <row r="1479" spans="1:5" x14ac:dyDescent="0.25">
      <c r="A1479" t="s">
        <v>3114</v>
      </c>
      <c r="B1479" t="s">
        <v>3115</v>
      </c>
      <c r="E1479" t="b">
        <v>1</v>
      </c>
    </row>
    <row r="1480" spans="1:5" x14ac:dyDescent="0.25">
      <c r="A1480" t="s">
        <v>3116</v>
      </c>
      <c r="B1480" t="s">
        <v>3117</v>
      </c>
      <c r="E1480" t="b">
        <v>1</v>
      </c>
    </row>
    <row r="1481" spans="1:5" x14ac:dyDescent="0.25">
      <c r="A1481" t="s">
        <v>3118</v>
      </c>
      <c r="B1481" t="s">
        <v>3119</v>
      </c>
      <c r="E1481" t="b">
        <v>1</v>
      </c>
    </row>
    <row r="1482" spans="1:5" x14ac:dyDescent="0.25">
      <c r="A1482" t="s">
        <v>3120</v>
      </c>
      <c r="B1482" t="s">
        <v>3121</v>
      </c>
      <c r="E1482" t="b">
        <v>1</v>
      </c>
    </row>
    <row r="1483" spans="1:5" x14ac:dyDescent="0.25">
      <c r="A1483" t="s">
        <v>3122</v>
      </c>
      <c r="B1483" t="s">
        <v>3123</v>
      </c>
      <c r="E1483" t="b">
        <v>1</v>
      </c>
    </row>
    <row r="1484" spans="1:5" x14ac:dyDescent="0.25">
      <c r="A1484" t="s">
        <v>3124</v>
      </c>
      <c r="B1484" t="s">
        <v>3125</v>
      </c>
      <c r="E1484" t="b">
        <v>1</v>
      </c>
    </row>
    <row r="1485" spans="1:5" x14ac:dyDescent="0.25">
      <c r="A1485" t="s">
        <v>3126</v>
      </c>
      <c r="B1485" t="s">
        <v>3127</v>
      </c>
      <c r="E1485" t="b">
        <v>1</v>
      </c>
    </row>
    <row r="1486" spans="1:5" x14ac:dyDescent="0.25">
      <c r="A1486" t="s">
        <v>3128</v>
      </c>
      <c r="B1486" t="s">
        <v>3129</v>
      </c>
      <c r="E1486" t="b">
        <v>1</v>
      </c>
    </row>
    <row r="1487" spans="1:5" x14ac:dyDescent="0.25">
      <c r="A1487" t="s">
        <v>3130</v>
      </c>
      <c r="B1487" t="s">
        <v>3131</v>
      </c>
      <c r="E1487" t="b">
        <v>1</v>
      </c>
    </row>
    <row r="1488" spans="1:5" x14ac:dyDescent="0.25">
      <c r="A1488" t="s">
        <v>3132</v>
      </c>
      <c r="B1488" t="s">
        <v>3133</v>
      </c>
      <c r="E1488" t="b">
        <v>1</v>
      </c>
    </row>
    <row r="1489" spans="1:5" x14ac:dyDescent="0.25">
      <c r="A1489" t="s">
        <v>3134</v>
      </c>
      <c r="B1489" t="s">
        <v>3135</v>
      </c>
      <c r="E1489" t="b">
        <v>1</v>
      </c>
    </row>
    <row r="1490" spans="1:5" x14ac:dyDescent="0.25">
      <c r="A1490" t="s">
        <v>3136</v>
      </c>
      <c r="B1490" t="s">
        <v>3137</v>
      </c>
      <c r="E1490" t="b">
        <v>1</v>
      </c>
    </row>
    <row r="1491" spans="1:5" x14ac:dyDescent="0.25">
      <c r="A1491" t="s">
        <v>3138</v>
      </c>
      <c r="B1491" t="s">
        <v>3139</v>
      </c>
      <c r="E1491" t="b">
        <v>1</v>
      </c>
    </row>
    <row r="1492" spans="1:5" x14ac:dyDescent="0.25">
      <c r="A1492" t="s">
        <v>3140</v>
      </c>
      <c r="B1492" t="s">
        <v>3141</v>
      </c>
      <c r="E1492" t="b">
        <v>1</v>
      </c>
    </row>
    <row r="1493" spans="1:5" x14ac:dyDescent="0.25">
      <c r="A1493" t="s">
        <v>3142</v>
      </c>
      <c r="B1493" t="s">
        <v>3143</v>
      </c>
      <c r="E1493" t="b">
        <v>1</v>
      </c>
    </row>
    <row r="1494" spans="1:5" x14ac:dyDescent="0.25">
      <c r="A1494" t="s">
        <v>3144</v>
      </c>
      <c r="B1494" t="s">
        <v>3145</v>
      </c>
      <c r="E1494" t="b">
        <v>1</v>
      </c>
    </row>
    <row r="1495" spans="1:5" x14ac:dyDescent="0.25">
      <c r="A1495" t="s">
        <v>3146</v>
      </c>
      <c r="B1495" t="s">
        <v>3147</v>
      </c>
      <c r="E1495" t="b">
        <v>1</v>
      </c>
    </row>
    <row r="1496" spans="1:5" x14ac:dyDescent="0.25">
      <c r="A1496" t="s">
        <v>3148</v>
      </c>
      <c r="B1496" t="s">
        <v>3149</v>
      </c>
      <c r="E1496" t="b">
        <v>1</v>
      </c>
    </row>
    <row r="1497" spans="1:5" x14ac:dyDescent="0.25">
      <c r="A1497" t="s">
        <v>3150</v>
      </c>
      <c r="B1497" t="s">
        <v>3151</v>
      </c>
      <c r="E1497" t="b">
        <v>1</v>
      </c>
    </row>
    <row r="1498" spans="1:5" x14ac:dyDescent="0.25">
      <c r="A1498" t="s">
        <v>3152</v>
      </c>
      <c r="B1498" t="s">
        <v>3153</v>
      </c>
      <c r="E1498" t="b">
        <v>1</v>
      </c>
    </row>
    <row r="1499" spans="1:5" x14ac:dyDescent="0.25">
      <c r="A1499" t="s">
        <v>3154</v>
      </c>
      <c r="B1499" t="s">
        <v>3155</v>
      </c>
      <c r="E1499" t="b">
        <v>1</v>
      </c>
    </row>
    <row r="1500" spans="1:5" x14ac:dyDescent="0.25">
      <c r="A1500" t="s">
        <v>3156</v>
      </c>
      <c r="B1500" t="s">
        <v>3157</v>
      </c>
      <c r="E1500" t="b">
        <v>1</v>
      </c>
    </row>
    <row r="1501" spans="1:5" x14ac:dyDescent="0.25">
      <c r="A1501" t="s">
        <v>3158</v>
      </c>
      <c r="B1501" t="s">
        <v>3159</v>
      </c>
      <c r="E1501" t="b">
        <v>1</v>
      </c>
    </row>
    <row r="1502" spans="1:5" x14ac:dyDescent="0.25">
      <c r="A1502" t="s">
        <v>3160</v>
      </c>
      <c r="B1502" t="s">
        <v>3161</v>
      </c>
      <c r="E1502" t="b">
        <v>1</v>
      </c>
    </row>
    <row r="1503" spans="1:5" x14ac:dyDescent="0.25">
      <c r="A1503" t="s">
        <v>3162</v>
      </c>
      <c r="B1503" t="s">
        <v>3163</v>
      </c>
      <c r="E1503" t="b">
        <v>1</v>
      </c>
    </row>
    <row r="1504" spans="1:5" x14ac:dyDescent="0.25">
      <c r="A1504" t="s">
        <v>3164</v>
      </c>
      <c r="B1504" t="s">
        <v>3165</v>
      </c>
      <c r="E1504" t="b">
        <v>1</v>
      </c>
    </row>
    <row r="1505" spans="1:5" x14ac:dyDescent="0.25">
      <c r="A1505" t="s">
        <v>3166</v>
      </c>
      <c r="B1505" t="s">
        <v>3167</v>
      </c>
      <c r="E1505" t="b">
        <v>1</v>
      </c>
    </row>
    <row r="1506" spans="1:5" x14ac:dyDescent="0.25">
      <c r="A1506" t="s">
        <v>3168</v>
      </c>
      <c r="B1506" t="s">
        <v>3169</v>
      </c>
      <c r="E1506" t="b">
        <v>1</v>
      </c>
    </row>
    <row r="1507" spans="1:5" x14ac:dyDescent="0.25">
      <c r="A1507" t="s">
        <v>3170</v>
      </c>
      <c r="B1507" t="s">
        <v>3171</v>
      </c>
      <c r="E1507" t="b">
        <v>1</v>
      </c>
    </row>
    <row r="1508" spans="1:5" x14ac:dyDescent="0.25">
      <c r="A1508" t="s">
        <v>3172</v>
      </c>
      <c r="B1508" t="s">
        <v>3173</v>
      </c>
      <c r="E1508" t="b">
        <v>1</v>
      </c>
    </row>
    <row r="1509" spans="1:5" x14ac:dyDescent="0.25">
      <c r="A1509" t="s">
        <v>3174</v>
      </c>
      <c r="B1509" t="s">
        <v>3175</v>
      </c>
      <c r="E1509" t="b">
        <v>1</v>
      </c>
    </row>
    <row r="1510" spans="1:5" x14ac:dyDescent="0.25">
      <c r="A1510" t="s">
        <v>3176</v>
      </c>
      <c r="B1510" t="s">
        <v>3177</v>
      </c>
      <c r="E1510" t="b">
        <v>1</v>
      </c>
    </row>
    <row r="1511" spans="1:5" x14ac:dyDescent="0.25">
      <c r="A1511" t="s">
        <v>3178</v>
      </c>
      <c r="B1511" t="s">
        <v>3179</v>
      </c>
      <c r="E1511" t="b">
        <v>1</v>
      </c>
    </row>
    <row r="1512" spans="1:5" x14ac:dyDescent="0.25">
      <c r="A1512" t="s">
        <v>3180</v>
      </c>
      <c r="B1512" t="s">
        <v>3181</v>
      </c>
      <c r="E1512" t="b">
        <v>1</v>
      </c>
    </row>
    <row r="1513" spans="1:5" x14ac:dyDescent="0.25">
      <c r="A1513" t="s">
        <v>3182</v>
      </c>
      <c r="B1513" t="s">
        <v>3183</v>
      </c>
      <c r="E1513" t="b">
        <v>1</v>
      </c>
    </row>
    <row r="1514" spans="1:5" x14ac:dyDescent="0.25">
      <c r="A1514" t="s">
        <v>3184</v>
      </c>
      <c r="B1514" t="s">
        <v>3185</v>
      </c>
      <c r="E1514" t="b">
        <v>1</v>
      </c>
    </row>
    <row r="1515" spans="1:5" x14ac:dyDescent="0.25">
      <c r="A1515" t="s">
        <v>3186</v>
      </c>
      <c r="B1515" t="s">
        <v>3187</v>
      </c>
      <c r="E1515" t="b">
        <v>1</v>
      </c>
    </row>
    <row r="1516" spans="1:5" x14ac:dyDescent="0.25">
      <c r="A1516" t="s">
        <v>3188</v>
      </c>
      <c r="B1516" t="s">
        <v>3189</v>
      </c>
      <c r="E1516" t="b">
        <v>1</v>
      </c>
    </row>
    <row r="1517" spans="1:5" x14ac:dyDescent="0.25">
      <c r="A1517" t="s">
        <v>3190</v>
      </c>
      <c r="B1517" t="s">
        <v>3191</v>
      </c>
      <c r="E1517" t="b">
        <v>1</v>
      </c>
    </row>
    <row r="1518" spans="1:5" x14ac:dyDescent="0.25">
      <c r="A1518" t="s">
        <v>3192</v>
      </c>
      <c r="B1518" t="s">
        <v>3193</v>
      </c>
      <c r="E1518" t="b">
        <v>1</v>
      </c>
    </row>
    <row r="1519" spans="1:5" x14ac:dyDescent="0.25">
      <c r="A1519" t="s">
        <v>3194</v>
      </c>
      <c r="B1519" t="s">
        <v>3195</v>
      </c>
      <c r="E1519" t="b">
        <v>1</v>
      </c>
    </row>
    <row r="1520" spans="1:5" x14ac:dyDescent="0.25">
      <c r="A1520" t="s">
        <v>3196</v>
      </c>
      <c r="B1520" t="s">
        <v>3197</v>
      </c>
      <c r="E1520" t="b">
        <v>1</v>
      </c>
    </row>
    <row r="1521" spans="1:5" x14ac:dyDescent="0.25">
      <c r="A1521" t="s">
        <v>3198</v>
      </c>
      <c r="B1521" t="s">
        <v>3199</v>
      </c>
      <c r="E1521" t="b">
        <v>1</v>
      </c>
    </row>
    <row r="1522" spans="1:5" x14ac:dyDescent="0.25">
      <c r="A1522" t="s">
        <v>3200</v>
      </c>
      <c r="B1522" t="s">
        <v>3201</v>
      </c>
      <c r="E1522" t="b">
        <v>1</v>
      </c>
    </row>
    <row r="1523" spans="1:5" x14ac:dyDescent="0.25">
      <c r="A1523" t="s">
        <v>3202</v>
      </c>
      <c r="B1523" t="s">
        <v>3203</v>
      </c>
      <c r="E1523" t="b">
        <v>1</v>
      </c>
    </row>
    <row r="1524" spans="1:5" x14ac:dyDescent="0.25">
      <c r="A1524" t="s">
        <v>3204</v>
      </c>
      <c r="B1524" t="s">
        <v>3205</v>
      </c>
      <c r="E1524" t="b">
        <v>1</v>
      </c>
    </row>
    <row r="1525" spans="1:5" x14ac:dyDescent="0.25">
      <c r="A1525" t="s">
        <v>3206</v>
      </c>
      <c r="B1525" t="s">
        <v>3207</v>
      </c>
      <c r="E1525" t="b">
        <v>1</v>
      </c>
    </row>
    <row r="1526" spans="1:5" x14ac:dyDescent="0.25">
      <c r="A1526" t="s">
        <v>3208</v>
      </c>
      <c r="B1526" t="s">
        <v>3209</v>
      </c>
      <c r="E1526" t="b">
        <v>1</v>
      </c>
    </row>
    <row r="1527" spans="1:5" x14ac:dyDescent="0.25">
      <c r="A1527" t="s">
        <v>3210</v>
      </c>
      <c r="B1527" t="s">
        <v>3211</v>
      </c>
      <c r="E1527" t="b">
        <v>1</v>
      </c>
    </row>
    <row r="1528" spans="1:5" x14ac:dyDescent="0.25">
      <c r="A1528" t="s">
        <v>3212</v>
      </c>
      <c r="B1528" t="s">
        <v>3213</v>
      </c>
      <c r="E1528" t="b">
        <v>1</v>
      </c>
    </row>
    <row r="1529" spans="1:5" x14ac:dyDescent="0.25">
      <c r="A1529" t="s">
        <v>3214</v>
      </c>
      <c r="B1529" t="s">
        <v>3215</v>
      </c>
      <c r="E1529" t="b">
        <v>1</v>
      </c>
    </row>
    <row r="1530" spans="1:5" x14ac:dyDescent="0.25">
      <c r="A1530" t="s">
        <v>3216</v>
      </c>
      <c r="B1530" t="s">
        <v>3217</v>
      </c>
      <c r="E1530" t="b">
        <v>1</v>
      </c>
    </row>
    <row r="1531" spans="1:5" x14ac:dyDescent="0.25">
      <c r="A1531" t="s">
        <v>3218</v>
      </c>
      <c r="B1531" t="s">
        <v>3219</v>
      </c>
      <c r="E1531" t="b">
        <v>1</v>
      </c>
    </row>
    <row r="1532" spans="1:5" x14ac:dyDescent="0.25">
      <c r="A1532" t="s">
        <v>3220</v>
      </c>
      <c r="B1532" t="s">
        <v>3221</v>
      </c>
      <c r="E1532" t="b">
        <v>1</v>
      </c>
    </row>
    <row r="1533" spans="1:5" x14ac:dyDescent="0.25">
      <c r="A1533" t="s">
        <v>3222</v>
      </c>
      <c r="B1533" t="s">
        <v>3223</v>
      </c>
      <c r="E1533" t="b">
        <v>1</v>
      </c>
    </row>
    <row r="1534" spans="1:5" x14ac:dyDescent="0.25">
      <c r="A1534" t="s">
        <v>3224</v>
      </c>
      <c r="B1534" t="s">
        <v>3225</v>
      </c>
      <c r="E1534" t="b">
        <v>1</v>
      </c>
    </row>
    <row r="1535" spans="1:5" x14ac:dyDescent="0.25">
      <c r="A1535" t="s">
        <v>3226</v>
      </c>
      <c r="B1535" t="s">
        <v>3227</v>
      </c>
      <c r="E1535" t="b">
        <v>1</v>
      </c>
    </row>
    <row r="1536" spans="1:5" x14ac:dyDescent="0.25">
      <c r="A1536" t="s">
        <v>3228</v>
      </c>
      <c r="B1536" t="s">
        <v>3229</v>
      </c>
      <c r="E1536" t="b">
        <v>1</v>
      </c>
    </row>
    <row r="1537" spans="1:5" x14ac:dyDescent="0.25">
      <c r="A1537" t="s">
        <v>3230</v>
      </c>
      <c r="B1537" t="s">
        <v>3231</v>
      </c>
      <c r="E1537" t="b">
        <v>1</v>
      </c>
    </row>
    <row r="1538" spans="1:5" x14ac:dyDescent="0.25">
      <c r="A1538" t="s">
        <v>3232</v>
      </c>
      <c r="B1538" t="s">
        <v>3233</v>
      </c>
      <c r="E1538" t="b">
        <v>1</v>
      </c>
    </row>
    <row r="1539" spans="1:5" x14ac:dyDescent="0.25">
      <c r="A1539" t="s">
        <v>3234</v>
      </c>
      <c r="B1539" t="s">
        <v>3235</v>
      </c>
      <c r="E1539" t="b">
        <v>1</v>
      </c>
    </row>
    <row r="1540" spans="1:5" x14ac:dyDescent="0.25">
      <c r="A1540" t="s">
        <v>3236</v>
      </c>
      <c r="B1540" t="s">
        <v>3237</v>
      </c>
      <c r="E1540" t="b">
        <v>1</v>
      </c>
    </row>
    <row r="1541" spans="1:5" x14ac:dyDescent="0.25">
      <c r="A1541" t="s">
        <v>3238</v>
      </c>
      <c r="B1541" t="s">
        <v>3239</v>
      </c>
      <c r="E1541" t="b">
        <v>1</v>
      </c>
    </row>
    <row r="1542" spans="1:5" x14ac:dyDescent="0.25">
      <c r="A1542" t="s">
        <v>3240</v>
      </c>
      <c r="B1542" t="s">
        <v>3241</v>
      </c>
      <c r="E1542" t="b">
        <v>1</v>
      </c>
    </row>
    <row r="1543" spans="1:5" x14ac:dyDescent="0.25">
      <c r="A1543" t="s">
        <v>3242</v>
      </c>
      <c r="B1543" t="s">
        <v>3243</v>
      </c>
      <c r="E1543" t="b">
        <v>1</v>
      </c>
    </row>
    <row r="1544" spans="1:5" x14ac:dyDescent="0.25">
      <c r="A1544" t="s">
        <v>3244</v>
      </c>
      <c r="B1544" t="s">
        <v>3245</v>
      </c>
      <c r="E1544" t="b">
        <v>1</v>
      </c>
    </row>
    <row r="1545" spans="1:5" x14ac:dyDescent="0.25">
      <c r="A1545" t="s">
        <v>3246</v>
      </c>
      <c r="B1545" t="s">
        <v>3247</v>
      </c>
      <c r="E1545" t="b">
        <v>1</v>
      </c>
    </row>
    <row r="1546" spans="1:5" x14ac:dyDescent="0.25">
      <c r="A1546" t="s">
        <v>3248</v>
      </c>
      <c r="B1546" t="s">
        <v>3249</v>
      </c>
      <c r="E1546" t="b">
        <v>1</v>
      </c>
    </row>
    <row r="1547" spans="1:5" x14ac:dyDescent="0.25">
      <c r="A1547" t="s">
        <v>3250</v>
      </c>
      <c r="B1547" t="s">
        <v>3251</v>
      </c>
      <c r="E1547" t="b">
        <v>1</v>
      </c>
    </row>
    <row r="1548" spans="1:5" x14ac:dyDescent="0.25">
      <c r="A1548" t="s">
        <v>3252</v>
      </c>
      <c r="B1548" t="s">
        <v>3253</v>
      </c>
      <c r="E1548" t="b">
        <v>1</v>
      </c>
    </row>
    <row r="1549" spans="1:5" x14ac:dyDescent="0.25">
      <c r="A1549" t="s">
        <v>3254</v>
      </c>
      <c r="B1549" t="s">
        <v>3255</v>
      </c>
      <c r="E1549" t="b">
        <v>1</v>
      </c>
    </row>
    <row r="1550" spans="1:5" x14ac:dyDescent="0.25">
      <c r="A1550" t="s">
        <v>3256</v>
      </c>
      <c r="B1550" t="s">
        <v>3257</v>
      </c>
      <c r="E1550" t="b">
        <v>1</v>
      </c>
    </row>
    <row r="1551" spans="1:5" x14ac:dyDescent="0.25">
      <c r="A1551" t="s">
        <v>3258</v>
      </c>
      <c r="B1551" t="s">
        <v>3259</v>
      </c>
      <c r="E1551" t="b">
        <v>1</v>
      </c>
    </row>
    <row r="1552" spans="1:5" x14ac:dyDescent="0.25">
      <c r="A1552" t="s">
        <v>3260</v>
      </c>
      <c r="B1552" t="s">
        <v>3261</v>
      </c>
      <c r="E1552" t="b">
        <v>1</v>
      </c>
    </row>
    <row r="1553" spans="1:5" x14ac:dyDescent="0.25">
      <c r="A1553" t="s">
        <v>3262</v>
      </c>
      <c r="B1553" t="s">
        <v>3263</v>
      </c>
      <c r="E1553" t="b">
        <v>1</v>
      </c>
    </row>
    <row r="1554" spans="1:5" x14ac:dyDescent="0.25">
      <c r="A1554" t="s">
        <v>3264</v>
      </c>
      <c r="B1554" t="s">
        <v>3265</v>
      </c>
      <c r="E1554" t="b">
        <v>1</v>
      </c>
    </row>
    <row r="1555" spans="1:5" x14ac:dyDescent="0.25">
      <c r="A1555" t="s">
        <v>3266</v>
      </c>
      <c r="B1555" t="s">
        <v>3267</v>
      </c>
      <c r="E1555" t="b">
        <v>1</v>
      </c>
    </row>
    <row r="1556" spans="1:5" x14ac:dyDescent="0.25">
      <c r="A1556" t="s">
        <v>3268</v>
      </c>
      <c r="B1556" t="s">
        <v>3269</v>
      </c>
      <c r="E1556" t="b">
        <v>1</v>
      </c>
    </row>
    <row r="1557" spans="1:5" x14ac:dyDescent="0.25">
      <c r="A1557" t="s">
        <v>3270</v>
      </c>
      <c r="B1557" t="s">
        <v>3271</v>
      </c>
      <c r="E1557" t="b">
        <v>1</v>
      </c>
    </row>
    <row r="1558" spans="1:5" x14ac:dyDescent="0.25">
      <c r="A1558" t="s">
        <v>3272</v>
      </c>
      <c r="B1558" t="s">
        <v>3273</v>
      </c>
      <c r="E1558" t="b">
        <v>1</v>
      </c>
    </row>
    <row r="1559" spans="1:5" x14ac:dyDescent="0.25">
      <c r="A1559" t="s">
        <v>3274</v>
      </c>
      <c r="B1559" t="s">
        <v>3275</v>
      </c>
      <c r="E1559" t="b">
        <v>1</v>
      </c>
    </row>
    <row r="1560" spans="1:5" x14ac:dyDescent="0.25">
      <c r="A1560" t="s">
        <v>3276</v>
      </c>
      <c r="B1560" t="s">
        <v>3277</v>
      </c>
      <c r="E1560" t="b">
        <v>1</v>
      </c>
    </row>
    <row r="1561" spans="1:5" x14ac:dyDescent="0.25">
      <c r="A1561" t="s">
        <v>3278</v>
      </c>
      <c r="B1561" t="s">
        <v>3279</v>
      </c>
      <c r="E1561" t="b">
        <v>1</v>
      </c>
    </row>
    <row r="1562" spans="1:5" x14ac:dyDescent="0.25">
      <c r="A1562" t="s">
        <v>3280</v>
      </c>
      <c r="B1562" t="s">
        <v>3281</v>
      </c>
      <c r="E1562" t="b">
        <v>1</v>
      </c>
    </row>
    <row r="1563" spans="1:5" x14ac:dyDescent="0.25">
      <c r="A1563" t="s">
        <v>3282</v>
      </c>
      <c r="B1563" t="s">
        <v>3283</v>
      </c>
      <c r="E1563" t="b">
        <v>1</v>
      </c>
    </row>
    <row r="1564" spans="1:5" x14ac:dyDescent="0.25">
      <c r="A1564" t="s">
        <v>3284</v>
      </c>
      <c r="B1564" t="s">
        <v>3285</v>
      </c>
      <c r="E1564" t="b">
        <v>1</v>
      </c>
    </row>
    <row r="1565" spans="1:5" x14ac:dyDescent="0.25">
      <c r="A1565" t="s">
        <v>3286</v>
      </c>
      <c r="B1565" t="s">
        <v>3287</v>
      </c>
      <c r="E1565" t="b">
        <v>1</v>
      </c>
    </row>
    <row r="1566" spans="1:5" x14ac:dyDescent="0.25">
      <c r="A1566" t="s">
        <v>3288</v>
      </c>
      <c r="B1566" t="s">
        <v>3289</v>
      </c>
      <c r="E1566" t="b">
        <v>1</v>
      </c>
    </row>
    <row r="1567" spans="1:5" x14ac:dyDescent="0.25">
      <c r="A1567" t="s">
        <v>3290</v>
      </c>
      <c r="B1567" t="s">
        <v>3291</v>
      </c>
      <c r="E1567" t="b">
        <v>1</v>
      </c>
    </row>
    <row r="1568" spans="1:5" x14ac:dyDescent="0.25">
      <c r="A1568" t="s">
        <v>3292</v>
      </c>
      <c r="B1568" t="s">
        <v>3293</v>
      </c>
      <c r="E1568" t="b">
        <v>1</v>
      </c>
    </row>
    <row r="1569" spans="1:5" x14ac:dyDescent="0.25">
      <c r="A1569" t="s">
        <v>3294</v>
      </c>
      <c r="B1569" t="s">
        <v>3295</v>
      </c>
      <c r="E1569" t="b">
        <v>1</v>
      </c>
    </row>
    <row r="1570" spans="1:5" x14ac:dyDescent="0.25">
      <c r="A1570" t="s">
        <v>3296</v>
      </c>
      <c r="B1570" t="s">
        <v>3297</v>
      </c>
      <c r="E1570" t="b">
        <v>1</v>
      </c>
    </row>
    <row r="1571" spans="1:5" x14ac:dyDescent="0.25">
      <c r="A1571" t="s">
        <v>3298</v>
      </c>
      <c r="B1571" t="s">
        <v>3299</v>
      </c>
      <c r="E1571" t="b">
        <v>1</v>
      </c>
    </row>
    <row r="1572" spans="1:5" x14ac:dyDescent="0.25">
      <c r="A1572" t="s">
        <v>3300</v>
      </c>
      <c r="B1572" t="s">
        <v>3301</v>
      </c>
      <c r="E1572" t="b">
        <v>1</v>
      </c>
    </row>
    <row r="1573" spans="1:5" x14ac:dyDescent="0.25">
      <c r="A1573" t="s">
        <v>3302</v>
      </c>
      <c r="B1573" t="s">
        <v>3303</v>
      </c>
      <c r="E1573" t="b">
        <v>1</v>
      </c>
    </row>
    <row r="1574" spans="1:5" x14ac:dyDescent="0.25">
      <c r="A1574" t="s">
        <v>3304</v>
      </c>
      <c r="B1574" t="s">
        <v>3305</v>
      </c>
      <c r="E1574" t="b">
        <v>1</v>
      </c>
    </row>
    <row r="1575" spans="1:5" x14ac:dyDescent="0.25">
      <c r="A1575" t="s">
        <v>3306</v>
      </c>
      <c r="B1575" t="s">
        <v>3307</v>
      </c>
      <c r="E1575" t="b">
        <v>1</v>
      </c>
    </row>
    <row r="1576" spans="1:5" x14ac:dyDescent="0.25">
      <c r="A1576" t="s">
        <v>3308</v>
      </c>
      <c r="B1576" t="s">
        <v>3309</v>
      </c>
      <c r="E1576" t="b">
        <v>1</v>
      </c>
    </row>
    <row r="1577" spans="1:5" x14ac:dyDescent="0.25">
      <c r="A1577" t="s">
        <v>3310</v>
      </c>
      <c r="B1577" t="s">
        <v>3311</v>
      </c>
      <c r="E1577" t="b">
        <v>1</v>
      </c>
    </row>
    <row r="1578" spans="1:5" x14ac:dyDescent="0.25">
      <c r="A1578" t="s">
        <v>3312</v>
      </c>
      <c r="B1578" t="s">
        <v>3313</v>
      </c>
      <c r="E1578" t="b">
        <v>1</v>
      </c>
    </row>
    <row r="1579" spans="1:5" x14ac:dyDescent="0.25">
      <c r="A1579" t="s">
        <v>3314</v>
      </c>
      <c r="B1579" t="s">
        <v>3315</v>
      </c>
      <c r="E1579" t="b">
        <v>1</v>
      </c>
    </row>
    <row r="1580" spans="1:5" x14ac:dyDescent="0.25">
      <c r="A1580" t="s">
        <v>3316</v>
      </c>
      <c r="B1580" t="s">
        <v>3317</v>
      </c>
      <c r="E1580" t="b">
        <v>1</v>
      </c>
    </row>
    <row r="1581" spans="1:5" x14ac:dyDescent="0.25">
      <c r="A1581" t="s">
        <v>3318</v>
      </c>
      <c r="B1581" t="s">
        <v>3319</v>
      </c>
      <c r="E1581" t="b">
        <v>1</v>
      </c>
    </row>
    <row r="1582" spans="1:5" x14ac:dyDescent="0.25">
      <c r="A1582" t="s">
        <v>3320</v>
      </c>
      <c r="B1582" t="s">
        <v>3321</v>
      </c>
      <c r="E1582" t="b">
        <v>1</v>
      </c>
    </row>
    <row r="1583" spans="1:5" x14ac:dyDescent="0.25">
      <c r="A1583" t="s">
        <v>3322</v>
      </c>
      <c r="B1583" t="s">
        <v>3323</v>
      </c>
      <c r="E1583" t="b">
        <v>1</v>
      </c>
    </row>
    <row r="1584" spans="1:5" x14ac:dyDescent="0.25">
      <c r="A1584" t="s">
        <v>3324</v>
      </c>
      <c r="B1584" t="s">
        <v>3325</v>
      </c>
      <c r="E1584" t="b">
        <v>1</v>
      </c>
    </row>
    <row r="1585" spans="1:5" x14ac:dyDescent="0.25">
      <c r="A1585" t="s">
        <v>3326</v>
      </c>
      <c r="B1585" t="s">
        <v>3327</v>
      </c>
      <c r="E1585" t="b">
        <v>1</v>
      </c>
    </row>
    <row r="1586" spans="1:5" x14ac:dyDescent="0.25">
      <c r="A1586" t="s">
        <v>3328</v>
      </c>
      <c r="B1586" t="s">
        <v>3329</v>
      </c>
      <c r="E1586" t="b">
        <v>1</v>
      </c>
    </row>
    <row r="1587" spans="1:5" x14ac:dyDescent="0.25">
      <c r="A1587" t="s">
        <v>3330</v>
      </c>
      <c r="B1587" t="s">
        <v>3331</v>
      </c>
      <c r="E1587" t="b">
        <v>1</v>
      </c>
    </row>
    <row r="1588" spans="1:5" x14ac:dyDescent="0.25">
      <c r="A1588" t="s">
        <v>3332</v>
      </c>
      <c r="B1588" t="s">
        <v>3333</v>
      </c>
      <c r="E1588" t="b">
        <v>1</v>
      </c>
    </row>
    <row r="1589" spans="1:5" x14ac:dyDescent="0.25">
      <c r="A1589" t="s">
        <v>3334</v>
      </c>
      <c r="B1589" t="s">
        <v>3335</v>
      </c>
      <c r="E1589" t="b">
        <v>1</v>
      </c>
    </row>
    <row r="1590" spans="1:5" x14ac:dyDescent="0.25">
      <c r="A1590" t="s">
        <v>3336</v>
      </c>
      <c r="B1590" t="s">
        <v>3337</v>
      </c>
      <c r="E1590" t="b">
        <v>1</v>
      </c>
    </row>
    <row r="1591" spans="1:5" x14ac:dyDescent="0.25">
      <c r="A1591" t="s">
        <v>3338</v>
      </c>
      <c r="B1591" t="s">
        <v>3339</v>
      </c>
      <c r="E1591" t="b">
        <v>1</v>
      </c>
    </row>
    <row r="1592" spans="1:5" x14ac:dyDescent="0.25">
      <c r="A1592" t="s">
        <v>3340</v>
      </c>
      <c r="B1592" t="s">
        <v>3341</v>
      </c>
      <c r="E1592" t="b">
        <v>1</v>
      </c>
    </row>
    <row r="1593" spans="1:5" x14ac:dyDescent="0.25">
      <c r="A1593" t="s">
        <v>3342</v>
      </c>
      <c r="B1593" t="s">
        <v>3343</v>
      </c>
      <c r="E1593" t="b">
        <v>1</v>
      </c>
    </row>
    <row r="1594" spans="1:5" x14ac:dyDescent="0.25">
      <c r="A1594" t="s">
        <v>3344</v>
      </c>
      <c r="B1594" t="s">
        <v>3345</v>
      </c>
      <c r="E1594" t="b">
        <v>1</v>
      </c>
    </row>
    <row r="1595" spans="1:5" x14ac:dyDescent="0.25">
      <c r="A1595" t="s">
        <v>3346</v>
      </c>
      <c r="B1595" t="s">
        <v>3347</v>
      </c>
      <c r="E1595" t="b">
        <v>1</v>
      </c>
    </row>
    <row r="1596" spans="1:5" x14ac:dyDescent="0.25">
      <c r="A1596" t="s">
        <v>3348</v>
      </c>
      <c r="B1596" t="s">
        <v>3349</v>
      </c>
      <c r="E1596" t="b">
        <v>1</v>
      </c>
    </row>
    <row r="1597" spans="1:5" x14ac:dyDescent="0.25">
      <c r="A1597" t="s">
        <v>3350</v>
      </c>
      <c r="B1597" t="s">
        <v>3351</v>
      </c>
      <c r="E1597" t="b">
        <v>1</v>
      </c>
    </row>
    <row r="1598" spans="1:5" x14ac:dyDescent="0.25">
      <c r="A1598" t="s">
        <v>3352</v>
      </c>
      <c r="B1598" t="s">
        <v>3353</v>
      </c>
      <c r="E1598" t="b">
        <v>1</v>
      </c>
    </row>
    <row r="1599" spans="1:5" x14ac:dyDescent="0.25">
      <c r="A1599" t="s">
        <v>3354</v>
      </c>
      <c r="B1599" t="s">
        <v>3355</v>
      </c>
      <c r="E1599" t="b">
        <v>1</v>
      </c>
    </row>
    <row r="1600" spans="1:5" x14ac:dyDescent="0.25">
      <c r="A1600" t="s">
        <v>3356</v>
      </c>
      <c r="B1600" t="s">
        <v>3357</v>
      </c>
      <c r="E1600" t="b">
        <v>1</v>
      </c>
    </row>
    <row r="1601" spans="1:5" x14ac:dyDescent="0.25">
      <c r="A1601" t="s">
        <v>3358</v>
      </c>
      <c r="B1601" t="s">
        <v>3359</v>
      </c>
      <c r="E1601" t="b">
        <v>1</v>
      </c>
    </row>
    <row r="1602" spans="1:5" x14ac:dyDescent="0.25">
      <c r="A1602" t="s">
        <v>3360</v>
      </c>
      <c r="B1602" t="s">
        <v>3361</v>
      </c>
      <c r="E1602" t="b">
        <v>1</v>
      </c>
    </row>
    <row r="1603" spans="1:5" x14ac:dyDescent="0.25">
      <c r="A1603" t="s">
        <v>3362</v>
      </c>
      <c r="B1603" t="s">
        <v>3363</v>
      </c>
      <c r="E1603" t="b">
        <v>1</v>
      </c>
    </row>
    <row r="1604" spans="1:5" x14ac:dyDescent="0.25">
      <c r="A1604" t="s">
        <v>3364</v>
      </c>
      <c r="B1604" t="s">
        <v>3365</v>
      </c>
      <c r="E1604" t="b">
        <v>1</v>
      </c>
    </row>
    <row r="1605" spans="1:5" x14ac:dyDescent="0.25">
      <c r="A1605" t="s">
        <v>3366</v>
      </c>
      <c r="B1605" t="s">
        <v>3367</v>
      </c>
      <c r="E1605" t="b">
        <v>1</v>
      </c>
    </row>
    <row r="1606" spans="1:5" x14ac:dyDescent="0.25">
      <c r="A1606" t="s">
        <v>3368</v>
      </c>
      <c r="B1606" t="s">
        <v>3369</v>
      </c>
      <c r="E1606" t="b">
        <v>1</v>
      </c>
    </row>
    <row r="1607" spans="1:5" x14ac:dyDescent="0.25">
      <c r="A1607" t="s">
        <v>3370</v>
      </c>
      <c r="B1607" t="s">
        <v>3371</v>
      </c>
      <c r="E1607" t="b">
        <v>1</v>
      </c>
    </row>
    <row r="1608" spans="1:5" x14ac:dyDescent="0.25">
      <c r="A1608" t="s">
        <v>3372</v>
      </c>
      <c r="B1608" t="s">
        <v>3373</v>
      </c>
      <c r="E1608" t="b">
        <v>1</v>
      </c>
    </row>
    <row r="1609" spans="1:5" x14ac:dyDescent="0.25">
      <c r="A1609" t="s">
        <v>3374</v>
      </c>
      <c r="B1609" t="s">
        <v>3375</v>
      </c>
      <c r="E1609" t="b">
        <v>1</v>
      </c>
    </row>
    <row r="1610" spans="1:5" x14ac:dyDescent="0.25">
      <c r="A1610" t="s">
        <v>3376</v>
      </c>
      <c r="B1610" t="s">
        <v>3377</v>
      </c>
      <c r="E1610" t="b">
        <v>1</v>
      </c>
    </row>
    <row r="1611" spans="1:5" x14ac:dyDescent="0.25">
      <c r="A1611" t="s">
        <v>3378</v>
      </c>
      <c r="B1611" t="s">
        <v>3379</v>
      </c>
      <c r="E1611" t="b">
        <v>1</v>
      </c>
    </row>
    <row r="1612" spans="1:5" x14ac:dyDescent="0.25">
      <c r="A1612" t="s">
        <v>3380</v>
      </c>
      <c r="B1612" t="s">
        <v>3381</v>
      </c>
      <c r="E1612" t="b">
        <v>1</v>
      </c>
    </row>
    <row r="1613" spans="1:5" x14ac:dyDescent="0.25">
      <c r="A1613" t="s">
        <v>3382</v>
      </c>
      <c r="B1613" t="s">
        <v>3383</v>
      </c>
      <c r="E1613" t="b">
        <v>1</v>
      </c>
    </row>
    <row r="1614" spans="1:5" x14ac:dyDescent="0.25">
      <c r="A1614" t="s">
        <v>3384</v>
      </c>
      <c r="B1614" t="s">
        <v>3385</v>
      </c>
      <c r="E1614" t="b">
        <v>1</v>
      </c>
    </row>
    <row r="1615" spans="1:5" x14ac:dyDescent="0.25">
      <c r="A1615" t="s">
        <v>3386</v>
      </c>
      <c r="B1615" t="s">
        <v>3387</v>
      </c>
      <c r="E1615" t="b">
        <v>1</v>
      </c>
    </row>
    <row r="1616" spans="1:5" x14ac:dyDescent="0.25">
      <c r="A1616" t="s">
        <v>3388</v>
      </c>
      <c r="B1616" t="s">
        <v>3389</v>
      </c>
      <c r="E1616" t="b">
        <v>1</v>
      </c>
    </row>
    <row r="1617" spans="1:5" x14ac:dyDescent="0.25">
      <c r="A1617" t="s">
        <v>3390</v>
      </c>
      <c r="B1617" t="s">
        <v>3391</v>
      </c>
      <c r="E1617" t="b">
        <v>1</v>
      </c>
    </row>
    <row r="1618" spans="1:5" x14ac:dyDescent="0.25">
      <c r="A1618" t="s">
        <v>3392</v>
      </c>
      <c r="B1618" t="s">
        <v>3393</v>
      </c>
      <c r="E1618" t="b">
        <v>1</v>
      </c>
    </row>
    <row r="1619" spans="1:5" x14ac:dyDescent="0.25">
      <c r="A1619" t="s">
        <v>3394</v>
      </c>
      <c r="B1619" t="s">
        <v>3395</v>
      </c>
      <c r="E1619" t="b">
        <v>1</v>
      </c>
    </row>
    <row r="1620" spans="1:5" x14ac:dyDescent="0.25">
      <c r="A1620" t="s">
        <v>3396</v>
      </c>
      <c r="B1620" t="s">
        <v>3397</v>
      </c>
      <c r="E1620" t="b">
        <v>1</v>
      </c>
    </row>
    <row r="1621" spans="1:5" x14ac:dyDescent="0.25">
      <c r="A1621" t="s">
        <v>3398</v>
      </c>
      <c r="B1621" t="s">
        <v>3399</v>
      </c>
      <c r="E1621" t="b">
        <v>1</v>
      </c>
    </row>
    <row r="1622" spans="1:5" x14ac:dyDescent="0.25">
      <c r="A1622" t="s">
        <v>3400</v>
      </c>
      <c r="B1622" t="s">
        <v>3401</v>
      </c>
      <c r="E1622" t="b">
        <v>1</v>
      </c>
    </row>
    <row r="1623" spans="1:5" x14ac:dyDescent="0.25">
      <c r="A1623" t="s">
        <v>3402</v>
      </c>
      <c r="B1623" t="s">
        <v>3403</v>
      </c>
      <c r="E1623" t="b">
        <v>1</v>
      </c>
    </row>
    <row r="1624" spans="1:5" x14ac:dyDescent="0.25">
      <c r="A1624" t="s">
        <v>3404</v>
      </c>
      <c r="B1624" t="s">
        <v>3405</v>
      </c>
      <c r="E1624" t="b">
        <v>1</v>
      </c>
    </row>
    <row r="1625" spans="1:5" x14ac:dyDescent="0.25">
      <c r="A1625" t="s">
        <v>3406</v>
      </c>
      <c r="B1625" t="s">
        <v>3407</v>
      </c>
      <c r="E1625" t="b">
        <v>1</v>
      </c>
    </row>
    <row r="1626" spans="1:5" x14ac:dyDescent="0.25">
      <c r="A1626" t="s">
        <v>3408</v>
      </c>
      <c r="B1626" t="s">
        <v>3409</v>
      </c>
      <c r="E1626" t="b">
        <v>1</v>
      </c>
    </row>
    <row r="1627" spans="1:5" x14ac:dyDescent="0.25">
      <c r="A1627" t="s">
        <v>3410</v>
      </c>
      <c r="B1627" t="s">
        <v>3411</v>
      </c>
      <c r="E1627" t="b">
        <v>1</v>
      </c>
    </row>
    <row r="1628" spans="1:5" x14ac:dyDescent="0.25">
      <c r="A1628" t="s">
        <v>3412</v>
      </c>
      <c r="B1628" t="s">
        <v>3413</v>
      </c>
      <c r="E1628" t="b">
        <v>1</v>
      </c>
    </row>
    <row r="1629" spans="1:5" x14ac:dyDescent="0.25">
      <c r="A1629" t="s">
        <v>3414</v>
      </c>
      <c r="B1629" t="s">
        <v>3415</v>
      </c>
      <c r="E1629" t="b">
        <v>1</v>
      </c>
    </row>
    <row r="1630" spans="1:5" x14ac:dyDescent="0.25">
      <c r="A1630" t="s">
        <v>3416</v>
      </c>
      <c r="B1630" t="s">
        <v>3417</v>
      </c>
      <c r="E1630" t="b">
        <v>1</v>
      </c>
    </row>
    <row r="1631" spans="1:5" x14ac:dyDescent="0.25">
      <c r="A1631" t="s">
        <v>3418</v>
      </c>
      <c r="B1631" t="s">
        <v>3419</v>
      </c>
      <c r="E1631" t="b">
        <v>1</v>
      </c>
    </row>
    <row r="1632" spans="1:5" x14ac:dyDescent="0.25">
      <c r="A1632" t="s">
        <v>3420</v>
      </c>
      <c r="B1632" t="s">
        <v>3421</v>
      </c>
      <c r="E1632" t="b">
        <v>1</v>
      </c>
    </row>
    <row r="1633" spans="1:5" x14ac:dyDescent="0.25">
      <c r="A1633" t="s">
        <v>3422</v>
      </c>
      <c r="B1633" t="s">
        <v>3423</v>
      </c>
      <c r="E1633" t="b">
        <v>1</v>
      </c>
    </row>
    <row r="1634" spans="1:5" x14ac:dyDescent="0.25">
      <c r="A1634" t="s">
        <v>3424</v>
      </c>
      <c r="B1634" t="s">
        <v>3425</v>
      </c>
      <c r="E1634" t="b">
        <v>1</v>
      </c>
    </row>
    <row r="1635" spans="1:5" x14ac:dyDescent="0.25">
      <c r="A1635" t="s">
        <v>3426</v>
      </c>
      <c r="B1635" t="s">
        <v>3427</v>
      </c>
      <c r="E1635" t="b">
        <v>1</v>
      </c>
    </row>
    <row r="1636" spans="1:5" x14ac:dyDescent="0.25">
      <c r="A1636" t="s">
        <v>3428</v>
      </c>
      <c r="B1636" t="s">
        <v>3429</v>
      </c>
      <c r="E1636" t="b">
        <v>1</v>
      </c>
    </row>
    <row r="1637" spans="1:5" x14ac:dyDescent="0.25">
      <c r="A1637" t="s">
        <v>3430</v>
      </c>
      <c r="B1637" t="s">
        <v>3431</v>
      </c>
      <c r="E1637" t="b">
        <v>1</v>
      </c>
    </row>
    <row r="1638" spans="1:5" x14ac:dyDescent="0.25">
      <c r="A1638" t="s">
        <v>3432</v>
      </c>
      <c r="B1638" t="s">
        <v>3433</v>
      </c>
      <c r="E1638" t="b">
        <v>1</v>
      </c>
    </row>
    <row r="1639" spans="1:5" x14ac:dyDescent="0.25">
      <c r="A1639" t="s">
        <v>3434</v>
      </c>
      <c r="B1639" t="s">
        <v>3435</v>
      </c>
      <c r="E1639" t="b">
        <v>1</v>
      </c>
    </row>
    <row r="1640" spans="1:5" x14ac:dyDescent="0.25">
      <c r="A1640" t="s">
        <v>3436</v>
      </c>
      <c r="B1640" t="s">
        <v>3437</v>
      </c>
      <c r="E1640" t="b">
        <v>1</v>
      </c>
    </row>
    <row r="1641" spans="1:5" x14ac:dyDescent="0.25">
      <c r="A1641" t="s">
        <v>3438</v>
      </c>
      <c r="B1641" t="s">
        <v>3439</v>
      </c>
      <c r="E1641" t="b">
        <v>1</v>
      </c>
    </row>
    <row r="1642" spans="1:5" x14ac:dyDescent="0.25">
      <c r="A1642" t="s">
        <v>3440</v>
      </c>
      <c r="B1642" t="s">
        <v>3441</v>
      </c>
      <c r="E1642" t="b">
        <v>1</v>
      </c>
    </row>
    <row r="1643" spans="1:5" x14ac:dyDescent="0.25">
      <c r="A1643" t="s">
        <v>3442</v>
      </c>
      <c r="B1643" t="s">
        <v>3443</v>
      </c>
      <c r="E1643" t="b">
        <v>1</v>
      </c>
    </row>
    <row r="1644" spans="1:5" x14ac:dyDescent="0.25">
      <c r="A1644" t="s">
        <v>3444</v>
      </c>
      <c r="B1644" t="s">
        <v>3445</v>
      </c>
      <c r="E1644" t="b">
        <v>1</v>
      </c>
    </row>
    <row r="1645" spans="1:5" x14ac:dyDescent="0.25">
      <c r="A1645" t="s">
        <v>3446</v>
      </c>
      <c r="B1645" t="s">
        <v>3447</v>
      </c>
      <c r="E1645" t="b">
        <v>1</v>
      </c>
    </row>
    <row r="1646" spans="1:5" x14ac:dyDescent="0.25">
      <c r="A1646" t="s">
        <v>3448</v>
      </c>
      <c r="B1646" t="s">
        <v>3449</v>
      </c>
      <c r="E1646" t="b">
        <v>1</v>
      </c>
    </row>
    <row r="1647" spans="1:5" x14ac:dyDescent="0.25">
      <c r="A1647" t="s">
        <v>3450</v>
      </c>
      <c r="B1647" t="s">
        <v>3451</v>
      </c>
      <c r="E1647" t="b">
        <v>1</v>
      </c>
    </row>
    <row r="1648" spans="1:5" x14ac:dyDescent="0.25">
      <c r="A1648" t="s">
        <v>3452</v>
      </c>
      <c r="B1648" t="s">
        <v>3453</v>
      </c>
      <c r="E1648" t="b">
        <v>1</v>
      </c>
    </row>
    <row r="1649" spans="1:5" x14ac:dyDescent="0.25">
      <c r="A1649" t="s">
        <v>3454</v>
      </c>
      <c r="B1649" t="s">
        <v>3455</v>
      </c>
      <c r="E1649" t="b">
        <v>1</v>
      </c>
    </row>
    <row r="1650" spans="1:5" x14ac:dyDescent="0.25">
      <c r="A1650" t="s">
        <v>3456</v>
      </c>
      <c r="B1650" t="s">
        <v>3457</v>
      </c>
      <c r="E1650" t="b">
        <v>1</v>
      </c>
    </row>
    <row r="1651" spans="1:5" x14ac:dyDescent="0.25">
      <c r="A1651" t="s">
        <v>3458</v>
      </c>
      <c r="B1651" t="s">
        <v>3459</v>
      </c>
      <c r="E1651" t="b">
        <v>1</v>
      </c>
    </row>
    <row r="1652" spans="1:5" x14ac:dyDescent="0.25">
      <c r="A1652" t="s">
        <v>3460</v>
      </c>
      <c r="B1652" t="s">
        <v>3461</v>
      </c>
      <c r="E1652" t="b">
        <v>1</v>
      </c>
    </row>
    <row r="1653" spans="1:5" x14ac:dyDescent="0.25">
      <c r="A1653" t="s">
        <v>3462</v>
      </c>
      <c r="B1653" t="s">
        <v>3463</v>
      </c>
      <c r="E1653" t="b">
        <v>1</v>
      </c>
    </row>
    <row r="1654" spans="1:5" x14ac:dyDescent="0.25">
      <c r="A1654" t="s">
        <v>3464</v>
      </c>
      <c r="B1654" t="s">
        <v>3465</v>
      </c>
      <c r="E1654" t="b">
        <v>1</v>
      </c>
    </row>
    <row r="1655" spans="1:5" x14ac:dyDescent="0.25">
      <c r="A1655" t="s">
        <v>3466</v>
      </c>
      <c r="B1655" t="s">
        <v>3467</v>
      </c>
      <c r="E1655" t="b">
        <v>1</v>
      </c>
    </row>
    <row r="1656" spans="1:5" x14ac:dyDescent="0.25">
      <c r="A1656" t="s">
        <v>3468</v>
      </c>
      <c r="B1656" t="s">
        <v>3469</v>
      </c>
      <c r="E1656" t="b">
        <v>1</v>
      </c>
    </row>
    <row r="1657" spans="1:5" x14ac:dyDescent="0.25">
      <c r="A1657" t="s">
        <v>3470</v>
      </c>
      <c r="B1657" t="s">
        <v>3471</v>
      </c>
      <c r="E1657" t="b">
        <v>1</v>
      </c>
    </row>
    <row r="1658" spans="1:5" x14ac:dyDescent="0.25">
      <c r="A1658" t="s">
        <v>3472</v>
      </c>
      <c r="B1658" t="s">
        <v>3473</v>
      </c>
      <c r="E1658" t="b">
        <v>1</v>
      </c>
    </row>
    <row r="1659" spans="1:5" x14ac:dyDescent="0.25">
      <c r="A1659" t="s">
        <v>3474</v>
      </c>
      <c r="B1659" t="s">
        <v>3475</v>
      </c>
      <c r="E1659" t="b">
        <v>1</v>
      </c>
    </row>
    <row r="1660" spans="1:5" x14ac:dyDescent="0.25">
      <c r="A1660" t="s">
        <v>3476</v>
      </c>
      <c r="B1660" t="s">
        <v>3477</v>
      </c>
      <c r="E1660" t="b">
        <v>1</v>
      </c>
    </row>
    <row r="1661" spans="1:5" x14ac:dyDescent="0.25">
      <c r="A1661" t="s">
        <v>3478</v>
      </c>
      <c r="B1661" t="s">
        <v>3479</v>
      </c>
      <c r="E1661" t="b">
        <v>1</v>
      </c>
    </row>
    <row r="1662" spans="1:5" x14ac:dyDescent="0.25">
      <c r="A1662" t="s">
        <v>3480</v>
      </c>
      <c r="B1662" t="s">
        <v>3481</v>
      </c>
      <c r="E1662" t="b">
        <v>1</v>
      </c>
    </row>
    <row r="1663" spans="1:5" x14ac:dyDescent="0.25">
      <c r="A1663" t="s">
        <v>3482</v>
      </c>
      <c r="B1663" t="s">
        <v>3483</v>
      </c>
      <c r="E1663" t="b">
        <v>1</v>
      </c>
    </row>
    <row r="1664" spans="1:5" x14ac:dyDescent="0.25">
      <c r="A1664" t="s">
        <v>3484</v>
      </c>
      <c r="B1664" t="s">
        <v>3485</v>
      </c>
      <c r="E1664" t="b">
        <v>1</v>
      </c>
    </row>
    <row r="1665" spans="1:5" x14ac:dyDescent="0.25">
      <c r="A1665" t="s">
        <v>3486</v>
      </c>
      <c r="B1665" t="s">
        <v>3487</v>
      </c>
      <c r="E1665" t="b">
        <v>1</v>
      </c>
    </row>
    <row r="1666" spans="1:5" x14ac:dyDescent="0.25">
      <c r="A1666" t="s">
        <v>3488</v>
      </c>
      <c r="B1666" t="s">
        <v>3489</v>
      </c>
      <c r="E1666" t="b">
        <v>1</v>
      </c>
    </row>
    <row r="1667" spans="1:5" x14ac:dyDescent="0.25">
      <c r="A1667" t="s">
        <v>3490</v>
      </c>
      <c r="B1667" t="s">
        <v>3491</v>
      </c>
      <c r="E1667" t="b">
        <v>1</v>
      </c>
    </row>
    <row r="1668" spans="1:5" x14ac:dyDescent="0.25">
      <c r="A1668" t="s">
        <v>3492</v>
      </c>
      <c r="B1668" t="s">
        <v>3493</v>
      </c>
      <c r="E1668" t="b">
        <v>1</v>
      </c>
    </row>
    <row r="1669" spans="1:5" x14ac:dyDescent="0.25">
      <c r="A1669" t="s">
        <v>3494</v>
      </c>
      <c r="B1669" t="s">
        <v>3495</v>
      </c>
      <c r="E1669" t="b">
        <v>1</v>
      </c>
    </row>
    <row r="1670" spans="1:5" x14ac:dyDescent="0.25">
      <c r="A1670" t="s">
        <v>3496</v>
      </c>
      <c r="B1670" t="s">
        <v>3497</v>
      </c>
      <c r="E1670" t="b">
        <v>1</v>
      </c>
    </row>
    <row r="1671" spans="1:5" x14ac:dyDescent="0.25">
      <c r="A1671" t="s">
        <v>3498</v>
      </c>
      <c r="B1671" t="s">
        <v>3499</v>
      </c>
      <c r="E1671" t="b">
        <v>1</v>
      </c>
    </row>
    <row r="1672" spans="1:5" x14ac:dyDescent="0.25">
      <c r="A1672" t="s">
        <v>3500</v>
      </c>
      <c r="B1672" t="s">
        <v>3501</v>
      </c>
      <c r="E1672" t="b">
        <v>1</v>
      </c>
    </row>
    <row r="1673" spans="1:5" x14ac:dyDescent="0.25">
      <c r="A1673" t="s">
        <v>3502</v>
      </c>
      <c r="B1673" t="s">
        <v>3503</v>
      </c>
      <c r="E1673" t="b">
        <v>1</v>
      </c>
    </row>
    <row r="1674" spans="1:5" x14ac:dyDescent="0.25">
      <c r="A1674" t="s">
        <v>3504</v>
      </c>
      <c r="B1674" t="s">
        <v>3505</v>
      </c>
      <c r="E1674" t="b">
        <v>1</v>
      </c>
    </row>
    <row r="1675" spans="1:5" x14ac:dyDescent="0.25">
      <c r="A1675" t="s">
        <v>3506</v>
      </c>
      <c r="B1675" t="s">
        <v>3507</v>
      </c>
      <c r="E1675" t="b">
        <v>1</v>
      </c>
    </row>
    <row r="1676" spans="1:5" x14ac:dyDescent="0.25">
      <c r="A1676" t="s">
        <v>3508</v>
      </c>
      <c r="B1676" t="s">
        <v>3509</v>
      </c>
      <c r="E1676" t="b">
        <v>1</v>
      </c>
    </row>
    <row r="1677" spans="1:5" x14ac:dyDescent="0.25">
      <c r="A1677" t="s">
        <v>3510</v>
      </c>
      <c r="B1677" t="s">
        <v>3511</v>
      </c>
      <c r="E1677" t="b">
        <v>1</v>
      </c>
    </row>
    <row r="1678" spans="1:5" x14ac:dyDescent="0.25">
      <c r="A1678" t="s">
        <v>3512</v>
      </c>
      <c r="B1678" t="s">
        <v>3513</v>
      </c>
      <c r="E1678" t="b">
        <v>1</v>
      </c>
    </row>
    <row r="1679" spans="1:5" x14ac:dyDescent="0.25">
      <c r="A1679" t="s">
        <v>3514</v>
      </c>
      <c r="B1679" t="s">
        <v>3515</v>
      </c>
      <c r="E1679" t="b">
        <v>1</v>
      </c>
    </row>
    <row r="1680" spans="1:5" x14ac:dyDescent="0.25">
      <c r="A1680" t="s">
        <v>3516</v>
      </c>
      <c r="B1680" t="s">
        <v>3517</v>
      </c>
      <c r="E1680" t="b">
        <v>1</v>
      </c>
    </row>
    <row r="1681" spans="1:5" x14ac:dyDescent="0.25">
      <c r="A1681" t="s">
        <v>3518</v>
      </c>
      <c r="B1681" t="s">
        <v>3519</v>
      </c>
      <c r="E1681" t="b">
        <v>1</v>
      </c>
    </row>
    <row r="1682" spans="1:5" x14ac:dyDescent="0.25">
      <c r="A1682" t="s">
        <v>3520</v>
      </c>
      <c r="B1682" t="s">
        <v>3521</v>
      </c>
      <c r="E1682" t="b">
        <v>1</v>
      </c>
    </row>
    <row r="1683" spans="1:5" x14ac:dyDescent="0.25">
      <c r="A1683" t="s">
        <v>3522</v>
      </c>
      <c r="B1683" t="s">
        <v>3523</v>
      </c>
      <c r="E1683" t="b">
        <v>1</v>
      </c>
    </row>
    <row r="1684" spans="1:5" x14ac:dyDescent="0.25">
      <c r="A1684" t="s">
        <v>3524</v>
      </c>
      <c r="B1684" t="s">
        <v>3525</v>
      </c>
      <c r="E1684" t="b">
        <v>1</v>
      </c>
    </row>
    <row r="1685" spans="1:5" x14ac:dyDescent="0.25">
      <c r="A1685" t="s">
        <v>3526</v>
      </c>
      <c r="B1685" t="s">
        <v>3527</v>
      </c>
      <c r="E1685" t="b">
        <v>1</v>
      </c>
    </row>
    <row r="1686" spans="1:5" x14ac:dyDescent="0.25">
      <c r="A1686" t="s">
        <v>3528</v>
      </c>
      <c r="B1686" t="s">
        <v>3529</v>
      </c>
      <c r="E1686" t="b">
        <v>1</v>
      </c>
    </row>
    <row r="1687" spans="1:5" x14ac:dyDescent="0.25">
      <c r="A1687" t="s">
        <v>3530</v>
      </c>
      <c r="B1687" t="s">
        <v>3531</v>
      </c>
      <c r="E1687" t="b">
        <v>1</v>
      </c>
    </row>
    <row r="1688" spans="1:5" x14ac:dyDescent="0.25">
      <c r="A1688" t="s">
        <v>3532</v>
      </c>
      <c r="B1688" t="s">
        <v>3533</v>
      </c>
      <c r="E1688" t="b">
        <v>1</v>
      </c>
    </row>
    <row r="1689" spans="1:5" x14ac:dyDescent="0.25">
      <c r="A1689" t="s">
        <v>3534</v>
      </c>
      <c r="B1689" t="s">
        <v>3535</v>
      </c>
      <c r="E1689" t="b">
        <v>1</v>
      </c>
    </row>
    <row r="1690" spans="1:5" x14ac:dyDescent="0.25">
      <c r="A1690" t="s">
        <v>3536</v>
      </c>
      <c r="B1690" t="s">
        <v>3537</v>
      </c>
      <c r="E1690" t="b">
        <v>1</v>
      </c>
    </row>
    <row r="1691" spans="1:5" x14ac:dyDescent="0.25">
      <c r="A1691" t="s">
        <v>3538</v>
      </c>
      <c r="B1691" t="s">
        <v>3539</v>
      </c>
      <c r="E1691" t="b">
        <v>1</v>
      </c>
    </row>
    <row r="1692" spans="1:5" x14ac:dyDescent="0.25">
      <c r="A1692" t="s">
        <v>3540</v>
      </c>
      <c r="B1692" t="s">
        <v>3541</v>
      </c>
      <c r="E1692" t="b">
        <v>1</v>
      </c>
    </row>
    <row r="1693" spans="1:5" x14ac:dyDescent="0.25">
      <c r="A1693" t="s">
        <v>3542</v>
      </c>
      <c r="B1693" t="s">
        <v>3543</v>
      </c>
      <c r="E1693" t="b">
        <v>1</v>
      </c>
    </row>
    <row r="1694" spans="1:5" x14ac:dyDescent="0.25">
      <c r="A1694" t="s">
        <v>3544</v>
      </c>
      <c r="B1694" t="s">
        <v>3545</v>
      </c>
      <c r="E1694" t="b">
        <v>1</v>
      </c>
    </row>
    <row r="1695" spans="1:5" x14ac:dyDescent="0.25">
      <c r="A1695" t="s">
        <v>3546</v>
      </c>
      <c r="B1695" t="s">
        <v>3547</v>
      </c>
      <c r="E1695" t="b">
        <v>1</v>
      </c>
    </row>
    <row r="1696" spans="1:5" x14ac:dyDescent="0.25">
      <c r="A1696" t="s">
        <v>3548</v>
      </c>
      <c r="B1696" t="s">
        <v>3549</v>
      </c>
      <c r="E1696" t="b">
        <v>1</v>
      </c>
    </row>
    <row r="1697" spans="1:5" x14ac:dyDescent="0.25">
      <c r="A1697" t="s">
        <v>3550</v>
      </c>
      <c r="B1697" t="s">
        <v>3551</v>
      </c>
      <c r="E1697" t="b">
        <v>1</v>
      </c>
    </row>
    <row r="1698" spans="1:5" x14ac:dyDescent="0.25">
      <c r="A1698" t="s">
        <v>3552</v>
      </c>
      <c r="B1698" t="s">
        <v>3553</v>
      </c>
      <c r="E1698" t="b">
        <v>1</v>
      </c>
    </row>
    <row r="1699" spans="1:5" x14ac:dyDescent="0.25">
      <c r="A1699" t="s">
        <v>3554</v>
      </c>
      <c r="B1699" t="s">
        <v>3555</v>
      </c>
      <c r="E1699" t="b">
        <v>1</v>
      </c>
    </row>
    <row r="1700" spans="1:5" x14ac:dyDescent="0.25">
      <c r="A1700" t="s">
        <v>3556</v>
      </c>
      <c r="B1700" t="s">
        <v>3557</v>
      </c>
      <c r="E1700" t="b">
        <v>1</v>
      </c>
    </row>
    <row r="1701" spans="1:5" x14ac:dyDescent="0.25">
      <c r="A1701" t="s">
        <v>3558</v>
      </c>
      <c r="B1701" t="s">
        <v>3559</v>
      </c>
      <c r="E1701" t="b">
        <v>1</v>
      </c>
    </row>
    <row r="1702" spans="1:5" x14ac:dyDescent="0.25">
      <c r="A1702" t="s">
        <v>3560</v>
      </c>
      <c r="B1702" t="s">
        <v>3561</v>
      </c>
      <c r="E1702" t="b">
        <v>1</v>
      </c>
    </row>
    <row r="1703" spans="1:5" x14ac:dyDescent="0.25">
      <c r="A1703" t="s">
        <v>3562</v>
      </c>
      <c r="B1703" t="s">
        <v>3563</v>
      </c>
      <c r="E1703" t="b">
        <v>1</v>
      </c>
    </row>
    <row r="1704" spans="1:5" x14ac:dyDescent="0.25">
      <c r="A1704" t="s">
        <v>3564</v>
      </c>
      <c r="B1704" t="s">
        <v>3565</v>
      </c>
      <c r="E1704" t="b">
        <v>1</v>
      </c>
    </row>
    <row r="1705" spans="1:5" x14ac:dyDescent="0.25">
      <c r="A1705" t="s">
        <v>3566</v>
      </c>
      <c r="B1705" t="s">
        <v>3567</v>
      </c>
      <c r="E1705" t="b">
        <v>1</v>
      </c>
    </row>
    <row r="1706" spans="1:5" x14ac:dyDescent="0.25">
      <c r="A1706" t="s">
        <v>3568</v>
      </c>
      <c r="B1706" t="s">
        <v>3569</v>
      </c>
      <c r="E1706" t="b">
        <v>1</v>
      </c>
    </row>
    <row r="1707" spans="1:5" x14ac:dyDescent="0.25">
      <c r="A1707" t="s">
        <v>3570</v>
      </c>
      <c r="B1707" t="s">
        <v>3571</v>
      </c>
      <c r="E1707" t="b">
        <v>1</v>
      </c>
    </row>
    <row r="1708" spans="1:5" x14ac:dyDescent="0.25">
      <c r="A1708" t="s">
        <v>3572</v>
      </c>
      <c r="B1708" t="s">
        <v>3573</v>
      </c>
      <c r="E1708" t="b">
        <v>1</v>
      </c>
    </row>
    <row r="1709" spans="1:5" x14ac:dyDescent="0.25">
      <c r="A1709" t="s">
        <v>3574</v>
      </c>
      <c r="B1709" t="s">
        <v>3575</v>
      </c>
      <c r="E1709" t="b">
        <v>1</v>
      </c>
    </row>
    <row r="1710" spans="1:5" x14ac:dyDescent="0.25">
      <c r="A1710" t="s">
        <v>3576</v>
      </c>
      <c r="B1710" t="s">
        <v>3577</v>
      </c>
      <c r="E1710" t="b">
        <v>1</v>
      </c>
    </row>
    <row r="1711" spans="1:5" x14ac:dyDescent="0.25">
      <c r="A1711" t="s">
        <v>3578</v>
      </c>
      <c r="B1711" t="s">
        <v>3579</v>
      </c>
      <c r="E1711" t="b">
        <v>1</v>
      </c>
    </row>
    <row r="1712" spans="1:5" x14ac:dyDescent="0.25">
      <c r="A1712" t="s">
        <v>3580</v>
      </c>
      <c r="B1712" t="s">
        <v>3581</v>
      </c>
      <c r="E1712" t="b">
        <v>1</v>
      </c>
    </row>
    <row r="1713" spans="1:5" x14ac:dyDescent="0.25">
      <c r="A1713" t="s">
        <v>3582</v>
      </c>
      <c r="B1713" t="s">
        <v>3583</v>
      </c>
      <c r="E1713" t="b">
        <v>1</v>
      </c>
    </row>
    <row r="1714" spans="1:5" x14ac:dyDescent="0.25">
      <c r="A1714" t="s">
        <v>3584</v>
      </c>
      <c r="B1714" t="s">
        <v>3585</v>
      </c>
      <c r="E1714" t="b">
        <v>1</v>
      </c>
    </row>
    <row r="1715" spans="1:5" x14ac:dyDescent="0.25">
      <c r="A1715" t="s">
        <v>3586</v>
      </c>
      <c r="B1715" t="s">
        <v>3587</v>
      </c>
      <c r="E1715" t="b">
        <v>1</v>
      </c>
    </row>
    <row r="1716" spans="1:5" x14ac:dyDescent="0.25">
      <c r="A1716" t="s">
        <v>3588</v>
      </c>
      <c r="B1716" t="s">
        <v>3589</v>
      </c>
      <c r="E1716" t="b">
        <v>1</v>
      </c>
    </row>
    <row r="1717" spans="1:5" x14ac:dyDescent="0.25">
      <c r="A1717" t="s">
        <v>3590</v>
      </c>
      <c r="B1717" t="s">
        <v>3591</v>
      </c>
      <c r="E1717" t="b">
        <v>1</v>
      </c>
    </row>
    <row r="1718" spans="1:5" x14ac:dyDescent="0.25">
      <c r="A1718" t="s">
        <v>3592</v>
      </c>
      <c r="B1718" t="s">
        <v>3593</v>
      </c>
      <c r="E1718" t="b">
        <v>1</v>
      </c>
    </row>
    <row r="1719" spans="1:5" x14ac:dyDescent="0.25">
      <c r="A1719" t="s">
        <v>3594</v>
      </c>
      <c r="B1719" t="s">
        <v>3595</v>
      </c>
      <c r="E1719" t="b">
        <v>1</v>
      </c>
    </row>
    <row r="1720" spans="1:5" x14ac:dyDescent="0.25">
      <c r="A1720" t="s">
        <v>3596</v>
      </c>
      <c r="B1720" t="s">
        <v>3597</v>
      </c>
      <c r="E1720" t="b">
        <v>1</v>
      </c>
    </row>
    <row r="1721" spans="1:5" x14ac:dyDescent="0.25">
      <c r="A1721" t="s">
        <v>3598</v>
      </c>
      <c r="B1721" t="s">
        <v>3599</v>
      </c>
      <c r="E1721" t="b">
        <v>1</v>
      </c>
    </row>
    <row r="1722" spans="1:5" x14ac:dyDescent="0.25">
      <c r="A1722" t="s">
        <v>3600</v>
      </c>
      <c r="B1722" t="s">
        <v>3601</v>
      </c>
      <c r="E1722" t="b">
        <v>1</v>
      </c>
    </row>
    <row r="1723" spans="1:5" x14ac:dyDescent="0.25">
      <c r="A1723" t="s">
        <v>3602</v>
      </c>
      <c r="B1723" t="s">
        <v>3603</v>
      </c>
      <c r="E1723" t="b">
        <v>1</v>
      </c>
    </row>
    <row r="1724" spans="1:5" x14ac:dyDescent="0.25">
      <c r="A1724" t="s">
        <v>3604</v>
      </c>
      <c r="B1724" t="s">
        <v>3605</v>
      </c>
      <c r="E1724" t="b">
        <v>1</v>
      </c>
    </row>
    <row r="1725" spans="1:5" x14ac:dyDescent="0.25">
      <c r="A1725" t="s">
        <v>3606</v>
      </c>
      <c r="B1725" t="s">
        <v>3607</v>
      </c>
      <c r="E1725" t="b">
        <v>1</v>
      </c>
    </row>
    <row r="1726" spans="1:5" x14ac:dyDescent="0.25">
      <c r="A1726" t="s">
        <v>3608</v>
      </c>
      <c r="B1726" t="s">
        <v>3609</v>
      </c>
      <c r="E1726" t="b">
        <v>1</v>
      </c>
    </row>
    <row r="1727" spans="1:5" x14ac:dyDescent="0.25">
      <c r="A1727" t="s">
        <v>3610</v>
      </c>
      <c r="B1727" t="s">
        <v>3611</v>
      </c>
      <c r="E1727" t="b">
        <v>1</v>
      </c>
    </row>
    <row r="1728" spans="1:5" x14ac:dyDescent="0.25">
      <c r="A1728" t="s">
        <v>3612</v>
      </c>
      <c r="B1728" t="s">
        <v>3613</v>
      </c>
      <c r="E1728" t="b">
        <v>1</v>
      </c>
    </row>
    <row r="1729" spans="1:5" x14ac:dyDescent="0.25">
      <c r="A1729" t="s">
        <v>3614</v>
      </c>
      <c r="B1729" t="s">
        <v>3615</v>
      </c>
      <c r="E1729" t="b">
        <v>1</v>
      </c>
    </row>
    <row r="1730" spans="1:5" x14ac:dyDescent="0.25">
      <c r="A1730" t="s">
        <v>3616</v>
      </c>
      <c r="B1730" t="s">
        <v>3617</v>
      </c>
      <c r="E1730" t="b">
        <v>1</v>
      </c>
    </row>
    <row r="1731" spans="1:5" x14ac:dyDescent="0.25">
      <c r="A1731" t="s">
        <v>3618</v>
      </c>
      <c r="B1731" t="s">
        <v>3619</v>
      </c>
      <c r="E1731" t="b">
        <v>1</v>
      </c>
    </row>
    <row r="1732" spans="1:5" x14ac:dyDescent="0.25">
      <c r="A1732" t="s">
        <v>3620</v>
      </c>
      <c r="B1732" t="s">
        <v>3621</v>
      </c>
      <c r="E1732" t="b">
        <v>1</v>
      </c>
    </row>
    <row r="1733" spans="1:5" x14ac:dyDescent="0.25">
      <c r="A1733" t="s">
        <v>3622</v>
      </c>
      <c r="B1733" t="s">
        <v>3623</v>
      </c>
      <c r="E1733" t="b">
        <v>1</v>
      </c>
    </row>
    <row r="1734" spans="1:5" x14ac:dyDescent="0.25">
      <c r="A1734" t="s">
        <v>3624</v>
      </c>
      <c r="B1734" t="s">
        <v>3625</v>
      </c>
      <c r="E1734" t="b">
        <v>1</v>
      </c>
    </row>
    <row r="1735" spans="1:5" x14ac:dyDescent="0.25">
      <c r="A1735" t="s">
        <v>3626</v>
      </c>
      <c r="B1735" t="s">
        <v>3627</v>
      </c>
      <c r="E1735" t="b">
        <v>1</v>
      </c>
    </row>
    <row r="1736" spans="1:5" x14ac:dyDescent="0.25">
      <c r="A1736" t="s">
        <v>3628</v>
      </c>
      <c r="B1736" t="s">
        <v>3629</v>
      </c>
      <c r="E1736" t="b">
        <v>1</v>
      </c>
    </row>
    <row r="1737" spans="1:5" x14ac:dyDescent="0.25">
      <c r="A1737" t="s">
        <v>3630</v>
      </c>
      <c r="B1737" t="s">
        <v>3631</v>
      </c>
      <c r="E1737" t="b">
        <v>1</v>
      </c>
    </row>
    <row r="1738" spans="1:5" x14ac:dyDescent="0.25">
      <c r="A1738" t="s">
        <v>3632</v>
      </c>
      <c r="B1738" t="s">
        <v>3633</v>
      </c>
      <c r="E1738" t="b">
        <v>1</v>
      </c>
    </row>
    <row r="1739" spans="1:5" x14ac:dyDescent="0.25">
      <c r="A1739" t="s">
        <v>3634</v>
      </c>
      <c r="B1739" t="s">
        <v>3635</v>
      </c>
      <c r="E1739" t="b">
        <v>1</v>
      </c>
    </row>
    <row r="1740" spans="1:5" x14ac:dyDescent="0.25">
      <c r="A1740" t="s">
        <v>3636</v>
      </c>
      <c r="B1740" t="s">
        <v>3637</v>
      </c>
      <c r="E1740" t="b">
        <v>1</v>
      </c>
    </row>
    <row r="1741" spans="1:5" x14ac:dyDescent="0.25">
      <c r="A1741" t="s">
        <v>3638</v>
      </c>
      <c r="B1741" t="s">
        <v>3639</v>
      </c>
      <c r="E1741" t="b">
        <v>1</v>
      </c>
    </row>
    <row r="1742" spans="1:5" x14ac:dyDescent="0.25">
      <c r="A1742" t="s">
        <v>3640</v>
      </c>
      <c r="B1742" t="s">
        <v>3641</v>
      </c>
      <c r="E1742" t="b">
        <v>1</v>
      </c>
    </row>
    <row r="1743" spans="1:5" x14ac:dyDescent="0.25">
      <c r="A1743" t="s">
        <v>3642</v>
      </c>
      <c r="B1743" t="s">
        <v>3643</v>
      </c>
      <c r="E1743" t="b">
        <v>1</v>
      </c>
    </row>
    <row r="1744" spans="1:5" x14ac:dyDescent="0.25">
      <c r="A1744" t="s">
        <v>3644</v>
      </c>
      <c r="B1744" t="s">
        <v>3645</v>
      </c>
      <c r="E1744" t="b">
        <v>1</v>
      </c>
    </row>
    <row r="1745" spans="1:5" x14ac:dyDescent="0.25">
      <c r="A1745" t="s">
        <v>3646</v>
      </c>
      <c r="B1745" t="s">
        <v>3647</v>
      </c>
      <c r="E1745" t="b">
        <v>1</v>
      </c>
    </row>
    <row r="1746" spans="1:5" x14ac:dyDescent="0.25">
      <c r="A1746" t="s">
        <v>3648</v>
      </c>
      <c r="B1746" t="s">
        <v>3649</v>
      </c>
      <c r="E1746" t="b">
        <v>1</v>
      </c>
    </row>
    <row r="1747" spans="1:5" x14ac:dyDescent="0.25">
      <c r="A1747" t="s">
        <v>3650</v>
      </c>
      <c r="B1747" t="s">
        <v>3651</v>
      </c>
      <c r="E1747" t="b">
        <v>1</v>
      </c>
    </row>
    <row r="1748" spans="1:5" x14ac:dyDescent="0.25">
      <c r="A1748" t="s">
        <v>3652</v>
      </c>
      <c r="B1748" t="s">
        <v>3653</v>
      </c>
      <c r="E1748" t="b">
        <v>1</v>
      </c>
    </row>
    <row r="1749" spans="1:5" x14ac:dyDescent="0.25">
      <c r="A1749" t="s">
        <v>3654</v>
      </c>
      <c r="B1749" t="s">
        <v>3655</v>
      </c>
      <c r="E1749" t="b">
        <v>1</v>
      </c>
    </row>
    <row r="1750" spans="1:5" x14ac:dyDescent="0.25">
      <c r="A1750" t="s">
        <v>3656</v>
      </c>
      <c r="B1750" t="s">
        <v>3657</v>
      </c>
      <c r="E1750" t="b">
        <v>1</v>
      </c>
    </row>
    <row r="1751" spans="1:5" x14ac:dyDescent="0.25">
      <c r="A1751" t="s">
        <v>3658</v>
      </c>
      <c r="B1751" t="s">
        <v>3659</v>
      </c>
      <c r="E1751" t="b">
        <v>1</v>
      </c>
    </row>
    <row r="1752" spans="1:5" x14ac:dyDescent="0.25">
      <c r="A1752" t="s">
        <v>3660</v>
      </c>
      <c r="B1752" t="s">
        <v>3661</v>
      </c>
      <c r="E1752" t="b">
        <v>1</v>
      </c>
    </row>
    <row r="1753" spans="1:5" x14ac:dyDescent="0.25">
      <c r="A1753" t="s">
        <v>3662</v>
      </c>
      <c r="B1753" t="s">
        <v>3663</v>
      </c>
      <c r="E1753" t="b">
        <v>1</v>
      </c>
    </row>
    <row r="1754" spans="1:5" x14ac:dyDescent="0.25">
      <c r="A1754" t="s">
        <v>3664</v>
      </c>
      <c r="B1754" t="s">
        <v>3665</v>
      </c>
      <c r="E1754" t="b">
        <v>1</v>
      </c>
    </row>
    <row r="1755" spans="1:5" x14ac:dyDescent="0.25">
      <c r="A1755" t="s">
        <v>3666</v>
      </c>
      <c r="B1755" t="s">
        <v>3667</v>
      </c>
      <c r="E1755" t="b">
        <v>1</v>
      </c>
    </row>
    <row r="1756" spans="1:5" x14ac:dyDescent="0.25">
      <c r="A1756" t="s">
        <v>3668</v>
      </c>
      <c r="B1756" t="s">
        <v>3669</v>
      </c>
      <c r="E1756" t="b">
        <v>1</v>
      </c>
    </row>
    <row r="1757" spans="1:5" x14ac:dyDescent="0.25">
      <c r="A1757" t="s">
        <v>3670</v>
      </c>
      <c r="B1757" t="s">
        <v>3671</v>
      </c>
      <c r="E1757" t="b">
        <v>1</v>
      </c>
    </row>
    <row r="1758" spans="1:5" x14ac:dyDescent="0.25">
      <c r="A1758" t="s">
        <v>3672</v>
      </c>
      <c r="B1758" t="s">
        <v>3673</v>
      </c>
      <c r="E1758" t="b">
        <v>1</v>
      </c>
    </row>
    <row r="1759" spans="1:5" x14ac:dyDescent="0.25">
      <c r="A1759" t="s">
        <v>3674</v>
      </c>
      <c r="B1759" t="s">
        <v>3675</v>
      </c>
      <c r="E1759" t="b">
        <v>1</v>
      </c>
    </row>
    <row r="1760" spans="1:5" x14ac:dyDescent="0.25">
      <c r="A1760" t="s">
        <v>3676</v>
      </c>
      <c r="B1760" t="s">
        <v>3677</v>
      </c>
      <c r="E1760" t="b">
        <v>1</v>
      </c>
    </row>
    <row r="1761" spans="1:5" x14ac:dyDescent="0.25">
      <c r="A1761" t="s">
        <v>3678</v>
      </c>
      <c r="B1761" t="s">
        <v>3679</v>
      </c>
      <c r="E1761" t="b">
        <v>1</v>
      </c>
    </row>
    <row r="1762" spans="1:5" x14ac:dyDescent="0.25">
      <c r="A1762" t="s">
        <v>3680</v>
      </c>
      <c r="B1762" t="s">
        <v>3681</v>
      </c>
      <c r="E1762" t="b">
        <v>1</v>
      </c>
    </row>
    <row r="1763" spans="1:5" x14ac:dyDescent="0.25">
      <c r="A1763" t="s">
        <v>3682</v>
      </c>
      <c r="B1763" t="s">
        <v>3683</v>
      </c>
      <c r="E1763" t="b">
        <v>1</v>
      </c>
    </row>
    <row r="1764" spans="1:5" x14ac:dyDescent="0.25">
      <c r="A1764" t="s">
        <v>3684</v>
      </c>
      <c r="B1764" t="s">
        <v>3685</v>
      </c>
      <c r="E1764" t="b">
        <v>1</v>
      </c>
    </row>
    <row r="1765" spans="1:5" x14ac:dyDescent="0.25">
      <c r="A1765" t="s">
        <v>3686</v>
      </c>
      <c r="B1765" t="s">
        <v>3687</v>
      </c>
      <c r="E1765" t="b">
        <v>1</v>
      </c>
    </row>
    <row r="1766" spans="1:5" x14ac:dyDescent="0.25">
      <c r="A1766" t="s">
        <v>3688</v>
      </c>
      <c r="B1766" t="s">
        <v>3689</v>
      </c>
      <c r="E1766" t="b">
        <v>1</v>
      </c>
    </row>
    <row r="1767" spans="1:5" x14ac:dyDescent="0.25">
      <c r="A1767" t="s">
        <v>3690</v>
      </c>
      <c r="B1767" t="s">
        <v>3691</v>
      </c>
      <c r="E1767" t="b">
        <v>1</v>
      </c>
    </row>
    <row r="1768" spans="1:5" x14ac:dyDescent="0.25">
      <c r="A1768" t="s">
        <v>3692</v>
      </c>
      <c r="B1768" t="s">
        <v>3693</v>
      </c>
      <c r="E1768" t="b">
        <v>1</v>
      </c>
    </row>
    <row r="1769" spans="1:5" x14ac:dyDescent="0.25">
      <c r="A1769" t="s">
        <v>3694</v>
      </c>
      <c r="B1769" t="s">
        <v>3695</v>
      </c>
      <c r="E1769" t="b">
        <v>1</v>
      </c>
    </row>
    <row r="1770" spans="1:5" x14ac:dyDescent="0.25">
      <c r="A1770" t="s">
        <v>3696</v>
      </c>
      <c r="B1770" t="s">
        <v>3697</v>
      </c>
      <c r="E1770" t="b">
        <v>1</v>
      </c>
    </row>
    <row r="1771" spans="1:5" x14ac:dyDescent="0.25">
      <c r="A1771" t="s">
        <v>3698</v>
      </c>
      <c r="B1771" t="s">
        <v>3699</v>
      </c>
      <c r="E1771" t="b">
        <v>1</v>
      </c>
    </row>
    <row r="1772" spans="1:5" x14ac:dyDescent="0.25">
      <c r="A1772" t="s">
        <v>3700</v>
      </c>
      <c r="B1772" t="s">
        <v>3701</v>
      </c>
      <c r="E1772" t="b">
        <v>1</v>
      </c>
    </row>
    <row r="1773" spans="1:5" x14ac:dyDescent="0.25">
      <c r="A1773" t="s">
        <v>3702</v>
      </c>
      <c r="B1773" t="s">
        <v>3703</v>
      </c>
      <c r="E1773" t="b">
        <v>1</v>
      </c>
    </row>
    <row r="1774" spans="1:5" x14ac:dyDescent="0.25">
      <c r="A1774" t="s">
        <v>3704</v>
      </c>
      <c r="B1774" t="s">
        <v>3705</v>
      </c>
      <c r="E1774" t="b">
        <v>1</v>
      </c>
    </row>
    <row r="1775" spans="1:5" x14ac:dyDescent="0.25">
      <c r="A1775" t="s">
        <v>3706</v>
      </c>
      <c r="B1775" t="s">
        <v>3707</v>
      </c>
      <c r="E1775" t="b">
        <v>1</v>
      </c>
    </row>
    <row r="1776" spans="1:5" x14ac:dyDescent="0.25">
      <c r="A1776" t="s">
        <v>3708</v>
      </c>
      <c r="B1776" t="s">
        <v>3709</v>
      </c>
      <c r="E1776" t="b">
        <v>1</v>
      </c>
    </row>
    <row r="1777" spans="1:5" x14ac:dyDescent="0.25">
      <c r="A1777" t="s">
        <v>3710</v>
      </c>
      <c r="B1777" t="s">
        <v>3711</v>
      </c>
      <c r="E1777" t="b">
        <v>1</v>
      </c>
    </row>
    <row r="1778" spans="1:5" x14ac:dyDescent="0.25">
      <c r="A1778" t="s">
        <v>3712</v>
      </c>
      <c r="B1778" t="s">
        <v>3713</v>
      </c>
      <c r="E1778" t="b">
        <v>1</v>
      </c>
    </row>
    <row r="1779" spans="1:5" x14ac:dyDescent="0.25">
      <c r="A1779" t="s">
        <v>3714</v>
      </c>
      <c r="B1779" t="s">
        <v>3715</v>
      </c>
      <c r="E1779" t="b">
        <v>1</v>
      </c>
    </row>
    <row r="1780" spans="1:5" x14ac:dyDescent="0.25">
      <c r="A1780" t="s">
        <v>3716</v>
      </c>
      <c r="B1780" t="s">
        <v>3717</v>
      </c>
      <c r="E1780" t="b">
        <v>1</v>
      </c>
    </row>
    <row r="1781" spans="1:5" x14ac:dyDescent="0.25">
      <c r="A1781" t="s">
        <v>3718</v>
      </c>
      <c r="B1781" t="s">
        <v>3719</v>
      </c>
      <c r="E1781" t="b">
        <v>1</v>
      </c>
    </row>
    <row r="1782" spans="1:5" x14ac:dyDescent="0.25">
      <c r="A1782" t="s">
        <v>3720</v>
      </c>
      <c r="B1782" t="s">
        <v>3721</v>
      </c>
      <c r="E1782" t="b">
        <v>1</v>
      </c>
    </row>
    <row r="1783" spans="1:5" x14ac:dyDescent="0.25">
      <c r="A1783" t="s">
        <v>3722</v>
      </c>
      <c r="B1783" t="s">
        <v>3723</v>
      </c>
      <c r="E1783" t="b">
        <v>1</v>
      </c>
    </row>
    <row r="1784" spans="1:5" x14ac:dyDescent="0.25">
      <c r="A1784" t="s">
        <v>3724</v>
      </c>
      <c r="B1784" t="s">
        <v>3725</v>
      </c>
      <c r="E1784" t="b">
        <v>1</v>
      </c>
    </row>
    <row r="1785" spans="1:5" x14ac:dyDescent="0.25">
      <c r="A1785" t="s">
        <v>3726</v>
      </c>
      <c r="B1785" t="s">
        <v>3727</v>
      </c>
      <c r="E1785" t="b">
        <v>1</v>
      </c>
    </row>
    <row r="1786" spans="1:5" x14ac:dyDescent="0.25">
      <c r="A1786" t="s">
        <v>3728</v>
      </c>
      <c r="B1786" t="s">
        <v>3729</v>
      </c>
      <c r="E1786" t="b">
        <v>1</v>
      </c>
    </row>
    <row r="1787" spans="1:5" x14ac:dyDescent="0.25">
      <c r="A1787" t="s">
        <v>3730</v>
      </c>
      <c r="B1787" t="s">
        <v>3731</v>
      </c>
      <c r="E1787" t="b">
        <v>1</v>
      </c>
    </row>
    <row r="1788" spans="1:5" x14ac:dyDescent="0.25">
      <c r="A1788" t="s">
        <v>3732</v>
      </c>
      <c r="B1788" t="s">
        <v>3733</v>
      </c>
      <c r="E1788" t="b">
        <v>1</v>
      </c>
    </row>
    <row r="1789" spans="1:5" x14ac:dyDescent="0.25">
      <c r="A1789" t="s">
        <v>3734</v>
      </c>
      <c r="B1789" t="s">
        <v>3735</v>
      </c>
      <c r="E1789" t="b">
        <v>1</v>
      </c>
    </row>
    <row r="1790" spans="1:5" x14ac:dyDescent="0.25">
      <c r="A1790" t="s">
        <v>3736</v>
      </c>
      <c r="B1790" t="s">
        <v>3737</v>
      </c>
      <c r="E1790" t="b">
        <v>1</v>
      </c>
    </row>
    <row r="1791" spans="1:5" x14ac:dyDescent="0.25">
      <c r="A1791" t="s">
        <v>3738</v>
      </c>
      <c r="B1791" t="s">
        <v>3739</v>
      </c>
      <c r="E1791" t="b">
        <v>1</v>
      </c>
    </row>
    <row r="1792" spans="1:5" x14ac:dyDescent="0.25">
      <c r="A1792" t="s">
        <v>3740</v>
      </c>
      <c r="B1792" t="s">
        <v>3741</v>
      </c>
      <c r="E1792" t="b">
        <v>1</v>
      </c>
    </row>
    <row r="1793" spans="1:5" x14ac:dyDescent="0.25">
      <c r="A1793" t="s">
        <v>3742</v>
      </c>
      <c r="B1793" t="s">
        <v>3743</v>
      </c>
      <c r="E1793" t="b">
        <v>1</v>
      </c>
    </row>
    <row r="1794" spans="1:5" x14ac:dyDescent="0.25">
      <c r="A1794" t="s">
        <v>3744</v>
      </c>
      <c r="B1794" t="s">
        <v>3745</v>
      </c>
      <c r="E1794" t="b">
        <v>1</v>
      </c>
    </row>
    <row r="1795" spans="1:5" x14ac:dyDescent="0.25">
      <c r="A1795" t="s">
        <v>3746</v>
      </c>
      <c r="B1795" t="s">
        <v>3747</v>
      </c>
      <c r="E1795" t="b">
        <v>1</v>
      </c>
    </row>
    <row r="1796" spans="1:5" x14ac:dyDescent="0.25">
      <c r="A1796" t="s">
        <v>3748</v>
      </c>
      <c r="B1796" t="s">
        <v>3749</v>
      </c>
      <c r="E1796" t="b">
        <v>1</v>
      </c>
    </row>
    <row r="1797" spans="1:5" x14ac:dyDescent="0.25">
      <c r="A1797" t="s">
        <v>3750</v>
      </c>
      <c r="B1797" t="s">
        <v>3751</v>
      </c>
      <c r="E1797" t="b">
        <v>1</v>
      </c>
    </row>
    <row r="1798" spans="1:5" x14ac:dyDescent="0.25">
      <c r="A1798" t="s">
        <v>3752</v>
      </c>
      <c r="B1798" t="s">
        <v>3753</v>
      </c>
      <c r="E1798" t="b">
        <v>1</v>
      </c>
    </row>
    <row r="1799" spans="1:5" x14ac:dyDescent="0.25">
      <c r="A1799" t="s">
        <v>3754</v>
      </c>
      <c r="B1799" t="s">
        <v>3755</v>
      </c>
      <c r="E1799" t="b">
        <v>1</v>
      </c>
    </row>
    <row r="1800" spans="1:5" x14ac:dyDescent="0.25">
      <c r="A1800" t="s">
        <v>3756</v>
      </c>
      <c r="B1800" t="s">
        <v>3757</v>
      </c>
      <c r="E1800" t="b">
        <v>1</v>
      </c>
    </row>
    <row r="1801" spans="1:5" x14ac:dyDescent="0.25">
      <c r="A1801" t="s">
        <v>3758</v>
      </c>
      <c r="B1801" t="s">
        <v>3759</v>
      </c>
      <c r="E1801" t="b">
        <v>1</v>
      </c>
    </row>
    <row r="1802" spans="1:5" x14ac:dyDescent="0.25">
      <c r="A1802" t="s">
        <v>3760</v>
      </c>
      <c r="B1802" t="s">
        <v>3761</v>
      </c>
      <c r="E1802" t="b">
        <v>1</v>
      </c>
    </row>
    <row r="1803" spans="1:5" x14ac:dyDescent="0.25">
      <c r="A1803" t="s">
        <v>3762</v>
      </c>
      <c r="B1803" t="s">
        <v>3763</v>
      </c>
      <c r="E1803" t="b">
        <v>1</v>
      </c>
    </row>
    <row r="1804" spans="1:5" x14ac:dyDescent="0.25">
      <c r="A1804" t="s">
        <v>3764</v>
      </c>
      <c r="B1804" t="s">
        <v>3765</v>
      </c>
      <c r="E1804" t="b">
        <v>1</v>
      </c>
    </row>
    <row r="1805" spans="1:5" x14ac:dyDescent="0.25">
      <c r="A1805" t="s">
        <v>3766</v>
      </c>
      <c r="B1805" t="s">
        <v>3767</v>
      </c>
      <c r="E1805" t="b">
        <v>1</v>
      </c>
    </row>
    <row r="1806" spans="1:5" x14ac:dyDescent="0.25">
      <c r="A1806" t="s">
        <v>3768</v>
      </c>
      <c r="B1806" t="s">
        <v>3769</v>
      </c>
      <c r="E1806" t="b">
        <v>1</v>
      </c>
    </row>
    <row r="1807" spans="1:5" x14ac:dyDescent="0.25">
      <c r="A1807" t="s">
        <v>3770</v>
      </c>
      <c r="B1807" t="s">
        <v>3771</v>
      </c>
      <c r="E1807" t="b">
        <v>1</v>
      </c>
    </row>
    <row r="1808" spans="1:5" x14ac:dyDescent="0.25">
      <c r="A1808" t="s">
        <v>3772</v>
      </c>
      <c r="B1808" t="s">
        <v>3773</v>
      </c>
      <c r="E1808" t="b">
        <v>1</v>
      </c>
    </row>
    <row r="1809" spans="1:5" x14ac:dyDescent="0.25">
      <c r="A1809" t="s">
        <v>3774</v>
      </c>
      <c r="B1809" t="s">
        <v>3775</v>
      </c>
      <c r="E1809" t="b">
        <v>1</v>
      </c>
    </row>
    <row r="1810" spans="1:5" x14ac:dyDescent="0.25">
      <c r="A1810" t="s">
        <v>3776</v>
      </c>
      <c r="B1810" t="s">
        <v>3777</v>
      </c>
      <c r="E1810" t="b">
        <v>1</v>
      </c>
    </row>
    <row r="1811" spans="1:5" x14ac:dyDescent="0.25">
      <c r="A1811" t="s">
        <v>3778</v>
      </c>
      <c r="B1811" t="s">
        <v>3779</v>
      </c>
      <c r="E1811" t="b">
        <v>1</v>
      </c>
    </row>
    <row r="1812" spans="1:5" x14ac:dyDescent="0.25">
      <c r="A1812" t="s">
        <v>3780</v>
      </c>
      <c r="B1812" t="s">
        <v>3781</v>
      </c>
      <c r="E1812" t="b">
        <v>1</v>
      </c>
    </row>
    <row r="1813" spans="1:5" x14ac:dyDescent="0.25">
      <c r="A1813" t="s">
        <v>3782</v>
      </c>
      <c r="B1813" t="s">
        <v>3783</v>
      </c>
      <c r="E1813" t="b">
        <v>1</v>
      </c>
    </row>
    <row r="1814" spans="1:5" x14ac:dyDescent="0.25">
      <c r="A1814" t="s">
        <v>3784</v>
      </c>
      <c r="B1814" t="s">
        <v>3785</v>
      </c>
      <c r="E1814" t="b">
        <v>1</v>
      </c>
    </row>
    <row r="1815" spans="1:5" x14ac:dyDescent="0.25">
      <c r="A1815" t="s">
        <v>3786</v>
      </c>
      <c r="B1815" t="s">
        <v>3787</v>
      </c>
      <c r="E1815" t="b">
        <v>1</v>
      </c>
    </row>
    <row r="1816" spans="1:5" x14ac:dyDescent="0.25">
      <c r="A1816" t="s">
        <v>3788</v>
      </c>
      <c r="B1816" t="s">
        <v>3789</v>
      </c>
      <c r="E1816" t="b">
        <v>1</v>
      </c>
    </row>
    <row r="1817" spans="1:5" x14ac:dyDescent="0.25">
      <c r="A1817" t="s">
        <v>3790</v>
      </c>
      <c r="B1817" t="s">
        <v>3791</v>
      </c>
      <c r="E1817" t="b">
        <v>1</v>
      </c>
    </row>
    <row r="1818" spans="1:5" x14ac:dyDescent="0.25">
      <c r="A1818" t="s">
        <v>3792</v>
      </c>
      <c r="B1818" t="s">
        <v>3793</v>
      </c>
      <c r="E1818" t="b">
        <v>1</v>
      </c>
    </row>
    <row r="1819" spans="1:5" x14ac:dyDescent="0.25">
      <c r="A1819" t="s">
        <v>3794</v>
      </c>
      <c r="B1819" t="s">
        <v>3795</v>
      </c>
      <c r="E1819" t="b">
        <v>1</v>
      </c>
    </row>
    <row r="1820" spans="1:5" x14ac:dyDescent="0.25">
      <c r="A1820" t="s">
        <v>3796</v>
      </c>
      <c r="B1820" t="s">
        <v>3797</v>
      </c>
      <c r="E1820" t="b">
        <v>1</v>
      </c>
    </row>
    <row r="1821" spans="1:5" x14ac:dyDescent="0.25">
      <c r="A1821" t="s">
        <v>3798</v>
      </c>
      <c r="B1821" t="s">
        <v>3799</v>
      </c>
      <c r="E1821" t="b">
        <v>1</v>
      </c>
    </row>
    <row r="1822" spans="1:5" x14ac:dyDescent="0.25">
      <c r="A1822" t="s">
        <v>3800</v>
      </c>
      <c r="B1822" t="s">
        <v>3801</v>
      </c>
      <c r="E1822" t="b">
        <v>1</v>
      </c>
    </row>
    <row r="1823" spans="1:5" x14ac:dyDescent="0.25">
      <c r="A1823" t="s">
        <v>3802</v>
      </c>
      <c r="B1823" t="s">
        <v>3803</v>
      </c>
      <c r="E1823" t="b">
        <v>1</v>
      </c>
    </row>
    <row r="1824" spans="1:5" x14ac:dyDescent="0.25">
      <c r="A1824" t="s">
        <v>3804</v>
      </c>
      <c r="B1824" t="s">
        <v>3805</v>
      </c>
      <c r="E1824" t="b">
        <v>1</v>
      </c>
    </row>
    <row r="1825" spans="1:5" x14ac:dyDescent="0.25">
      <c r="A1825" t="s">
        <v>3806</v>
      </c>
      <c r="B1825" t="s">
        <v>3807</v>
      </c>
      <c r="E1825" t="b">
        <v>1</v>
      </c>
    </row>
    <row r="1826" spans="1:5" x14ac:dyDescent="0.25">
      <c r="A1826" t="s">
        <v>3808</v>
      </c>
      <c r="B1826" t="s">
        <v>3809</v>
      </c>
      <c r="E1826" t="b">
        <v>1</v>
      </c>
    </row>
    <row r="1827" spans="1:5" x14ac:dyDescent="0.25">
      <c r="A1827" t="s">
        <v>3810</v>
      </c>
      <c r="B1827" t="s">
        <v>3811</v>
      </c>
      <c r="E1827" t="b">
        <v>1</v>
      </c>
    </row>
    <row r="1828" spans="1:5" x14ac:dyDescent="0.25">
      <c r="A1828" t="s">
        <v>3812</v>
      </c>
      <c r="B1828" t="s">
        <v>3813</v>
      </c>
      <c r="E1828" t="b">
        <v>1</v>
      </c>
    </row>
    <row r="1829" spans="1:5" x14ac:dyDescent="0.25">
      <c r="A1829" t="s">
        <v>3814</v>
      </c>
      <c r="B1829" t="s">
        <v>3815</v>
      </c>
      <c r="E1829" t="b">
        <v>1</v>
      </c>
    </row>
    <row r="1830" spans="1:5" x14ac:dyDescent="0.25">
      <c r="A1830" t="s">
        <v>3816</v>
      </c>
      <c r="B1830" t="s">
        <v>3817</v>
      </c>
      <c r="E1830" t="b">
        <v>1</v>
      </c>
    </row>
    <row r="1831" spans="1:5" x14ac:dyDescent="0.25">
      <c r="A1831" t="s">
        <v>3818</v>
      </c>
      <c r="B1831" t="s">
        <v>3819</v>
      </c>
      <c r="E1831" t="b">
        <v>1</v>
      </c>
    </row>
    <row r="1832" spans="1:5" x14ac:dyDescent="0.25">
      <c r="A1832" t="s">
        <v>3820</v>
      </c>
      <c r="B1832" t="s">
        <v>3821</v>
      </c>
      <c r="E1832" t="b">
        <v>1</v>
      </c>
    </row>
    <row r="1833" spans="1:5" x14ac:dyDescent="0.25">
      <c r="A1833" t="s">
        <v>3822</v>
      </c>
      <c r="B1833" t="s">
        <v>3823</v>
      </c>
      <c r="E1833" t="b">
        <v>1</v>
      </c>
    </row>
    <row r="1834" spans="1:5" x14ac:dyDescent="0.25">
      <c r="A1834" t="s">
        <v>3824</v>
      </c>
      <c r="B1834" t="s">
        <v>3825</v>
      </c>
      <c r="E1834" t="b">
        <v>1</v>
      </c>
    </row>
    <row r="1835" spans="1:5" x14ac:dyDescent="0.25">
      <c r="A1835" t="s">
        <v>3826</v>
      </c>
      <c r="B1835" t="s">
        <v>3827</v>
      </c>
      <c r="E1835" t="b">
        <v>1</v>
      </c>
    </row>
    <row r="1836" spans="1:5" x14ac:dyDescent="0.25">
      <c r="A1836" t="s">
        <v>3828</v>
      </c>
      <c r="B1836" t="s">
        <v>3829</v>
      </c>
      <c r="E1836" t="b">
        <v>1</v>
      </c>
    </row>
    <row r="1837" spans="1:5" x14ac:dyDescent="0.25">
      <c r="A1837" t="s">
        <v>3830</v>
      </c>
      <c r="B1837" t="s">
        <v>3831</v>
      </c>
      <c r="E1837" t="b">
        <v>1</v>
      </c>
    </row>
    <row r="1838" spans="1:5" x14ac:dyDescent="0.25">
      <c r="A1838" t="s">
        <v>3832</v>
      </c>
      <c r="B1838" t="s">
        <v>3833</v>
      </c>
      <c r="E1838" t="b">
        <v>1</v>
      </c>
    </row>
    <row r="1839" spans="1:5" x14ac:dyDescent="0.25">
      <c r="A1839" t="s">
        <v>3834</v>
      </c>
      <c r="B1839" t="s">
        <v>3835</v>
      </c>
      <c r="E1839" t="b">
        <v>1</v>
      </c>
    </row>
    <row r="1840" spans="1:5" x14ac:dyDescent="0.25">
      <c r="A1840" t="s">
        <v>3836</v>
      </c>
      <c r="B1840" t="s">
        <v>3837</v>
      </c>
      <c r="E1840" t="b">
        <v>1</v>
      </c>
    </row>
    <row r="1841" spans="1:5" x14ac:dyDescent="0.25">
      <c r="A1841" t="s">
        <v>3838</v>
      </c>
      <c r="B1841" t="s">
        <v>3839</v>
      </c>
      <c r="E1841" t="b">
        <v>1</v>
      </c>
    </row>
    <row r="1842" spans="1:5" x14ac:dyDescent="0.25">
      <c r="A1842" t="s">
        <v>3840</v>
      </c>
      <c r="B1842" t="s">
        <v>3841</v>
      </c>
      <c r="E1842" t="b">
        <v>1</v>
      </c>
    </row>
    <row r="1843" spans="1:5" x14ac:dyDescent="0.25">
      <c r="A1843" t="s">
        <v>3842</v>
      </c>
      <c r="B1843" t="s">
        <v>3843</v>
      </c>
      <c r="E1843" t="b">
        <v>1</v>
      </c>
    </row>
    <row r="1844" spans="1:5" x14ac:dyDescent="0.25">
      <c r="A1844" t="s">
        <v>3844</v>
      </c>
      <c r="B1844" t="s">
        <v>3845</v>
      </c>
      <c r="E1844" t="b">
        <v>1</v>
      </c>
    </row>
    <row r="1845" spans="1:5" x14ac:dyDescent="0.25">
      <c r="A1845" t="s">
        <v>3846</v>
      </c>
      <c r="B1845" t="s">
        <v>3847</v>
      </c>
      <c r="E1845" t="b">
        <v>1</v>
      </c>
    </row>
    <row r="1846" spans="1:5" x14ac:dyDescent="0.25">
      <c r="A1846" t="s">
        <v>3848</v>
      </c>
      <c r="B1846" t="s">
        <v>3849</v>
      </c>
      <c r="E1846" t="b">
        <v>1</v>
      </c>
    </row>
    <row r="1847" spans="1:5" x14ac:dyDescent="0.25">
      <c r="A1847" t="s">
        <v>3850</v>
      </c>
      <c r="B1847" t="s">
        <v>3851</v>
      </c>
      <c r="E1847" t="b">
        <v>1</v>
      </c>
    </row>
    <row r="1848" spans="1:5" x14ac:dyDescent="0.25">
      <c r="A1848" t="s">
        <v>3852</v>
      </c>
      <c r="B1848" t="s">
        <v>3853</v>
      </c>
      <c r="E1848" t="b">
        <v>1</v>
      </c>
    </row>
    <row r="1849" spans="1:5" x14ac:dyDescent="0.25">
      <c r="A1849" t="s">
        <v>3854</v>
      </c>
      <c r="B1849" t="s">
        <v>3855</v>
      </c>
      <c r="E1849" t="b">
        <v>1</v>
      </c>
    </row>
    <row r="1850" spans="1:5" x14ac:dyDescent="0.25">
      <c r="A1850" t="s">
        <v>3856</v>
      </c>
      <c r="B1850" t="s">
        <v>3857</v>
      </c>
      <c r="E1850" t="b">
        <v>1</v>
      </c>
    </row>
    <row r="1851" spans="1:5" x14ac:dyDescent="0.25">
      <c r="A1851" t="s">
        <v>3858</v>
      </c>
      <c r="B1851" t="s">
        <v>3859</v>
      </c>
      <c r="E1851" t="b">
        <v>1</v>
      </c>
    </row>
    <row r="1852" spans="1:5" x14ac:dyDescent="0.25">
      <c r="A1852" t="s">
        <v>3860</v>
      </c>
      <c r="B1852" t="s">
        <v>3861</v>
      </c>
      <c r="E1852" t="b">
        <v>1</v>
      </c>
    </row>
    <row r="1853" spans="1:5" x14ac:dyDescent="0.25">
      <c r="A1853" t="s">
        <v>3862</v>
      </c>
      <c r="B1853" t="s">
        <v>3863</v>
      </c>
      <c r="E1853" t="b">
        <v>1</v>
      </c>
    </row>
    <row r="1854" spans="1:5" x14ac:dyDescent="0.25">
      <c r="A1854" t="s">
        <v>3864</v>
      </c>
      <c r="B1854" t="s">
        <v>3865</v>
      </c>
      <c r="E1854" t="b">
        <v>1</v>
      </c>
    </row>
    <row r="1855" spans="1:5" x14ac:dyDescent="0.25">
      <c r="A1855" t="s">
        <v>3866</v>
      </c>
      <c r="B1855" t="s">
        <v>3867</v>
      </c>
      <c r="E1855" t="b">
        <v>1</v>
      </c>
    </row>
    <row r="1856" spans="1:5" x14ac:dyDescent="0.25">
      <c r="A1856" t="s">
        <v>3868</v>
      </c>
      <c r="B1856" t="s">
        <v>3869</v>
      </c>
      <c r="E1856" t="b">
        <v>1</v>
      </c>
    </row>
    <row r="1857" spans="1:5" x14ac:dyDescent="0.25">
      <c r="A1857" t="s">
        <v>3870</v>
      </c>
      <c r="B1857" t="s">
        <v>3871</v>
      </c>
      <c r="E1857" t="b">
        <v>1</v>
      </c>
    </row>
    <row r="1858" spans="1:5" x14ac:dyDescent="0.25">
      <c r="A1858" t="s">
        <v>3872</v>
      </c>
      <c r="B1858" t="s">
        <v>3873</v>
      </c>
      <c r="E1858" t="b">
        <v>1</v>
      </c>
    </row>
    <row r="1859" spans="1:5" x14ac:dyDescent="0.25">
      <c r="A1859" t="s">
        <v>3874</v>
      </c>
      <c r="B1859" t="s">
        <v>3875</v>
      </c>
      <c r="E1859" t="b">
        <v>1</v>
      </c>
    </row>
    <row r="1860" spans="1:5" x14ac:dyDescent="0.25">
      <c r="A1860" t="s">
        <v>3876</v>
      </c>
      <c r="B1860" t="s">
        <v>3877</v>
      </c>
      <c r="E1860" t="b">
        <v>1</v>
      </c>
    </row>
    <row r="1861" spans="1:5" x14ac:dyDescent="0.25">
      <c r="A1861" t="s">
        <v>3878</v>
      </c>
      <c r="B1861" t="s">
        <v>3879</v>
      </c>
      <c r="E1861" t="b">
        <v>1</v>
      </c>
    </row>
    <row r="1862" spans="1:5" x14ac:dyDescent="0.25">
      <c r="A1862" t="s">
        <v>3880</v>
      </c>
      <c r="B1862" t="s">
        <v>3881</v>
      </c>
      <c r="E1862" t="b">
        <v>1</v>
      </c>
    </row>
    <row r="1863" spans="1:5" x14ac:dyDescent="0.25">
      <c r="A1863" t="s">
        <v>3882</v>
      </c>
      <c r="B1863" t="s">
        <v>3883</v>
      </c>
      <c r="E1863" t="b">
        <v>1</v>
      </c>
    </row>
    <row r="1864" spans="1:5" x14ac:dyDescent="0.25">
      <c r="A1864" t="s">
        <v>3884</v>
      </c>
      <c r="B1864" t="s">
        <v>3885</v>
      </c>
      <c r="E1864" t="b">
        <v>1</v>
      </c>
    </row>
    <row r="1865" spans="1:5" x14ac:dyDescent="0.25">
      <c r="A1865" t="s">
        <v>3886</v>
      </c>
      <c r="B1865" t="s">
        <v>3887</v>
      </c>
      <c r="E1865" t="b">
        <v>1</v>
      </c>
    </row>
    <row r="1866" spans="1:5" x14ac:dyDescent="0.25">
      <c r="A1866" t="s">
        <v>3888</v>
      </c>
      <c r="B1866" t="s">
        <v>3889</v>
      </c>
      <c r="E1866" t="b">
        <v>1</v>
      </c>
    </row>
    <row r="1867" spans="1:5" x14ac:dyDescent="0.25">
      <c r="A1867" t="s">
        <v>3890</v>
      </c>
      <c r="B1867" t="s">
        <v>3891</v>
      </c>
      <c r="E1867" t="b">
        <v>1</v>
      </c>
    </row>
    <row r="1868" spans="1:5" x14ac:dyDescent="0.25">
      <c r="A1868" t="s">
        <v>3892</v>
      </c>
      <c r="B1868" t="s">
        <v>3893</v>
      </c>
      <c r="E1868" t="b">
        <v>1</v>
      </c>
    </row>
    <row r="1869" spans="1:5" x14ac:dyDescent="0.25">
      <c r="A1869" t="s">
        <v>3894</v>
      </c>
      <c r="B1869" t="s">
        <v>3895</v>
      </c>
      <c r="E1869" t="b">
        <v>1</v>
      </c>
    </row>
    <row r="1870" spans="1:5" x14ac:dyDescent="0.25">
      <c r="A1870" t="s">
        <v>3896</v>
      </c>
      <c r="B1870" t="s">
        <v>3897</v>
      </c>
      <c r="E1870" t="b">
        <v>1</v>
      </c>
    </row>
    <row r="1871" spans="1:5" x14ac:dyDescent="0.25">
      <c r="A1871" t="s">
        <v>3898</v>
      </c>
      <c r="B1871" t="s">
        <v>3899</v>
      </c>
      <c r="E1871" t="b">
        <v>1</v>
      </c>
    </row>
    <row r="1872" spans="1:5" x14ac:dyDescent="0.25">
      <c r="A1872" t="s">
        <v>3900</v>
      </c>
      <c r="B1872" t="s">
        <v>3901</v>
      </c>
      <c r="E1872" t="b">
        <v>1</v>
      </c>
    </row>
    <row r="1873" spans="1:5" x14ac:dyDescent="0.25">
      <c r="A1873" t="s">
        <v>3902</v>
      </c>
      <c r="B1873" t="s">
        <v>3903</v>
      </c>
      <c r="E1873" t="b">
        <v>1</v>
      </c>
    </row>
    <row r="1874" spans="1:5" x14ac:dyDescent="0.25">
      <c r="A1874" t="s">
        <v>3904</v>
      </c>
      <c r="B1874" t="s">
        <v>3905</v>
      </c>
      <c r="E1874" t="b">
        <v>1</v>
      </c>
    </row>
    <row r="1875" spans="1:5" x14ac:dyDescent="0.25">
      <c r="A1875" t="s">
        <v>3906</v>
      </c>
      <c r="B1875" t="s">
        <v>3907</v>
      </c>
      <c r="E1875" t="b">
        <v>1</v>
      </c>
    </row>
    <row r="1876" spans="1:5" x14ac:dyDescent="0.25">
      <c r="A1876" t="s">
        <v>3908</v>
      </c>
      <c r="B1876" t="s">
        <v>3909</v>
      </c>
      <c r="E1876" t="b">
        <v>1</v>
      </c>
    </row>
    <row r="1877" spans="1:5" x14ac:dyDescent="0.25">
      <c r="A1877" t="s">
        <v>3910</v>
      </c>
      <c r="B1877" t="s">
        <v>3911</v>
      </c>
      <c r="E1877" t="b">
        <v>1</v>
      </c>
    </row>
    <row r="1878" spans="1:5" x14ac:dyDescent="0.25">
      <c r="A1878" t="s">
        <v>3912</v>
      </c>
      <c r="B1878" t="s">
        <v>3913</v>
      </c>
      <c r="E1878" t="b">
        <v>1</v>
      </c>
    </row>
    <row r="1879" spans="1:5" x14ac:dyDescent="0.25">
      <c r="A1879" t="s">
        <v>3914</v>
      </c>
      <c r="B1879" t="s">
        <v>3915</v>
      </c>
      <c r="E1879" t="b">
        <v>1</v>
      </c>
    </row>
    <row r="1880" spans="1:5" x14ac:dyDescent="0.25">
      <c r="A1880" t="s">
        <v>3916</v>
      </c>
      <c r="B1880" t="s">
        <v>3917</v>
      </c>
      <c r="E1880" t="b">
        <v>1</v>
      </c>
    </row>
    <row r="1881" spans="1:5" x14ac:dyDescent="0.25">
      <c r="A1881" t="s">
        <v>3918</v>
      </c>
      <c r="B1881" t="s">
        <v>3919</v>
      </c>
      <c r="E1881" t="b">
        <v>1</v>
      </c>
    </row>
    <row r="1882" spans="1:5" x14ac:dyDescent="0.25">
      <c r="A1882" t="s">
        <v>3920</v>
      </c>
      <c r="B1882" t="s">
        <v>3921</v>
      </c>
      <c r="E1882" t="b">
        <v>1</v>
      </c>
    </row>
    <row r="1883" spans="1:5" x14ac:dyDescent="0.25">
      <c r="A1883" t="s">
        <v>3922</v>
      </c>
      <c r="B1883" t="s">
        <v>3923</v>
      </c>
      <c r="E1883" t="b">
        <v>1</v>
      </c>
    </row>
    <row r="1884" spans="1:5" x14ac:dyDescent="0.25">
      <c r="A1884" t="s">
        <v>3924</v>
      </c>
      <c r="B1884" t="s">
        <v>3925</v>
      </c>
      <c r="E1884" t="b">
        <v>1</v>
      </c>
    </row>
    <row r="1885" spans="1:5" x14ac:dyDescent="0.25">
      <c r="A1885" t="s">
        <v>3926</v>
      </c>
      <c r="B1885" t="s">
        <v>3927</v>
      </c>
      <c r="E1885" t="b">
        <v>1</v>
      </c>
    </row>
    <row r="1886" spans="1:5" x14ac:dyDescent="0.25">
      <c r="A1886" t="s">
        <v>3928</v>
      </c>
      <c r="B1886" t="s">
        <v>3929</v>
      </c>
      <c r="E1886" t="b">
        <v>1</v>
      </c>
    </row>
    <row r="1887" spans="1:5" x14ac:dyDescent="0.25">
      <c r="A1887" t="s">
        <v>3930</v>
      </c>
      <c r="B1887" t="s">
        <v>3931</v>
      </c>
      <c r="E1887" t="b">
        <v>1</v>
      </c>
    </row>
    <row r="1888" spans="1:5" x14ac:dyDescent="0.25">
      <c r="A1888" t="s">
        <v>3932</v>
      </c>
      <c r="B1888" t="s">
        <v>3933</v>
      </c>
      <c r="E1888" t="b">
        <v>1</v>
      </c>
    </row>
    <row r="1889" spans="1:5" x14ac:dyDescent="0.25">
      <c r="A1889" t="s">
        <v>3934</v>
      </c>
      <c r="B1889" t="s">
        <v>3935</v>
      </c>
      <c r="E1889" t="b">
        <v>1</v>
      </c>
    </row>
    <row r="1890" spans="1:5" x14ac:dyDescent="0.25">
      <c r="A1890" t="s">
        <v>3936</v>
      </c>
      <c r="B1890" t="s">
        <v>3937</v>
      </c>
      <c r="E1890" t="b">
        <v>1</v>
      </c>
    </row>
    <row r="1891" spans="1:5" x14ac:dyDescent="0.25">
      <c r="A1891" t="s">
        <v>3938</v>
      </c>
      <c r="B1891" t="s">
        <v>3939</v>
      </c>
      <c r="E1891" t="b">
        <v>1</v>
      </c>
    </row>
    <row r="1892" spans="1:5" x14ac:dyDescent="0.25">
      <c r="A1892" t="s">
        <v>3940</v>
      </c>
      <c r="B1892" t="s">
        <v>3941</v>
      </c>
      <c r="E1892" t="b">
        <v>1</v>
      </c>
    </row>
    <row r="1893" spans="1:5" x14ac:dyDescent="0.25">
      <c r="A1893" t="s">
        <v>3942</v>
      </c>
      <c r="B1893" t="s">
        <v>3943</v>
      </c>
      <c r="E1893" t="b">
        <v>1</v>
      </c>
    </row>
    <row r="1894" spans="1:5" x14ac:dyDescent="0.25">
      <c r="A1894" t="s">
        <v>3944</v>
      </c>
      <c r="B1894" t="s">
        <v>3945</v>
      </c>
      <c r="E1894" t="b">
        <v>1</v>
      </c>
    </row>
    <row r="1895" spans="1:5" x14ac:dyDescent="0.25">
      <c r="A1895" t="s">
        <v>3946</v>
      </c>
      <c r="B1895" t="s">
        <v>3947</v>
      </c>
      <c r="E1895" t="b">
        <v>1</v>
      </c>
    </row>
    <row r="1896" spans="1:5" x14ac:dyDescent="0.25">
      <c r="A1896" t="s">
        <v>3948</v>
      </c>
      <c r="B1896" t="s">
        <v>3949</v>
      </c>
      <c r="E1896" t="b">
        <v>1</v>
      </c>
    </row>
    <row r="1897" spans="1:5" x14ac:dyDescent="0.25">
      <c r="A1897" t="s">
        <v>3950</v>
      </c>
      <c r="B1897" t="s">
        <v>3951</v>
      </c>
      <c r="E1897" t="b">
        <v>1</v>
      </c>
    </row>
    <row r="1898" spans="1:5" x14ac:dyDescent="0.25">
      <c r="A1898" t="s">
        <v>3952</v>
      </c>
      <c r="B1898" t="s">
        <v>3953</v>
      </c>
      <c r="E1898" t="b">
        <v>1</v>
      </c>
    </row>
    <row r="1899" spans="1:5" x14ac:dyDescent="0.25">
      <c r="A1899" t="s">
        <v>3954</v>
      </c>
      <c r="B1899" t="s">
        <v>3955</v>
      </c>
      <c r="E1899" t="b">
        <v>1</v>
      </c>
    </row>
    <row r="1900" spans="1:5" x14ac:dyDescent="0.25">
      <c r="A1900" t="s">
        <v>3956</v>
      </c>
      <c r="B1900" t="s">
        <v>3957</v>
      </c>
      <c r="E1900" t="b">
        <v>1</v>
      </c>
    </row>
    <row r="1901" spans="1:5" x14ac:dyDescent="0.25">
      <c r="A1901" t="s">
        <v>3958</v>
      </c>
      <c r="B1901" t="s">
        <v>3959</v>
      </c>
      <c r="E1901" t="b">
        <v>1</v>
      </c>
    </row>
    <row r="1902" spans="1:5" x14ac:dyDescent="0.25">
      <c r="A1902" t="s">
        <v>3960</v>
      </c>
      <c r="B1902" t="s">
        <v>3961</v>
      </c>
      <c r="E1902" t="b">
        <v>1</v>
      </c>
    </row>
    <row r="1903" spans="1:5" x14ac:dyDescent="0.25">
      <c r="A1903" t="s">
        <v>3962</v>
      </c>
      <c r="B1903" t="s">
        <v>3963</v>
      </c>
      <c r="E1903" t="b">
        <v>1</v>
      </c>
    </row>
    <row r="1904" spans="1:5" x14ac:dyDescent="0.25">
      <c r="A1904" t="s">
        <v>3964</v>
      </c>
      <c r="B1904" t="s">
        <v>3965</v>
      </c>
      <c r="E1904" t="b">
        <v>1</v>
      </c>
    </row>
    <row r="1905" spans="1:5" x14ac:dyDescent="0.25">
      <c r="A1905" t="s">
        <v>3966</v>
      </c>
      <c r="B1905" t="s">
        <v>3967</v>
      </c>
      <c r="E1905" t="b">
        <v>1</v>
      </c>
    </row>
    <row r="1906" spans="1:5" x14ac:dyDescent="0.25">
      <c r="A1906" t="s">
        <v>3968</v>
      </c>
      <c r="B1906" t="s">
        <v>3969</v>
      </c>
      <c r="E1906" t="b">
        <v>1</v>
      </c>
    </row>
    <row r="1907" spans="1:5" x14ac:dyDescent="0.25">
      <c r="A1907" t="s">
        <v>3970</v>
      </c>
      <c r="B1907" t="s">
        <v>3971</v>
      </c>
      <c r="E1907" t="b">
        <v>1</v>
      </c>
    </row>
    <row r="1908" spans="1:5" x14ac:dyDescent="0.25">
      <c r="A1908" t="s">
        <v>3972</v>
      </c>
      <c r="B1908" t="s">
        <v>3973</v>
      </c>
      <c r="E1908" t="b">
        <v>1</v>
      </c>
    </row>
    <row r="1909" spans="1:5" x14ac:dyDescent="0.25">
      <c r="A1909" t="s">
        <v>3974</v>
      </c>
      <c r="B1909" t="s">
        <v>3975</v>
      </c>
      <c r="E1909" t="b">
        <v>1</v>
      </c>
    </row>
    <row r="1910" spans="1:5" x14ac:dyDescent="0.25">
      <c r="A1910" t="s">
        <v>3976</v>
      </c>
      <c r="B1910" t="s">
        <v>3977</v>
      </c>
      <c r="E1910" t="b">
        <v>1</v>
      </c>
    </row>
    <row r="1911" spans="1:5" x14ac:dyDescent="0.25">
      <c r="A1911" t="s">
        <v>3978</v>
      </c>
      <c r="B1911" t="s">
        <v>3979</v>
      </c>
      <c r="E1911" t="b">
        <v>1</v>
      </c>
    </row>
    <row r="1912" spans="1:5" x14ac:dyDescent="0.25">
      <c r="A1912" t="s">
        <v>3980</v>
      </c>
      <c r="B1912" t="s">
        <v>3981</v>
      </c>
      <c r="E1912" t="b">
        <v>1</v>
      </c>
    </row>
    <row r="1913" spans="1:5" x14ac:dyDescent="0.25">
      <c r="A1913" t="s">
        <v>3982</v>
      </c>
      <c r="B1913" t="s">
        <v>3983</v>
      </c>
      <c r="E1913" t="b">
        <v>1</v>
      </c>
    </row>
    <row r="1914" spans="1:5" x14ac:dyDescent="0.25">
      <c r="A1914" t="s">
        <v>3984</v>
      </c>
      <c r="B1914" t="s">
        <v>3985</v>
      </c>
      <c r="E1914" t="b">
        <v>1</v>
      </c>
    </row>
    <row r="1915" spans="1:5" x14ac:dyDescent="0.25">
      <c r="A1915" t="s">
        <v>3986</v>
      </c>
      <c r="B1915" t="s">
        <v>3987</v>
      </c>
      <c r="E1915" t="b">
        <v>1</v>
      </c>
    </row>
    <row r="1916" spans="1:5" x14ac:dyDescent="0.25">
      <c r="A1916" t="s">
        <v>3988</v>
      </c>
      <c r="B1916" t="s">
        <v>3989</v>
      </c>
      <c r="E1916" t="b">
        <v>1</v>
      </c>
    </row>
    <row r="1917" spans="1:5" x14ac:dyDescent="0.25">
      <c r="A1917" t="s">
        <v>3990</v>
      </c>
      <c r="B1917" t="s">
        <v>3991</v>
      </c>
      <c r="E1917" t="b">
        <v>1</v>
      </c>
    </row>
    <row r="1918" spans="1:5" x14ac:dyDescent="0.25">
      <c r="A1918" t="s">
        <v>3992</v>
      </c>
      <c r="B1918" t="s">
        <v>3993</v>
      </c>
      <c r="E1918" t="b">
        <v>1</v>
      </c>
    </row>
    <row r="1919" spans="1:5" x14ac:dyDescent="0.25">
      <c r="A1919" t="s">
        <v>3994</v>
      </c>
      <c r="B1919" t="s">
        <v>3995</v>
      </c>
      <c r="E1919" t="b">
        <v>1</v>
      </c>
    </row>
    <row r="1920" spans="1:5" x14ac:dyDescent="0.25">
      <c r="A1920" t="s">
        <v>3996</v>
      </c>
      <c r="B1920" t="s">
        <v>3997</v>
      </c>
      <c r="E1920" t="b">
        <v>1</v>
      </c>
    </row>
    <row r="1921" spans="1:5" x14ac:dyDescent="0.25">
      <c r="A1921" t="s">
        <v>3998</v>
      </c>
      <c r="B1921" t="s">
        <v>3999</v>
      </c>
      <c r="E1921" t="b">
        <v>1</v>
      </c>
    </row>
    <row r="1922" spans="1:5" x14ac:dyDescent="0.25">
      <c r="A1922" t="s">
        <v>4000</v>
      </c>
      <c r="B1922" t="s">
        <v>4001</v>
      </c>
      <c r="E1922" t="b">
        <v>1</v>
      </c>
    </row>
    <row r="1923" spans="1:5" x14ac:dyDescent="0.25">
      <c r="A1923" t="s">
        <v>4002</v>
      </c>
      <c r="B1923" t="s">
        <v>4003</v>
      </c>
      <c r="E1923" t="b">
        <v>1</v>
      </c>
    </row>
    <row r="1924" spans="1:5" x14ac:dyDescent="0.25">
      <c r="A1924" t="s">
        <v>4004</v>
      </c>
      <c r="B1924" t="s">
        <v>4005</v>
      </c>
      <c r="E1924" t="b">
        <v>1</v>
      </c>
    </row>
    <row r="1925" spans="1:5" x14ac:dyDescent="0.25">
      <c r="A1925" t="s">
        <v>4006</v>
      </c>
      <c r="B1925" t="s">
        <v>4007</v>
      </c>
      <c r="E1925" t="b">
        <v>1</v>
      </c>
    </row>
    <row r="1926" spans="1:5" x14ac:dyDescent="0.25">
      <c r="A1926" t="s">
        <v>4008</v>
      </c>
      <c r="B1926" t="s">
        <v>4009</v>
      </c>
      <c r="E1926" t="b">
        <v>1</v>
      </c>
    </row>
    <row r="1927" spans="1:5" x14ac:dyDescent="0.25">
      <c r="A1927" t="s">
        <v>4010</v>
      </c>
      <c r="B1927" t="s">
        <v>4011</v>
      </c>
      <c r="E1927" t="b">
        <v>1</v>
      </c>
    </row>
    <row r="1928" spans="1:5" x14ac:dyDescent="0.25">
      <c r="A1928" t="s">
        <v>4012</v>
      </c>
      <c r="B1928" t="s">
        <v>4013</v>
      </c>
      <c r="E1928" t="b">
        <v>1</v>
      </c>
    </row>
    <row r="1929" spans="1:5" x14ac:dyDescent="0.25">
      <c r="A1929" t="s">
        <v>4014</v>
      </c>
      <c r="B1929" t="s">
        <v>4015</v>
      </c>
      <c r="E1929" t="b">
        <v>1</v>
      </c>
    </row>
    <row r="1930" spans="1:5" x14ac:dyDescent="0.25">
      <c r="A1930" t="s">
        <v>4016</v>
      </c>
      <c r="B1930" t="s">
        <v>4017</v>
      </c>
      <c r="E1930" t="b">
        <v>1</v>
      </c>
    </row>
    <row r="1931" spans="1:5" x14ac:dyDescent="0.25">
      <c r="A1931" t="s">
        <v>4018</v>
      </c>
      <c r="B1931" t="s">
        <v>4019</v>
      </c>
      <c r="E1931" t="b">
        <v>1</v>
      </c>
    </row>
    <row r="1932" spans="1:5" x14ac:dyDescent="0.25">
      <c r="A1932" t="s">
        <v>4020</v>
      </c>
      <c r="B1932" t="s">
        <v>4021</v>
      </c>
      <c r="E1932" t="b">
        <v>1</v>
      </c>
    </row>
    <row r="1933" spans="1:5" x14ac:dyDescent="0.25">
      <c r="A1933" t="s">
        <v>4022</v>
      </c>
      <c r="B1933" t="s">
        <v>4023</v>
      </c>
      <c r="E1933" t="b">
        <v>1</v>
      </c>
    </row>
    <row r="1934" spans="1:5" x14ac:dyDescent="0.25">
      <c r="A1934" t="s">
        <v>4024</v>
      </c>
      <c r="B1934" t="s">
        <v>4025</v>
      </c>
      <c r="E1934" t="b">
        <v>1</v>
      </c>
    </row>
    <row r="1935" spans="1:5" x14ac:dyDescent="0.25">
      <c r="A1935" t="s">
        <v>4026</v>
      </c>
      <c r="B1935" t="s">
        <v>4027</v>
      </c>
      <c r="E1935" t="b">
        <v>1</v>
      </c>
    </row>
    <row r="1936" spans="1:5" x14ac:dyDescent="0.25">
      <c r="A1936" t="s">
        <v>4028</v>
      </c>
      <c r="B1936" t="s">
        <v>4029</v>
      </c>
      <c r="E1936" t="b">
        <v>1</v>
      </c>
    </row>
    <row r="1937" spans="1:5" x14ac:dyDescent="0.25">
      <c r="A1937" t="s">
        <v>4030</v>
      </c>
      <c r="B1937" t="s">
        <v>4031</v>
      </c>
      <c r="E1937" t="b">
        <v>1</v>
      </c>
    </row>
    <row r="1938" spans="1:5" x14ac:dyDescent="0.25">
      <c r="A1938" t="s">
        <v>4032</v>
      </c>
      <c r="B1938" t="s">
        <v>4033</v>
      </c>
      <c r="E1938" t="b">
        <v>1</v>
      </c>
    </row>
    <row r="1939" spans="1:5" x14ac:dyDescent="0.25">
      <c r="A1939" t="s">
        <v>4034</v>
      </c>
      <c r="B1939" t="s">
        <v>4035</v>
      </c>
      <c r="E1939" t="b">
        <v>1</v>
      </c>
    </row>
    <row r="1940" spans="1:5" x14ac:dyDescent="0.25">
      <c r="A1940" t="s">
        <v>4036</v>
      </c>
      <c r="B1940" t="s">
        <v>4037</v>
      </c>
      <c r="E1940" t="b">
        <v>1</v>
      </c>
    </row>
    <row r="1941" spans="1:5" x14ac:dyDescent="0.25">
      <c r="A1941" t="s">
        <v>4038</v>
      </c>
      <c r="B1941" t="s">
        <v>4039</v>
      </c>
      <c r="E1941" t="b">
        <v>1</v>
      </c>
    </row>
    <row r="1942" spans="1:5" x14ac:dyDescent="0.25">
      <c r="A1942" t="s">
        <v>4040</v>
      </c>
      <c r="B1942" t="s">
        <v>4041</v>
      </c>
      <c r="E1942" t="b">
        <v>1</v>
      </c>
    </row>
    <row r="1943" spans="1:5" x14ac:dyDescent="0.25">
      <c r="A1943" t="s">
        <v>4042</v>
      </c>
      <c r="B1943" t="s">
        <v>4043</v>
      </c>
      <c r="E1943" t="b">
        <v>1</v>
      </c>
    </row>
    <row r="1944" spans="1:5" x14ac:dyDescent="0.25">
      <c r="A1944" t="s">
        <v>4044</v>
      </c>
      <c r="B1944" t="s">
        <v>4045</v>
      </c>
      <c r="E1944" t="b">
        <v>1</v>
      </c>
    </row>
    <row r="1945" spans="1:5" x14ac:dyDescent="0.25">
      <c r="A1945" t="s">
        <v>4046</v>
      </c>
      <c r="B1945" t="s">
        <v>4047</v>
      </c>
      <c r="E1945" t="b">
        <v>1</v>
      </c>
    </row>
    <row r="1946" spans="1:5" x14ac:dyDescent="0.25">
      <c r="A1946" t="s">
        <v>4048</v>
      </c>
      <c r="B1946" t="s">
        <v>4049</v>
      </c>
      <c r="E1946" t="b">
        <v>1</v>
      </c>
    </row>
    <row r="1947" spans="1:5" x14ac:dyDescent="0.25">
      <c r="A1947" t="s">
        <v>4050</v>
      </c>
      <c r="B1947" t="s">
        <v>4051</v>
      </c>
      <c r="E1947" t="b">
        <v>1</v>
      </c>
    </row>
    <row r="1948" spans="1:5" x14ac:dyDescent="0.25">
      <c r="A1948" t="s">
        <v>4052</v>
      </c>
      <c r="B1948" t="s">
        <v>4053</v>
      </c>
      <c r="E1948" t="b">
        <v>1</v>
      </c>
    </row>
    <row r="1949" spans="1:5" x14ac:dyDescent="0.25">
      <c r="A1949" t="s">
        <v>4054</v>
      </c>
      <c r="B1949" t="s">
        <v>4055</v>
      </c>
      <c r="E1949" t="b">
        <v>1</v>
      </c>
    </row>
    <row r="1950" spans="1:5" x14ac:dyDescent="0.25">
      <c r="A1950" t="s">
        <v>4056</v>
      </c>
      <c r="B1950" t="s">
        <v>4057</v>
      </c>
      <c r="E1950" t="b">
        <v>1</v>
      </c>
    </row>
    <row r="1951" spans="1:5" x14ac:dyDescent="0.25">
      <c r="A1951" t="s">
        <v>4058</v>
      </c>
      <c r="B1951" t="s">
        <v>4059</v>
      </c>
      <c r="E1951" t="b">
        <v>1</v>
      </c>
    </row>
    <row r="1952" spans="1:5" x14ac:dyDescent="0.25">
      <c r="A1952" t="s">
        <v>4060</v>
      </c>
      <c r="B1952" t="s">
        <v>4061</v>
      </c>
      <c r="E1952" t="b">
        <v>1</v>
      </c>
    </row>
    <row r="1953" spans="1:5" x14ac:dyDescent="0.25">
      <c r="A1953" t="s">
        <v>4062</v>
      </c>
      <c r="B1953" t="s">
        <v>4063</v>
      </c>
      <c r="E1953" t="b">
        <v>1</v>
      </c>
    </row>
    <row r="1954" spans="1:5" x14ac:dyDescent="0.25">
      <c r="A1954" t="s">
        <v>4064</v>
      </c>
      <c r="B1954" t="s">
        <v>4065</v>
      </c>
      <c r="E1954" t="b">
        <v>1</v>
      </c>
    </row>
    <row r="1955" spans="1:5" x14ac:dyDescent="0.25">
      <c r="A1955" t="s">
        <v>4066</v>
      </c>
      <c r="B1955" t="s">
        <v>4067</v>
      </c>
      <c r="E1955" t="b">
        <v>1</v>
      </c>
    </row>
    <row r="1956" spans="1:5" x14ac:dyDescent="0.25">
      <c r="A1956" t="s">
        <v>4068</v>
      </c>
      <c r="B1956" t="s">
        <v>4069</v>
      </c>
      <c r="E1956" t="b">
        <v>1</v>
      </c>
    </row>
    <row r="1957" spans="1:5" x14ac:dyDescent="0.25">
      <c r="A1957" t="s">
        <v>4070</v>
      </c>
      <c r="B1957" t="s">
        <v>4071</v>
      </c>
      <c r="E1957" t="b">
        <v>1</v>
      </c>
    </row>
    <row r="1958" spans="1:5" x14ac:dyDescent="0.25">
      <c r="A1958" t="s">
        <v>4072</v>
      </c>
      <c r="B1958" t="s">
        <v>4073</v>
      </c>
      <c r="E1958" t="b">
        <v>1</v>
      </c>
    </row>
    <row r="1959" spans="1:5" x14ac:dyDescent="0.25">
      <c r="A1959" t="s">
        <v>4074</v>
      </c>
      <c r="B1959" t="s">
        <v>4075</v>
      </c>
      <c r="E1959" t="b">
        <v>1</v>
      </c>
    </row>
    <row r="1960" spans="1:5" x14ac:dyDescent="0.25">
      <c r="A1960" t="s">
        <v>4076</v>
      </c>
      <c r="B1960" t="s">
        <v>4077</v>
      </c>
      <c r="E1960" t="b">
        <v>1</v>
      </c>
    </row>
    <row r="1961" spans="1:5" x14ac:dyDescent="0.25">
      <c r="A1961" t="s">
        <v>4078</v>
      </c>
      <c r="B1961" t="s">
        <v>4079</v>
      </c>
      <c r="E1961" t="b">
        <v>1</v>
      </c>
    </row>
    <row r="1962" spans="1:5" x14ac:dyDescent="0.25">
      <c r="A1962" t="s">
        <v>4080</v>
      </c>
      <c r="B1962" t="s">
        <v>4081</v>
      </c>
      <c r="E1962" t="b">
        <v>1</v>
      </c>
    </row>
    <row r="1963" spans="1:5" x14ac:dyDescent="0.25">
      <c r="A1963" t="s">
        <v>4082</v>
      </c>
      <c r="B1963" t="s">
        <v>4083</v>
      </c>
      <c r="E1963" t="b">
        <v>1</v>
      </c>
    </row>
    <row r="1964" spans="1:5" x14ac:dyDescent="0.25">
      <c r="A1964" t="s">
        <v>4084</v>
      </c>
      <c r="B1964" t="s">
        <v>4085</v>
      </c>
      <c r="E1964" t="b">
        <v>1</v>
      </c>
    </row>
    <row r="1965" spans="1:5" x14ac:dyDescent="0.25">
      <c r="A1965" t="s">
        <v>4086</v>
      </c>
      <c r="B1965" t="s">
        <v>4087</v>
      </c>
      <c r="E1965" t="b">
        <v>1</v>
      </c>
    </row>
    <row r="1966" spans="1:5" x14ac:dyDescent="0.25">
      <c r="A1966" t="s">
        <v>4088</v>
      </c>
      <c r="B1966" t="s">
        <v>4089</v>
      </c>
      <c r="E1966" t="b">
        <v>1</v>
      </c>
    </row>
    <row r="1967" spans="1:5" x14ac:dyDescent="0.25">
      <c r="A1967" t="s">
        <v>4090</v>
      </c>
      <c r="B1967" t="s">
        <v>4091</v>
      </c>
      <c r="E1967" t="b">
        <v>1</v>
      </c>
    </row>
    <row r="1968" spans="1:5" x14ac:dyDescent="0.25">
      <c r="A1968" t="s">
        <v>4092</v>
      </c>
      <c r="B1968" t="s">
        <v>4093</v>
      </c>
      <c r="E1968" t="b">
        <v>1</v>
      </c>
    </row>
    <row r="1969" spans="1:5" x14ac:dyDescent="0.25">
      <c r="A1969" t="s">
        <v>4094</v>
      </c>
      <c r="B1969" t="s">
        <v>4095</v>
      </c>
      <c r="E1969" t="b">
        <v>1</v>
      </c>
    </row>
    <row r="1970" spans="1:5" x14ac:dyDescent="0.25">
      <c r="A1970" t="s">
        <v>4096</v>
      </c>
      <c r="B1970" t="s">
        <v>4097</v>
      </c>
      <c r="E1970" t="b">
        <v>1</v>
      </c>
    </row>
    <row r="1971" spans="1:5" x14ac:dyDescent="0.25">
      <c r="A1971" t="s">
        <v>4098</v>
      </c>
      <c r="B1971" t="s">
        <v>4099</v>
      </c>
      <c r="E1971" t="b">
        <v>1</v>
      </c>
    </row>
    <row r="1972" spans="1:5" x14ac:dyDescent="0.25">
      <c r="A1972" t="s">
        <v>4100</v>
      </c>
      <c r="B1972" t="s">
        <v>4101</v>
      </c>
      <c r="E1972" t="b">
        <v>1</v>
      </c>
    </row>
    <row r="1973" spans="1:5" x14ac:dyDescent="0.25">
      <c r="A1973" t="s">
        <v>4102</v>
      </c>
      <c r="B1973" t="s">
        <v>4103</v>
      </c>
      <c r="E1973" t="b">
        <v>1</v>
      </c>
    </row>
    <row r="1974" spans="1:5" x14ac:dyDescent="0.25">
      <c r="A1974" t="s">
        <v>4104</v>
      </c>
      <c r="B1974" t="s">
        <v>4105</v>
      </c>
      <c r="E1974" t="b">
        <v>1</v>
      </c>
    </row>
    <row r="1975" spans="1:5" x14ac:dyDescent="0.25">
      <c r="A1975" t="s">
        <v>4106</v>
      </c>
      <c r="B1975" t="s">
        <v>4107</v>
      </c>
      <c r="E1975" t="b">
        <v>1</v>
      </c>
    </row>
    <row r="1976" spans="1:5" x14ac:dyDescent="0.25">
      <c r="A1976" t="s">
        <v>4108</v>
      </c>
      <c r="B1976" t="s">
        <v>4109</v>
      </c>
      <c r="E1976" t="b">
        <v>1</v>
      </c>
    </row>
    <row r="1977" spans="1:5" x14ac:dyDescent="0.25">
      <c r="A1977" t="s">
        <v>4110</v>
      </c>
      <c r="B1977" t="s">
        <v>4111</v>
      </c>
      <c r="E1977" t="b">
        <v>1</v>
      </c>
    </row>
    <row r="1978" spans="1:5" x14ac:dyDescent="0.25">
      <c r="A1978" t="s">
        <v>4112</v>
      </c>
      <c r="B1978" t="s">
        <v>4113</v>
      </c>
      <c r="E1978" t="b">
        <v>1</v>
      </c>
    </row>
    <row r="1979" spans="1:5" x14ac:dyDescent="0.25">
      <c r="A1979" t="s">
        <v>4114</v>
      </c>
      <c r="B1979" t="s">
        <v>4115</v>
      </c>
      <c r="E1979" t="b">
        <v>1</v>
      </c>
    </row>
    <row r="1980" spans="1:5" x14ac:dyDescent="0.25">
      <c r="A1980" t="s">
        <v>4116</v>
      </c>
      <c r="B1980" t="s">
        <v>4117</v>
      </c>
      <c r="E1980" t="b">
        <v>1</v>
      </c>
    </row>
    <row r="1981" spans="1:5" x14ac:dyDescent="0.25">
      <c r="A1981" t="s">
        <v>4118</v>
      </c>
      <c r="B1981" t="s">
        <v>4119</v>
      </c>
      <c r="E1981" t="b">
        <v>1</v>
      </c>
    </row>
    <row r="1982" spans="1:5" x14ac:dyDescent="0.25">
      <c r="A1982" t="s">
        <v>4120</v>
      </c>
      <c r="B1982" t="s">
        <v>4121</v>
      </c>
      <c r="E1982" t="b">
        <v>1</v>
      </c>
    </row>
    <row r="1983" spans="1:5" x14ac:dyDescent="0.25">
      <c r="A1983" t="s">
        <v>4122</v>
      </c>
      <c r="B1983" t="s">
        <v>4123</v>
      </c>
      <c r="E1983" t="b">
        <v>1</v>
      </c>
    </row>
    <row r="1984" spans="1:5" x14ac:dyDescent="0.25">
      <c r="A1984" t="s">
        <v>4124</v>
      </c>
      <c r="B1984" t="s">
        <v>4125</v>
      </c>
      <c r="E1984" t="b">
        <v>1</v>
      </c>
    </row>
    <row r="1985" spans="1:5" x14ac:dyDescent="0.25">
      <c r="A1985" t="s">
        <v>4126</v>
      </c>
      <c r="B1985" t="s">
        <v>4127</v>
      </c>
      <c r="E1985" t="b">
        <v>1</v>
      </c>
    </row>
    <row r="1986" spans="1:5" x14ac:dyDescent="0.25">
      <c r="A1986" t="s">
        <v>4128</v>
      </c>
      <c r="B1986" t="s">
        <v>4129</v>
      </c>
      <c r="E1986" t="b">
        <v>1</v>
      </c>
    </row>
    <row r="1987" spans="1:5" x14ac:dyDescent="0.25">
      <c r="A1987" t="s">
        <v>4130</v>
      </c>
      <c r="B1987" t="s">
        <v>4131</v>
      </c>
      <c r="E1987" t="b">
        <v>1</v>
      </c>
    </row>
    <row r="1988" spans="1:5" x14ac:dyDescent="0.25">
      <c r="A1988" t="s">
        <v>4132</v>
      </c>
      <c r="B1988" t="s">
        <v>4133</v>
      </c>
      <c r="E1988" t="b">
        <v>1</v>
      </c>
    </row>
    <row r="1989" spans="1:5" x14ac:dyDescent="0.25">
      <c r="A1989" t="s">
        <v>4134</v>
      </c>
      <c r="B1989" t="s">
        <v>4135</v>
      </c>
      <c r="E1989" t="b">
        <v>1</v>
      </c>
    </row>
    <row r="1990" spans="1:5" x14ac:dyDescent="0.25">
      <c r="A1990" t="s">
        <v>4136</v>
      </c>
      <c r="B1990" t="s">
        <v>4137</v>
      </c>
      <c r="E1990" t="b">
        <v>1</v>
      </c>
    </row>
    <row r="1991" spans="1:5" x14ac:dyDescent="0.25">
      <c r="A1991" t="s">
        <v>4138</v>
      </c>
      <c r="B1991" t="s">
        <v>4139</v>
      </c>
      <c r="E1991" t="b">
        <v>1</v>
      </c>
    </row>
    <row r="1992" spans="1:5" x14ac:dyDescent="0.25">
      <c r="A1992" t="s">
        <v>4140</v>
      </c>
      <c r="B1992" t="s">
        <v>4141</v>
      </c>
      <c r="E1992" t="b">
        <v>1</v>
      </c>
    </row>
    <row r="1993" spans="1:5" x14ac:dyDescent="0.25">
      <c r="A1993" t="s">
        <v>4142</v>
      </c>
      <c r="B1993" t="s">
        <v>4143</v>
      </c>
      <c r="E1993" t="b">
        <v>1</v>
      </c>
    </row>
    <row r="1994" spans="1:5" x14ac:dyDescent="0.25">
      <c r="A1994" t="s">
        <v>4144</v>
      </c>
      <c r="B1994" t="s">
        <v>4145</v>
      </c>
      <c r="E1994" t="b">
        <v>1</v>
      </c>
    </row>
    <row r="1995" spans="1:5" x14ac:dyDescent="0.25">
      <c r="A1995" t="s">
        <v>4146</v>
      </c>
      <c r="B1995" t="s">
        <v>4147</v>
      </c>
      <c r="E1995" t="b">
        <v>1</v>
      </c>
    </row>
    <row r="1996" spans="1:5" x14ac:dyDescent="0.25">
      <c r="A1996" t="s">
        <v>4148</v>
      </c>
      <c r="B1996" t="s">
        <v>4149</v>
      </c>
      <c r="E1996" t="b">
        <v>1</v>
      </c>
    </row>
    <row r="1997" spans="1:5" x14ac:dyDescent="0.25">
      <c r="A1997" t="s">
        <v>4150</v>
      </c>
      <c r="B1997" t="s">
        <v>4151</v>
      </c>
      <c r="E1997" t="b">
        <v>1</v>
      </c>
    </row>
    <row r="1998" spans="1:5" x14ac:dyDescent="0.25">
      <c r="A1998" t="s">
        <v>4152</v>
      </c>
      <c r="B1998" t="s">
        <v>4153</v>
      </c>
      <c r="E1998" t="b">
        <v>1</v>
      </c>
    </row>
    <row r="1999" spans="1:5" x14ac:dyDescent="0.25">
      <c r="A1999" t="s">
        <v>4154</v>
      </c>
      <c r="B1999" t="s">
        <v>4155</v>
      </c>
      <c r="E1999" t="b">
        <v>1</v>
      </c>
    </row>
    <row r="2000" spans="1:5" x14ac:dyDescent="0.25">
      <c r="A2000" t="s">
        <v>4156</v>
      </c>
      <c r="B2000" t="s">
        <v>4157</v>
      </c>
      <c r="E2000" t="b">
        <v>1</v>
      </c>
    </row>
    <row r="2001" spans="1:5" x14ac:dyDescent="0.25">
      <c r="A2001" t="s">
        <v>4158</v>
      </c>
      <c r="B2001" t="s">
        <v>4159</v>
      </c>
      <c r="E2001" t="b">
        <v>1</v>
      </c>
    </row>
    <row r="2002" spans="1:5" x14ac:dyDescent="0.25">
      <c r="A2002" t="s">
        <v>4160</v>
      </c>
      <c r="B2002" t="s">
        <v>4161</v>
      </c>
      <c r="E2002" t="b">
        <v>1</v>
      </c>
    </row>
    <row r="2003" spans="1:5" x14ac:dyDescent="0.25">
      <c r="A2003" t="s">
        <v>4162</v>
      </c>
      <c r="B2003" t="s">
        <v>4163</v>
      </c>
      <c r="E2003" t="b">
        <v>1</v>
      </c>
    </row>
    <row r="2004" spans="1:5" x14ac:dyDescent="0.25">
      <c r="A2004" t="s">
        <v>4164</v>
      </c>
      <c r="B2004" t="s">
        <v>4165</v>
      </c>
      <c r="E2004" t="b">
        <v>1</v>
      </c>
    </row>
    <row r="2005" spans="1:5" x14ac:dyDescent="0.25">
      <c r="A2005" t="s">
        <v>4166</v>
      </c>
      <c r="B2005" t="s">
        <v>4167</v>
      </c>
      <c r="E2005" t="b">
        <v>1</v>
      </c>
    </row>
    <row r="2006" spans="1:5" x14ac:dyDescent="0.25">
      <c r="A2006" t="s">
        <v>4168</v>
      </c>
      <c r="B2006" t="s">
        <v>4169</v>
      </c>
      <c r="E2006" t="b">
        <v>1</v>
      </c>
    </row>
    <row r="2007" spans="1:5" x14ac:dyDescent="0.25">
      <c r="A2007" t="s">
        <v>4170</v>
      </c>
      <c r="B2007" t="s">
        <v>4171</v>
      </c>
      <c r="E2007" t="b">
        <v>1</v>
      </c>
    </row>
    <row r="2008" spans="1:5" x14ac:dyDescent="0.25">
      <c r="A2008" t="s">
        <v>4172</v>
      </c>
      <c r="B2008" t="s">
        <v>4173</v>
      </c>
      <c r="E2008" t="b">
        <v>1</v>
      </c>
    </row>
    <row r="2009" spans="1:5" x14ac:dyDescent="0.25">
      <c r="A2009" t="s">
        <v>4174</v>
      </c>
      <c r="B2009" t="s">
        <v>4175</v>
      </c>
      <c r="E2009" t="b">
        <v>1</v>
      </c>
    </row>
    <row r="2010" spans="1:5" x14ac:dyDescent="0.25">
      <c r="A2010" t="s">
        <v>4176</v>
      </c>
      <c r="B2010" t="s">
        <v>4177</v>
      </c>
      <c r="E2010" t="b">
        <v>1</v>
      </c>
    </row>
    <row r="2011" spans="1:5" x14ac:dyDescent="0.25">
      <c r="A2011" t="s">
        <v>4178</v>
      </c>
      <c r="B2011" t="s">
        <v>4179</v>
      </c>
      <c r="E2011" t="b">
        <v>1</v>
      </c>
    </row>
    <row r="2012" spans="1:5" x14ac:dyDescent="0.25">
      <c r="A2012" t="s">
        <v>4180</v>
      </c>
      <c r="B2012" t="s">
        <v>4181</v>
      </c>
      <c r="E2012" t="b">
        <v>1</v>
      </c>
    </row>
    <row r="2013" spans="1:5" x14ac:dyDescent="0.25">
      <c r="A2013" t="s">
        <v>4182</v>
      </c>
      <c r="B2013" t="s">
        <v>4183</v>
      </c>
      <c r="E2013" t="b">
        <v>1</v>
      </c>
    </row>
    <row r="2014" spans="1:5" x14ac:dyDescent="0.25">
      <c r="A2014" t="s">
        <v>4184</v>
      </c>
      <c r="B2014" t="s">
        <v>4185</v>
      </c>
      <c r="E2014" t="b">
        <v>1</v>
      </c>
    </row>
    <row r="2015" spans="1:5" x14ac:dyDescent="0.25">
      <c r="A2015" t="s">
        <v>4186</v>
      </c>
      <c r="B2015" t="s">
        <v>4187</v>
      </c>
      <c r="E2015" t="b">
        <v>1</v>
      </c>
    </row>
    <row r="2016" spans="1:5" x14ac:dyDescent="0.25">
      <c r="A2016" t="s">
        <v>4188</v>
      </c>
      <c r="B2016" t="s">
        <v>4189</v>
      </c>
      <c r="E2016" t="b">
        <v>1</v>
      </c>
    </row>
    <row r="2017" spans="1:5" x14ac:dyDescent="0.25">
      <c r="A2017" t="s">
        <v>4190</v>
      </c>
      <c r="B2017" t="s">
        <v>4191</v>
      </c>
      <c r="E2017" t="b">
        <v>1</v>
      </c>
    </row>
    <row r="2018" spans="1:5" x14ac:dyDescent="0.25">
      <c r="A2018" t="s">
        <v>4192</v>
      </c>
      <c r="B2018" t="s">
        <v>4193</v>
      </c>
      <c r="E2018" t="b">
        <v>1</v>
      </c>
    </row>
    <row r="2019" spans="1:5" x14ac:dyDescent="0.25">
      <c r="A2019" t="s">
        <v>4194</v>
      </c>
      <c r="B2019" t="s">
        <v>4195</v>
      </c>
      <c r="E2019" t="b">
        <v>1</v>
      </c>
    </row>
    <row r="2020" spans="1:5" x14ac:dyDescent="0.25">
      <c r="A2020" t="s">
        <v>4196</v>
      </c>
      <c r="B2020" t="s">
        <v>4197</v>
      </c>
      <c r="E2020" t="b">
        <v>1</v>
      </c>
    </row>
    <row r="2021" spans="1:5" x14ac:dyDescent="0.25">
      <c r="A2021" t="s">
        <v>4198</v>
      </c>
      <c r="B2021" t="s">
        <v>4199</v>
      </c>
      <c r="E2021" t="b">
        <v>1</v>
      </c>
    </row>
    <row r="2022" spans="1:5" x14ac:dyDescent="0.25">
      <c r="A2022" t="s">
        <v>4200</v>
      </c>
      <c r="B2022" t="s">
        <v>4201</v>
      </c>
      <c r="E2022" t="b">
        <v>1</v>
      </c>
    </row>
    <row r="2023" spans="1:5" x14ac:dyDescent="0.25">
      <c r="A2023" t="s">
        <v>4202</v>
      </c>
      <c r="B2023" t="s">
        <v>4203</v>
      </c>
      <c r="E2023" t="b">
        <v>1</v>
      </c>
    </row>
    <row r="2024" spans="1:5" x14ac:dyDescent="0.25">
      <c r="A2024" t="s">
        <v>4204</v>
      </c>
      <c r="B2024" t="s">
        <v>4205</v>
      </c>
      <c r="E2024" t="b">
        <v>1</v>
      </c>
    </row>
    <row r="2025" spans="1:5" x14ac:dyDescent="0.25">
      <c r="A2025" t="s">
        <v>4206</v>
      </c>
      <c r="B2025" t="s">
        <v>4207</v>
      </c>
      <c r="E2025" t="b">
        <v>1</v>
      </c>
    </row>
    <row r="2026" spans="1:5" x14ac:dyDescent="0.25">
      <c r="A2026" t="s">
        <v>4208</v>
      </c>
      <c r="B2026" t="s">
        <v>4209</v>
      </c>
      <c r="E2026" t="b">
        <v>1</v>
      </c>
    </row>
    <row r="2027" spans="1:5" x14ac:dyDescent="0.25">
      <c r="A2027" t="s">
        <v>4210</v>
      </c>
      <c r="B2027" t="s">
        <v>4211</v>
      </c>
      <c r="E2027" t="b">
        <v>1</v>
      </c>
    </row>
    <row r="2028" spans="1:5" x14ac:dyDescent="0.25">
      <c r="A2028" t="s">
        <v>4212</v>
      </c>
      <c r="B2028" t="s">
        <v>4213</v>
      </c>
      <c r="E2028" t="b">
        <v>1</v>
      </c>
    </row>
    <row r="2029" spans="1:5" x14ac:dyDescent="0.25">
      <c r="A2029" t="s">
        <v>4214</v>
      </c>
      <c r="B2029" t="s">
        <v>4215</v>
      </c>
      <c r="E2029" t="b">
        <v>1</v>
      </c>
    </row>
    <row r="2030" spans="1:5" x14ac:dyDescent="0.25">
      <c r="A2030" t="s">
        <v>4216</v>
      </c>
      <c r="B2030" t="s">
        <v>4217</v>
      </c>
      <c r="E2030" t="b">
        <v>1</v>
      </c>
    </row>
    <row r="2031" spans="1:5" x14ac:dyDescent="0.25">
      <c r="A2031" t="s">
        <v>4218</v>
      </c>
      <c r="B2031" t="s">
        <v>4219</v>
      </c>
      <c r="E2031" t="b">
        <v>1</v>
      </c>
    </row>
    <row r="2032" spans="1:5" x14ac:dyDescent="0.25">
      <c r="A2032" t="s">
        <v>4220</v>
      </c>
      <c r="B2032" t="s">
        <v>4221</v>
      </c>
      <c r="E2032" t="b">
        <v>1</v>
      </c>
    </row>
    <row r="2033" spans="1:5" x14ac:dyDescent="0.25">
      <c r="A2033" t="s">
        <v>4222</v>
      </c>
      <c r="B2033" t="s">
        <v>4223</v>
      </c>
      <c r="E2033" t="b">
        <v>1</v>
      </c>
    </row>
    <row r="2034" spans="1:5" x14ac:dyDescent="0.25">
      <c r="A2034" t="s">
        <v>4224</v>
      </c>
      <c r="B2034" t="s">
        <v>4225</v>
      </c>
      <c r="E2034" t="b">
        <v>1</v>
      </c>
    </row>
    <row r="2035" spans="1:5" x14ac:dyDescent="0.25">
      <c r="A2035" t="s">
        <v>4226</v>
      </c>
      <c r="B2035" t="s">
        <v>4227</v>
      </c>
      <c r="E2035" t="b">
        <v>1</v>
      </c>
    </row>
    <row r="2036" spans="1:5" x14ac:dyDescent="0.25">
      <c r="A2036" t="s">
        <v>4228</v>
      </c>
      <c r="B2036" t="s">
        <v>4229</v>
      </c>
      <c r="E2036" t="b">
        <v>1</v>
      </c>
    </row>
    <row r="2037" spans="1:5" x14ac:dyDescent="0.25">
      <c r="A2037" t="s">
        <v>4230</v>
      </c>
      <c r="B2037" t="s">
        <v>4231</v>
      </c>
      <c r="E2037" t="b">
        <v>1</v>
      </c>
    </row>
    <row r="2038" spans="1:5" x14ac:dyDescent="0.25">
      <c r="A2038" t="s">
        <v>4232</v>
      </c>
      <c r="B2038" t="s">
        <v>4233</v>
      </c>
      <c r="E2038" t="b">
        <v>1</v>
      </c>
    </row>
    <row r="2039" spans="1:5" x14ac:dyDescent="0.25">
      <c r="A2039" t="s">
        <v>4234</v>
      </c>
      <c r="B2039" t="s">
        <v>4235</v>
      </c>
      <c r="E2039" t="b">
        <v>1</v>
      </c>
    </row>
    <row r="2040" spans="1:5" x14ac:dyDescent="0.25">
      <c r="A2040" t="s">
        <v>4236</v>
      </c>
      <c r="B2040" t="s">
        <v>4237</v>
      </c>
      <c r="E2040" t="b">
        <v>1</v>
      </c>
    </row>
    <row r="2041" spans="1:5" x14ac:dyDescent="0.25">
      <c r="A2041" t="s">
        <v>4238</v>
      </c>
      <c r="B2041" t="s">
        <v>4239</v>
      </c>
      <c r="E2041" t="b">
        <v>1</v>
      </c>
    </row>
    <row r="2042" spans="1:5" x14ac:dyDescent="0.25">
      <c r="A2042" t="s">
        <v>4240</v>
      </c>
      <c r="B2042" t="s">
        <v>4241</v>
      </c>
      <c r="E2042" t="b">
        <v>1</v>
      </c>
    </row>
    <row r="2043" spans="1:5" x14ac:dyDescent="0.25">
      <c r="A2043" t="s">
        <v>4242</v>
      </c>
      <c r="B2043" t="s">
        <v>4243</v>
      </c>
      <c r="E2043" t="b">
        <v>1</v>
      </c>
    </row>
    <row r="2044" spans="1:5" x14ac:dyDescent="0.25">
      <c r="A2044" t="s">
        <v>4244</v>
      </c>
      <c r="B2044" t="s">
        <v>4245</v>
      </c>
      <c r="E2044" t="b">
        <v>1</v>
      </c>
    </row>
    <row r="2045" spans="1:5" x14ac:dyDescent="0.25">
      <c r="A2045" t="s">
        <v>4246</v>
      </c>
      <c r="B2045" t="s">
        <v>4247</v>
      </c>
      <c r="E2045" t="b">
        <v>1</v>
      </c>
    </row>
    <row r="2046" spans="1:5" x14ac:dyDescent="0.25">
      <c r="A2046" t="s">
        <v>4248</v>
      </c>
      <c r="B2046" t="s">
        <v>4249</v>
      </c>
      <c r="E2046" t="b">
        <v>1</v>
      </c>
    </row>
    <row r="2047" spans="1:5" x14ac:dyDescent="0.25">
      <c r="A2047" t="s">
        <v>4250</v>
      </c>
      <c r="B2047" t="s">
        <v>4251</v>
      </c>
      <c r="E2047" t="b">
        <v>1</v>
      </c>
    </row>
    <row r="2048" spans="1:5" x14ac:dyDescent="0.25">
      <c r="A2048" t="s">
        <v>4252</v>
      </c>
      <c r="B2048" t="s">
        <v>4253</v>
      </c>
      <c r="E2048" t="b">
        <v>1</v>
      </c>
    </row>
    <row r="2049" spans="1:5" x14ac:dyDescent="0.25">
      <c r="A2049" t="s">
        <v>4254</v>
      </c>
      <c r="B2049" t="s">
        <v>4255</v>
      </c>
      <c r="E2049" t="b">
        <v>1</v>
      </c>
    </row>
    <row r="2050" spans="1:5" x14ac:dyDescent="0.25">
      <c r="A2050" t="s">
        <v>4256</v>
      </c>
      <c r="B2050" t="s">
        <v>4257</v>
      </c>
      <c r="E2050" t="b">
        <v>1</v>
      </c>
    </row>
    <row r="2051" spans="1:5" x14ac:dyDescent="0.25">
      <c r="A2051" t="s">
        <v>4258</v>
      </c>
      <c r="B2051" t="s">
        <v>4259</v>
      </c>
      <c r="E2051" t="b">
        <v>1</v>
      </c>
    </row>
    <row r="2052" spans="1:5" x14ac:dyDescent="0.25">
      <c r="A2052" t="s">
        <v>4260</v>
      </c>
      <c r="B2052" t="s">
        <v>4261</v>
      </c>
      <c r="E2052" t="b">
        <v>1</v>
      </c>
    </row>
    <row r="2053" spans="1:5" x14ac:dyDescent="0.25">
      <c r="A2053" t="s">
        <v>4262</v>
      </c>
      <c r="B2053" t="s">
        <v>4263</v>
      </c>
      <c r="E2053" t="b">
        <v>1</v>
      </c>
    </row>
    <row r="2054" spans="1:5" x14ac:dyDescent="0.25">
      <c r="A2054" t="s">
        <v>4264</v>
      </c>
      <c r="B2054" t="s">
        <v>4265</v>
      </c>
      <c r="E2054" t="b">
        <v>1</v>
      </c>
    </row>
    <row r="2055" spans="1:5" x14ac:dyDescent="0.25">
      <c r="A2055" t="s">
        <v>4266</v>
      </c>
      <c r="B2055" t="s">
        <v>4267</v>
      </c>
      <c r="E2055" t="b">
        <v>1</v>
      </c>
    </row>
    <row r="2056" spans="1:5" x14ac:dyDescent="0.25">
      <c r="A2056" t="s">
        <v>4268</v>
      </c>
      <c r="B2056" t="s">
        <v>4269</v>
      </c>
      <c r="E2056" t="b">
        <v>1</v>
      </c>
    </row>
    <row r="2057" spans="1:5" x14ac:dyDescent="0.25">
      <c r="A2057" t="s">
        <v>4270</v>
      </c>
      <c r="B2057" t="s">
        <v>4271</v>
      </c>
      <c r="E2057" t="b">
        <v>1</v>
      </c>
    </row>
    <row r="2058" spans="1:5" x14ac:dyDescent="0.25">
      <c r="A2058" t="s">
        <v>4272</v>
      </c>
      <c r="B2058" t="s">
        <v>4273</v>
      </c>
      <c r="E2058" t="b">
        <v>1</v>
      </c>
    </row>
    <row r="2059" spans="1:5" x14ac:dyDescent="0.25">
      <c r="A2059" t="s">
        <v>4274</v>
      </c>
      <c r="B2059" t="s">
        <v>4275</v>
      </c>
      <c r="E2059" t="b">
        <v>1</v>
      </c>
    </row>
    <row r="2060" spans="1:5" x14ac:dyDescent="0.25">
      <c r="A2060" t="s">
        <v>4276</v>
      </c>
      <c r="B2060" t="s">
        <v>4277</v>
      </c>
      <c r="E2060" t="b">
        <v>1</v>
      </c>
    </row>
    <row r="2061" spans="1:5" x14ac:dyDescent="0.25">
      <c r="A2061" t="s">
        <v>4278</v>
      </c>
      <c r="B2061" t="s">
        <v>4279</v>
      </c>
      <c r="E2061" t="b">
        <v>1</v>
      </c>
    </row>
    <row r="2062" spans="1:5" x14ac:dyDescent="0.25">
      <c r="A2062" t="s">
        <v>4280</v>
      </c>
      <c r="B2062" t="s">
        <v>4281</v>
      </c>
      <c r="E2062" t="b">
        <v>1</v>
      </c>
    </row>
    <row r="2063" spans="1:5" x14ac:dyDescent="0.25">
      <c r="A2063" t="s">
        <v>4282</v>
      </c>
      <c r="B2063" t="s">
        <v>4283</v>
      </c>
      <c r="E2063" t="b">
        <v>1</v>
      </c>
    </row>
    <row r="2064" spans="1:5" x14ac:dyDescent="0.25">
      <c r="A2064" t="s">
        <v>4284</v>
      </c>
      <c r="B2064" t="s">
        <v>4285</v>
      </c>
      <c r="E2064" t="b">
        <v>1</v>
      </c>
    </row>
    <row r="2065" spans="1:5" x14ac:dyDescent="0.25">
      <c r="A2065" t="s">
        <v>4286</v>
      </c>
      <c r="B2065" t="s">
        <v>4287</v>
      </c>
      <c r="E2065" t="b">
        <v>1</v>
      </c>
    </row>
    <row r="2066" spans="1:5" x14ac:dyDescent="0.25">
      <c r="A2066" t="s">
        <v>4288</v>
      </c>
      <c r="B2066" t="s">
        <v>4289</v>
      </c>
      <c r="E2066" t="b">
        <v>1</v>
      </c>
    </row>
    <row r="2067" spans="1:5" x14ac:dyDescent="0.25">
      <c r="A2067" t="s">
        <v>4290</v>
      </c>
      <c r="B2067" t="s">
        <v>4291</v>
      </c>
      <c r="E2067" t="b">
        <v>1</v>
      </c>
    </row>
    <row r="2068" spans="1:5" x14ac:dyDescent="0.25">
      <c r="A2068" t="s">
        <v>4292</v>
      </c>
      <c r="B2068" t="s">
        <v>4293</v>
      </c>
      <c r="E2068" t="b">
        <v>1</v>
      </c>
    </row>
    <row r="2069" spans="1:5" x14ac:dyDescent="0.25">
      <c r="A2069" t="s">
        <v>4294</v>
      </c>
      <c r="B2069" t="s">
        <v>4295</v>
      </c>
      <c r="E2069" t="b">
        <v>1</v>
      </c>
    </row>
    <row r="2070" spans="1:5" x14ac:dyDescent="0.25">
      <c r="A2070" t="s">
        <v>4296</v>
      </c>
      <c r="B2070" t="s">
        <v>4297</v>
      </c>
      <c r="E2070" t="b">
        <v>1</v>
      </c>
    </row>
    <row r="2071" spans="1:5" x14ac:dyDescent="0.25">
      <c r="A2071" t="s">
        <v>4298</v>
      </c>
      <c r="B2071" t="s">
        <v>4299</v>
      </c>
      <c r="E2071" t="b">
        <v>1</v>
      </c>
    </row>
    <row r="2072" spans="1:5" x14ac:dyDescent="0.25">
      <c r="A2072" t="s">
        <v>4300</v>
      </c>
      <c r="B2072" t="s">
        <v>4301</v>
      </c>
      <c r="E2072" t="b">
        <v>1</v>
      </c>
    </row>
    <row r="2073" spans="1:5" x14ac:dyDescent="0.25">
      <c r="A2073" t="s">
        <v>4302</v>
      </c>
      <c r="B2073" t="s">
        <v>4303</v>
      </c>
      <c r="E2073" t="b">
        <v>1</v>
      </c>
    </row>
    <row r="2074" spans="1:5" x14ac:dyDescent="0.25">
      <c r="A2074" t="s">
        <v>4304</v>
      </c>
      <c r="B2074" t="s">
        <v>4305</v>
      </c>
      <c r="E2074" t="b">
        <v>1</v>
      </c>
    </row>
    <row r="2075" spans="1:5" x14ac:dyDescent="0.25">
      <c r="A2075" t="s">
        <v>4306</v>
      </c>
      <c r="B2075" t="s">
        <v>4307</v>
      </c>
      <c r="E2075" t="b">
        <v>1</v>
      </c>
    </row>
    <row r="2076" spans="1:5" x14ac:dyDescent="0.25">
      <c r="A2076" t="s">
        <v>4308</v>
      </c>
      <c r="B2076" t="s">
        <v>4309</v>
      </c>
      <c r="E2076" t="b">
        <v>1</v>
      </c>
    </row>
    <row r="2077" spans="1:5" x14ac:dyDescent="0.25">
      <c r="A2077" t="s">
        <v>4310</v>
      </c>
      <c r="B2077" t="s">
        <v>4311</v>
      </c>
      <c r="E2077" t="b">
        <v>1</v>
      </c>
    </row>
    <row r="2078" spans="1:5" x14ac:dyDescent="0.25">
      <c r="A2078" t="s">
        <v>4312</v>
      </c>
      <c r="B2078" t="s">
        <v>4313</v>
      </c>
      <c r="E2078" t="b">
        <v>1</v>
      </c>
    </row>
    <row r="2079" spans="1:5" x14ac:dyDescent="0.25">
      <c r="A2079" t="s">
        <v>4314</v>
      </c>
      <c r="B2079" t="s">
        <v>4315</v>
      </c>
      <c r="E2079" t="b">
        <v>1</v>
      </c>
    </row>
    <row r="2080" spans="1:5" x14ac:dyDescent="0.25">
      <c r="A2080" t="s">
        <v>4316</v>
      </c>
      <c r="B2080" t="s">
        <v>4317</v>
      </c>
      <c r="E2080" t="b">
        <v>1</v>
      </c>
    </row>
    <row r="2081" spans="1:5" x14ac:dyDescent="0.25">
      <c r="A2081" t="s">
        <v>4318</v>
      </c>
      <c r="B2081" t="s">
        <v>4319</v>
      </c>
      <c r="E2081" t="b">
        <v>1</v>
      </c>
    </row>
    <row r="2082" spans="1:5" x14ac:dyDescent="0.25">
      <c r="A2082" t="s">
        <v>4320</v>
      </c>
      <c r="B2082" t="s">
        <v>4321</v>
      </c>
      <c r="E2082" t="b">
        <v>1</v>
      </c>
    </row>
    <row r="2083" spans="1:5" x14ac:dyDescent="0.25">
      <c r="A2083" t="s">
        <v>4322</v>
      </c>
      <c r="B2083" t="s">
        <v>4323</v>
      </c>
      <c r="E2083" t="b">
        <v>1</v>
      </c>
    </row>
    <row r="2084" spans="1:5" x14ac:dyDescent="0.25">
      <c r="A2084" t="s">
        <v>4324</v>
      </c>
      <c r="B2084" t="s">
        <v>4325</v>
      </c>
      <c r="E2084" t="b">
        <v>1</v>
      </c>
    </row>
    <row r="2085" spans="1:5" x14ac:dyDescent="0.25">
      <c r="A2085" t="s">
        <v>4326</v>
      </c>
      <c r="B2085" t="s">
        <v>4327</v>
      </c>
      <c r="E2085" t="b">
        <v>1</v>
      </c>
    </row>
    <row r="2086" spans="1:5" x14ac:dyDescent="0.25">
      <c r="A2086" t="s">
        <v>4328</v>
      </c>
      <c r="B2086" t="s">
        <v>4329</v>
      </c>
      <c r="E2086" t="b">
        <v>1</v>
      </c>
    </row>
    <row r="2087" spans="1:5" x14ac:dyDescent="0.25">
      <c r="A2087" t="s">
        <v>4330</v>
      </c>
      <c r="B2087" t="s">
        <v>4331</v>
      </c>
      <c r="E2087" t="b">
        <v>1</v>
      </c>
    </row>
    <row r="2088" spans="1:5" x14ac:dyDescent="0.25">
      <c r="A2088" t="s">
        <v>4332</v>
      </c>
      <c r="B2088" t="s">
        <v>4333</v>
      </c>
      <c r="E2088" t="b">
        <v>1</v>
      </c>
    </row>
    <row r="2089" spans="1:5" x14ac:dyDescent="0.25">
      <c r="A2089" t="s">
        <v>4334</v>
      </c>
      <c r="B2089" t="s">
        <v>4335</v>
      </c>
      <c r="E2089" t="b">
        <v>1</v>
      </c>
    </row>
    <row r="2090" spans="1:5" x14ac:dyDescent="0.25">
      <c r="A2090" t="s">
        <v>4336</v>
      </c>
      <c r="B2090" t="s">
        <v>4337</v>
      </c>
      <c r="E2090" t="b">
        <v>1</v>
      </c>
    </row>
    <row r="2091" spans="1:5" x14ac:dyDescent="0.25">
      <c r="A2091" t="s">
        <v>4338</v>
      </c>
      <c r="B2091" t="s">
        <v>4339</v>
      </c>
      <c r="E2091" t="b">
        <v>1</v>
      </c>
    </row>
    <row r="2092" spans="1:5" x14ac:dyDescent="0.25">
      <c r="A2092" t="s">
        <v>4340</v>
      </c>
      <c r="B2092" t="s">
        <v>4341</v>
      </c>
      <c r="E2092" t="b">
        <v>1</v>
      </c>
    </row>
    <row r="2093" spans="1:5" x14ac:dyDescent="0.25">
      <c r="A2093" t="s">
        <v>4342</v>
      </c>
      <c r="B2093" t="s">
        <v>4343</v>
      </c>
      <c r="E2093" t="b">
        <v>1</v>
      </c>
    </row>
    <row r="2094" spans="1:5" x14ac:dyDescent="0.25">
      <c r="A2094" t="s">
        <v>4344</v>
      </c>
      <c r="B2094" t="s">
        <v>4345</v>
      </c>
      <c r="E2094" t="b">
        <v>1</v>
      </c>
    </row>
    <row r="2095" spans="1:5" x14ac:dyDescent="0.25">
      <c r="A2095" t="s">
        <v>4346</v>
      </c>
      <c r="B2095" t="s">
        <v>4347</v>
      </c>
      <c r="E2095" t="b">
        <v>1</v>
      </c>
    </row>
    <row r="2096" spans="1:5" x14ac:dyDescent="0.25">
      <c r="A2096" t="s">
        <v>4348</v>
      </c>
      <c r="B2096" t="s">
        <v>4349</v>
      </c>
      <c r="E2096" t="b">
        <v>1</v>
      </c>
    </row>
    <row r="2097" spans="1:5" x14ac:dyDescent="0.25">
      <c r="A2097" t="s">
        <v>4350</v>
      </c>
      <c r="B2097" t="s">
        <v>4351</v>
      </c>
      <c r="E2097" t="b">
        <v>1</v>
      </c>
    </row>
    <row r="2098" spans="1:5" x14ac:dyDescent="0.25">
      <c r="A2098" t="s">
        <v>4352</v>
      </c>
      <c r="B2098" t="s">
        <v>4353</v>
      </c>
      <c r="E2098" t="b">
        <v>1</v>
      </c>
    </row>
    <row r="2099" spans="1:5" x14ac:dyDescent="0.25">
      <c r="A2099" t="s">
        <v>4354</v>
      </c>
      <c r="B2099" t="s">
        <v>4355</v>
      </c>
      <c r="E2099" t="b">
        <v>1</v>
      </c>
    </row>
    <row r="2100" spans="1:5" x14ac:dyDescent="0.25">
      <c r="A2100" t="s">
        <v>4356</v>
      </c>
      <c r="B2100" t="s">
        <v>4357</v>
      </c>
      <c r="E2100" t="b">
        <v>1</v>
      </c>
    </row>
    <row r="2101" spans="1:5" x14ac:dyDescent="0.25">
      <c r="A2101" t="s">
        <v>4358</v>
      </c>
      <c r="B2101" t="s">
        <v>4359</v>
      </c>
      <c r="E2101" t="b">
        <v>1</v>
      </c>
    </row>
    <row r="2102" spans="1:5" x14ac:dyDescent="0.25">
      <c r="A2102" t="s">
        <v>4360</v>
      </c>
      <c r="B2102" t="s">
        <v>4361</v>
      </c>
      <c r="E2102" t="b">
        <v>1</v>
      </c>
    </row>
    <row r="2103" spans="1:5" x14ac:dyDescent="0.25">
      <c r="A2103" t="s">
        <v>4362</v>
      </c>
      <c r="B2103" t="s">
        <v>4363</v>
      </c>
      <c r="E2103" t="b">
        <v>1</v>
      </c>
    </row>
    <row r="2104" spans="1:5" x14ac:dyDescent="0.25">
      <c r="A2104" t="s">
        <v>4364</v>
      </c>
      <c r="B2104" t="s">
        <v>4365</v>
      </c>
      <c r="E2104" t="b">
        <v>1</v>
      </c>
    </row>
    <row r="2105" spans="1:5" x14ac:dyDescent="0.25">
      <c r="A2105" t="s">
        <v>4366</v>
      </c>
      <c r="B2105" t="s">
        <v>4367</v>
      </c>
      <c r="E2105" t="b">
        <v>1</v>
      </c>
    </row>
    <row r="2106" spans="1:5" x14ac:dyDescent="0.25">
      <c r="A2106" t="s">
        <v>4368</v>
      </c>
      <c r="B2106" t="s">
        <v>4369</v>
      </c>
      <c r="E2106" t="b">
        <v>1</v>
      </c>
    </row>
    <row r="2107" spans="1:5" x14ac:dyDescent="0.25">
      <c r="A2107" t="s">
        <v>4370</v>
      </c>
      <c r="B2107" t="s">
        <v>4371</v>
      </c>
      <c r="E2107" t="b">
        <v>1</v>
      </c>
    </row>
    <row r="2108" spans="1:5" x14ac:dyDescent="0.25">
      <c r="A2108" t="s">
        <v>4372</v>
      </c>
      <c r="B2108" t="s">
        <v>4373</v>
      </c>
      <c r="E2108" t="b">
        <v>1</v>
      </c>
    </row>
    <row r="2109" spans="1:5" x14ac:dyDescent="0.25">
      <c r="A2109" t="s">
        <v>4374</v>
      </c>
      <c r="B2109" t="s">
        <v>4375</v>
      </c>
      <c r="E2109" t="b">
        <v>1</v>
      </c>
    </row>
    <row r="2110" spans="1:5" x14ac:dyDescent="0.25">
      <c r="A2110" t="s">
        <v>4376</v>
      </c>
      <c r="B2110" t="s">
        <v>4377</v>
      </c>
      <c r="E2110" t="b">
        <v>1</v>
      </c>
    </row>
    <row r="2111" spans="1:5" x14ac:dyDescent="0.25">
      <c r="A2111" t="s">
        <v>4378</v>
      </c>
      <c r="B2111" t="s">
        <v>4379</v>
      </c>
      <c r="E2111" t="b">
        <v>1</v>
      </c>
    </row>
    <row r="2112" spans="1:5" x14ac:dyDescent="0.25">
      <c r="A2112" t="s">
        <v>4380</v>
      </c>
      <c r="B2112" t="s">
        <v>4381</v>
      </c>
      <c r="E2112" t="b">
        <v>1</v>
      </c>
    </row>
    <row r="2113" spans="1:5" x14ac:dyDescent="0.25">
      <c r="A2113" t="s">
        <v>4382</v>
      </c>
      <c r="B2113" t="s">
        <v>4383</v>
      </c>
      <c r="E2113" t="b">
        <v>1</v>
      </c>
    </row>
    <row r="2114" spans="1:5" x14ac:dyDescent="0.25">
      <c r="A2114" t="s">
        <v>4384</v>
      </c>
      <c r="B2114" t="s">
        <v>4385</v>
      </c>
      <c r="E2114" t="b">
        <v>1</v>
      </c>
    </row>
    <row r="2115" spans="1:5" x14ac:dyDescent="0.25">
      <c r="A2115" t="s">
        <v>4386</v>
      </c>
      <c r="B2115" t="s">
        <v>4387</v>
      </c>
      <c r="E2115" t="b">
        <v>1</v>
      </c>
    </row>
    <row r="2116" spans="1:5" x14ac:dyDescent="0.25">
      <c r="A2116" t="s">
        <v>4388</v>
      </c>
      <c r="B2116" t="s">
        <v>4389</v>
      </c>
      <c r="E2116" t="b">
        <v>1</v>
      </c>
    </row>
    <row r="2117" spans="1:5" x14ac:dyDescent="0.25">
      <c r="A2117" t="s">
        <v>4390</v>
      </c>
      <c r="B2117" t="s">
        <v>4391</v>
      </c>
      <c r="E2117" t="b">
        <v>1</v>
      </c>
    </row>
    <row r="2118" spans="1:5" x14ac:dyDescent="0.25">
      <c r="A2118" t="s">
        <v>4392</v>
      </c>
      <c r="B2118" t="s">
        <v>4393</v>
      </c>
      <c r="E2118" t="b">
        <v>1</v>
      </c>
    </row>
    <row r="2119" spans="1:5" x14ac:dyDescent="0.25">
      <c r="A2119" t="s">
        <v>4394</v>
      </c>
      <c r="B2119" t="s">
        <v>4395</v>
      </c>
      <c r="E2119" t="b">
        <v>1</v>
      </c>
    </row>
    <row r="2120" spans="1:5" x14ac:dyDescent="0.25">
      <c r="A2120" t="s">
        <v>4396</v>
      </c>
      <c r="B2120" t="s">
        <v>4397</v>
      </c>
      <c r="E2120" t="b">
        <v>1</v>
      </c>
    </row>
    <row r="2121" spans="1:5" x14ac:dyDescent="0.25">
      <c r="A2121" t="s">
        <v>4398</v>
      </c>
      <c r="B2121" t="s">
        <v>4399</v>
      </c>
      <c r="E2121" t="b">
        <v>1</v>
      </c>
    </row>
    <row r="2122" spans="1:5" x14ac:dyDescent="0.25">
      <c r="A2122" t="s">
        <v>4400</v>
      </c>
      <c r="B2122" t="s">
        <v>4401</v>
      </c>
      <c r="E2122" t="b">
        <v>1</v>
      </c>
    </row>
    <row r="2123" spans="1:5" x14ac:dyDescent="0.25">
      <c r="A2123" t="s">
        <v>4402</v>
      </c>
      <c r="B2123" t="s">
        <v>4403</v>
      </c>
      <c r="E2123" t="b">
        <v>1</v>
      </c>
    </row>
    <row r="2124" spans="1:5" x14ac:dyDescent="0.25">
      <c r="A2124" t="s">
        <v>4404</v>
      </c>
      <c r="B2124" t="s">
        <v>4405</v>
      </c>
      <c r="E2124" t="b">
        <v>1</v>
      </c>
    </row>
    <row r="2125" spans="1:5" x14ac:dyDescent="0.25">
      <c r="A2125" t="s">
        <v>4406</v>
      </c>
      <c r="B2125" t="s">
        <v>4407</v>
      </c>
      <c r="E2125" t="b">
        <v>1</v>
      </c>
    </row>
    <row r="2126" spans="1:5" x14ac:dyDescent="0.25">
      <c r="A2126" t="s">
        <v>4408</v>
      </c>
      <c r="B2126" t="s">
        <v>4409</v>
      </c>
      <c r="E2126" t="b">
        <v>1</v>
      </c>
    </row>
    <row r="2127" spans="1:5" x14ac:dyDescent="0.25">
      <c r="A2127" t="s">
        <v>4410</v>
      </c>
      <c r="B2127" t="s">
        <v>4411</v>
      </c>
      <c r="E2127" t="b">
        <v>1</v>
      </c>
    </row>
    <row r="2128" spans="1:5" x14ac:dyDescent="0.25">
      <c r="A2128" t="s">
        <v>4412</v>
      </c>
      <c r="B2128" t="s">
        <v>4413</v>
      </c>
      <c r="E2128" t="b">
        <v>1</v>
      </c>
    </row>
    <row r="2129" spans="1:5" x14ac:dyDescent="0.25">
      <c r="A2129" t="s">
        <v>4414</v>
      </c>
      <c r="B2129" t="s">
        <v>4415</v>
      </c>
      <c r="E2129" t="b">
        <v>1</v>
      </c>
    </row>
    <row r="2130" spans="1:5" x14ac:dyDescent="0.25">
      <c r="A2130" t="s">
        <v>4416</v>
      </c>
      <c r="B2130" t="s">
        <v>4417</v>
      </c>
      <c r="E2130" t="b">
        <v>1</v>
      </c>
    </row>
    <row r="2131" spans="1:5" x14ac:dyDescent="0.25">
      <c r="A2131" t="s">
        <v>4418</v>
      </c>
      <c r="B2131" t="s">
        <v>4419</v>
      </c>
      <c r="E2131" t="b">
        <v>1</v>
      </c>
    </row>
    <row r="2132" spans="1:5" x14ac:dyDescent="0.25">
      <c r="A2132" t="s">
        <v>4420</v>
      </c>
      <c r="B2132" t="s">
        <v>4421</v>
      </c>
      <c r="E2132" t="b">
        <v>1</v>
      </c>
    </row>
    <row r="2133" spans="1:5" x14ac:dyDescent="0.25">
      <c r="A2133" t="s">
        <v>4422</v>
      </c>
      <c r="B2133" t="s">
        <v>4423</v>
      </c>
      <c r="E2133" t="b">
        <v>1</v>
      </c>
    </row>
    <row r="2134" spans="1:5" x14ac:dyDescent="0.25">
      <c r="A2134" t="s">
        <v>4424</v>
      </c>
      <c r="B2134" t="s">
        <v>4425</v>
      </c>
      <c r="E2134" t="b">
        <v>1</v>
      </c>
    </row>
    <row r="2135" spans="1:5" x14ac:dyDescent="0.25">
      <c r="A2135" t="s">
        <v>4426</v>
      </c>
      <c r="B2135" t="s">
        <v>4427</v>
      </c>
      <c r="E2135" t="b">
        <v>1</v>
      </c>
    </row>
    <row r="2136" spans="1:5" x14ac:dyDescent="0.25">
      <c r="A2136" t="s">
        <v>4428</v>
      </c>
      <c r="B2136" t="s">
        <v>4429</v>
      </c>
      <c r="E2136" t="b">
        <v>1</v>
      </c>
    </row>
    <row r="2137" spans="1:5" x14ac:dyDescent="0.25">
      <c r="A2137" t="s">
        <v>4430</v>
      </c>
      <c r="B2137" t="s">
        <v>4431</v>
      </c>
      <c r="E2137" t="b">
        <v>1</v>
      </c>
    </row>
    <row r="2138" spans="1:5" x14ac:dyDescent="0.25">
      <c r="A2138" t="s">
        <v>4432</v>
      </c>
      <c r="B2138" t="s">
        <v>4433</v>
      </c>
      <c r="E2138" t="b">
        <v>1</v>
      </c>
    </row>
    <row r="2139" spans="1:5" x14ac:dyDescent="0.25">
      <c r="A2139" t="s">
        <v>4434</v>
      </c>
      <c r="B2139" t="s">
        <v>4435</v>
      </c>
      <c r="E2139" t="b">
        <v>1</v>
      </c>
    </row>
    <row r="2140" spans="1:5" x14ac:dyDescent="0.25">
      <c r="A2140" t="s">
        <v>4436</v>
      </c>
      <c r="B2140" t="s">
        <v>4437</v>
      </c>
      <c r="E2140" t="b">
        <v>1</v>
      </c>
    </row>
    <row r="2141" spans="1:5" x14ac:dyDescent="0.25">
      <c r="A2141" t="s">
        <v>4438</v>
      </c>
      <c r="B2141" t="s">
        <v>4439</v>
      </c>
      <c r="E2141" t="b">
        <v>1</v>
      </c>
    </row>
    <row r="2142" spans="1:5" x14ac:dyDescent="0.25">
      <c r="A2142" t="s">
        <v>4440</v>
      </c>
      <c r="B2142" t="s">
        <v>4441</v>
      </c>
      <c r="E2142" t="b">
        <v>1</v>
      </c>
    </row>
    <row r="2143" spans="1:5" x14ac:dyDescent="0.25">
      <c r="A2143" t="s">
        <v>4442</v>
      </c>
      <c r="B2143" t="s">
        <v>4443</v>
      </c>
      <c r="E2143" t="b">
        <v>1</v>
      </c>
    </row>
    <row r="2144" spans="1:5" x14ac:dyDescent="0.25">
      <c r="A2144" t="s">
        <v>4444</v>
      </c>
      <c r="B2144" t="s">
        <v>4445</v>
      </c>
      <c r="E2144" t="b">
        <v>1</v>
      </c>
    </row>
    <row r="2145" spans="1:5" x14ac:dyDescent="0.25">
      <c r="A2145" t="s">
        <v>4446</v>
      </c>
      <c r="B2145" t="s">
        <v>4447</v>
      </c>
      <c r="E2145" t="b">
        <v>1</v>
      </c>
    </row>
    <row r="2146" spans="1:5" x14ac:dyDescent="0.25">
      <c r="A2146" t="s">
        <v>4448</v>
      </c>
      <c r="B2146" t="s">
        <v>4449</v>
      </c>
      <c r="E2146" t="b">
        <v>1</v>
      </c>
    </row>
    <row r="2147" spans="1:5" x14ac:dyDescent="0.25">
      <c r="A2147" t="s">
        <v>4450</v>
      </c>
      <c r="B2147" t="s">
        <v>4451</v>
      </c>
      <c r="E2147" t="b">
        <v>1</v>
      </c>
    </row>
    <row r="2148" spans="1:5" x14ac:dyDescent="0.25">
      <c r="A2148" t="s">
        <v>4452</v>
      </c>
      <c r="B2148" t="s">
        <v>4453</v>
      </c>
      <c r="E2148" t="b">
        <v>1</v>
      </c>
    </row>
    <row r="2149" spans="1:5" x14ac:dyDescent="0.25">
      <c r="A2149" t="s">
        <v>4454</v>
      </c>
      <c r="B2149" t="s">
        <v>4455</v>
      </c>
      <c r="E2149" t="b">
        <v>1</v>
      </c>
    </row>
    <row r="2150" spans="1:5" x14ac:dyDescent="0.25">
      <c r="A2150" t="s">
        <v>4456</v>
      </c>
      <c r="B2150" t="s">
        <v>4457</v>
      </c>
      <c r="E2150" t="b">
        <v>1</v>
      </c>
    </row>
    <row r="2151" spans="1:5" x14ac:dyDescent="0.25">
      <c r="A2151" t="s">
        <v>4458</v>
      </c>
      <c r="B2151" t="s">
        <v>4459</v>
      </c>
      <c r="E2151" t="b">
        <v>1</v>
      </c>
    </row>
    <row r="2152" spans="1:5" x14ac:dyDescent="0.25">
      <c r="A2152" t="s">
        <v>4460</v>
      </c>
      <c r="B2152" t="s">
        <v>4461</v>
      </c>
      <c r="E2152" t="b">
        <v>1</v>
      </c>
    </row>
    <row r="2153" spans="1:5" x14ac:dyDescent="0.25">
      <c r="A2153" t="s">
        <v>4462</v>
      </c>
      <c r="B2153" t="s">
        <v>4463</v>
      </c>
      <c r="E2153" t="b">
        <v>1</v>
      </c>
    </row>
    <row r="2154" spans="1:5" x14ac:dyDescent="0.25">
      <c r="A2154" t="s">
        <v>4464</v>
      </c>
      <c r="B2154" t="s">
        <v>4465</v>
      </c>
      <c r="E2154" t="b">
        <v>1</v>
      </c>
    </row>
    <row r="2155" spans="1:5" x14ac:dyDescent="0.25">
      <c r="A2155" t="s">
        <v>4466</v>
      </c>
      <c r="B2155" t="s">
        <v>4467</v>
      </c>
      <c r="E2155" t="b">
        <v>1</v>
      </c>
    </row>
    <row r="2156" spans="1:5" x14ac:dyDescent="0.25">
      <c r="A2156" t="s">
        <v>4468</v>
      </c>
      <c r="B2156" t="s">
        <v>4469</v>
      </c>
      <c r="E2156" t="b">
        <v>1</v>
      </c>
    </row>
    <row r="2157" spans="1:5" x14ac:dyDescent="0.25">
      <c r="A2157" t="s">
        <v>4470</v>
      </c>
      <c r="B2157" t="s">
        <v>4471</v>
      </c>
      <c r="E2157" t="b">
        <v>1</v>
      </c>
    </row>
    <row r="2158" spans="1:5" x14ac:dyDescent="0.25">
      <c r="A2158" t="s">
        <v>4472</v>
      </c>
      <c r="B2158" t="s">
        <v>4473</v>
      </c>
      <c r="E2158" t="b">
        <v>1</v>
      </c>
    </row>
    <row r="2159" spans="1:5" x14ac:dyDescent="0.25">
      <c r="A2159" t="s">
        <v>4474</v>
      </c>
      <c r="B2159" t="s">
        <v>4475</v>
      </c>
      <c r="E2159" t="b">
        <v>1</v>
      </c>
    </row>
    <row r="2160" spans="1:5" x14ac:dyDescent="0.25">
      <c r="A2160" t="s">
        <v>4476</v>
      </c>
      <c r="B2160" t="s">
        <v>4477</v>
      </c>
      <c r="E2160" t="b">
        <v>1</v>
      </c>
    </row>
    <row r="2161" spans="1:5" x14ac:dyDescent="0.25">
      <c r="A2161" t="s">
        <v>4478</v>
      </c>
      <c r="B2161" t="s">
        <v>4479</v>
      </c>
      <c r="E2161" t="b">
        <v>1</v>
      </c>
    </row>
    <row r="2162" spans="1:5" x14ac:dyDescent="0.25">
      <c r="A2162" t="s">
        <v>4480</v>
      </c>
      <c r="B2162" t="s">
        <v>4481</v>
      </c>
      <c r="E2162" t="b">
        <v>1</v>
      </c>
    </row>
    <row r="2163" spans="1:5" x14ac:dyDescent="0.25">
      <c r="A2163" t="s">
        <v>4482</v>
      </c>
      <c r="B2163" t="s">
        <v>4483</v>
      </c>
      <c r="E2163" t="b">
        <v>1</v>
      </c>
    </row>
    <row r="2164" spans="1:5" x14ac:dyDescent="0.25">
      <c r="A2164" t="s">
        <v>4484</v>
      </c>
      <c r="B2164" t="s">
        <v>4485</v>
      </c>
      <c r="E2164" t="b">
        <v>1</v>
      </c>
    </row>
    <row r="2165" spans="1:5" x14ac:dyDescent="0.25">
      <c r="A2165" t="s">
        <v>4486</v>
      </c>
      <c r="B2165" t="s">
        <v>4487</v>
      </c>
      <c r="E2165" t="b">
        <v>1</v>
      </c>
    </row>
    <row r="2166" spans="1:5" x14ac:dyDescent="0.25">
      <c r="A2166" t="s">
        <v>4488</v>
      </c>
      <c r="B2166" t="s">
        <v>4489</v>
      </c>
      <c r="E2166" t="b">
        <v>1</v>
      </c>
    </row>
    <row r="2167" spans="1:5" x14ac:dyDescent="0.25">
      <c r="A2167" t="s">
        <v>4490</v>
      </c>
      <c r="B2167" t="s">
        <v>4491</v>
      </c>
      <c r="E2167" t="b">
        <v>1</v>
      </c>
    </row>
    <row r="2168" spans="1:5" x14ac:dyDescent="0.25">
      <c r="A2168" t="s">
        <v>4492</v>
      </c>
      <c r="B2168" t="s">
        <v>4493</v>
      </c>
      <c r="E2168" t="b">
        <v>1</v>
      </c>
    </row>
    <row r="2169" spans="1:5" x14ac:dyDescent="0.25">
      <c r="A2169" t="s">
        <v>4494</v>
      </c>
      <c r="B2169" t="s">
        <v>4495</v>
      </c>
      <c r="E2169" t="b">
        <v>1</v>
      </c>
    </row>
    <row r="2170" spans="1:5" x14ac:dyDescent="0.25">
      <c r="A2170" t="s">
        <v>4496</v>
      </c>
      <c r="B2170" t="s">
        <v>4497</v>
      </c>
      <c r="E2170" t="b">
        <v>1</v>
      </c>
    </row>
    <row r="2171" spans="1:5" x14ac:dyDescent="0.25">
      <c r="A2171" t="s">
        <v>4498</v>
      </c>
      <c r="B2171" t="s">
        <v>4499</v>
      </c>
      <c r="E2171" t="b">
        <v>1</v>
      </c>
    </row>
    <row r="2172" spans="1:5" x14ac:dyDescent="0.25">
      <c r="A2172" t="s">
        <v>4500</v>
      </c>
      <c r="B2172" t="s">
        <v>4501</v>
      </c>
      <c r="E2172" t="b">
        <v>1</v>
      </c>
    </row>
    <row r="2173" spans="1:5" x14ac:dyDescent="0.25">
      <c r="A2173" t="s">
        <v>4502</v>
      </c>
      <c r="B2173" t="s">
        <v>4503</v>
      </c>
      <c r="E2173" t="b">
        <v>1</v>
      </c>
    </row>
    <row r="2174" spans="1:5" x14ac:dyDescent="0.25">
      <c r="A2174" t="s">
        <v>4504</v>
      </c>
      <c r="B2174" t="s">
        <v>4505</v>
      </c>
      <c r="E2174" t="b">
        <v>1</v>
      </c>
    </row>
    <row r="2175" spans="1:5" x14ac:dyDescent="0.25">
      <c r="A2175" t="s">
        <v>4506</v>
      </c>
      <c r="B2175" t="s">
        <v>4507</v>
      </c>
      <c r="E2175" t="b">
        <v>1</v>
      </c>
    </row>
    <row r="2176" spans="1:5" x14ac:dyDescent="0.25">
      <c r="A2176" t="s">
        <v>4508</v>
      </c>
      <c r="B2176" t="s">
        <v>4509</v>
      </c>
      <c r="E2176" t="b">
        <v>1</v>
      </c>
    </row>
    <row r="2177" spans="1:5" x14ac:dyDescent="0.25">
      <c r="A2177" t="s">
        <v>4510</v>
      </c>
      <c r="B2177" t="s">
        <v>4511</v>
      </c>
      <c r="E2177" t="b">
        <v>1</v>
      </c>
    </row>
    <row r="2178" spans="1:5" x14ac:dyDescent="0.25">
      <c r="A2178" t="s">
        <v>4512</v>
      </c>
      <c r="B2178" t="s">
        <v>4513</v>
      </c>
      <c r="E2178" t="b">
        <v>1</v>
      </c>
    </row>
    <row r="2179" spans="1:5" x14ac:dyDescent="0.25">
      <c r="A2179" t="s">
        <v>4514</v>
      </c>
      <c r="B2179" t="s">
        <v>4515</v>
      </c>
      <c r="E2179" t="b">
        <v>1</v>
      </c>
    </row>
    <row r="2180" spans="1:5" x14ac:dyDescent="0.25">
      <c r="A2180" t="s">
        <v>4516</v>
      </c>
      <c r="B2180" t="s">
        <v>4517</v>
      </c>
      <c r="E2180" t="b">
        <v>1</v>
      </c>
    </row>
    <row r="2181" spans="1:5" x14ac:dyDescent="0.25">
      <c r="A2181" t="s">
        <v>4518</v>
      </c>
      <c r="B2181" t="s">
        <v>4519</v>
      </c>
      <c r="E2181" t="b">
        <v>1</v>
      </c>
    </row>
    <row r="2182" spans="1:5" x14ac:dyDescent="0.25">
      <c r="A2182" t="s">
        <v>4520</v>
      </c>
      <c r="B2182" t="s">
        <v>4521</v>
      </c>
      <c r="E2182" t="b">
        <v>1</v>
      </c>
    </row>
    <row r="2183" spans="1:5" x14ac:dyDescent="0.25">
      <c r="A2183" t="s">
        <v>4522</v>
      </c>
      <c r="B2183" t="s">
        <v>4523</v>
      </c>
      <c r="E2183" t="b">
        <v>1</v>
      </c>
    </row>
    <row r="2184" spans="1:5" x14ac:dyDescent="0.25">
      <c r="A2184" t="s">
        <v>4524</v>
      </c>
      <c r="B2184" t="s">
        <v>4525</v>
      </c>
      <c r="E2184" t="b">
        <v>1</v>
      </c>
    </row>
    <row r="2185" spans="1:5" x14ac:dyDescent="0.25">
      <c r="A2185" t="s">
        <v>4526</v>
      </c>
      <c r="B2185" t="s">
        <v>4527</v>
      </c>
      <c r="E2185" t="b">
        <v>1</v>
      </c>
    </row>
    <row r="2186" spans="1:5" x14ac:dyDescent="0.25">
      <c r="A2186" t="s">
        <v>4528</v>
      </c>
      <c r="B2186" t="s">
        <v>4529</v>
      </c>
      <c r="E2186" t="b">
        <v>1</v>
      </c>
    </row>
    <row r="2187" spans="1:5" x14ac:dyDescent="0.25">
      <c r="A2187" t="s">
        <v>4530</v>
      </c>
      <c r="B2187" t="s">
        <v>4531</v>
      </c>
      <c r="E2187" t="b">
        <v>1</v>
      </c>
    </row>
    <row r="2188" spans="1:5" x14ac:dyDescent="0.25">
      <c r="A2188" t="s">
        <v>4532</v>
      </c>
      <c r="B2188" t="s">
        <v>4533</v>
      </c>
      <c r="E2188" t="b">
        <v>1</v>
      </c>
    </row>
    <row r="2189" spans="1:5" x14ac:dyDescent="0.25">
      <c r="A2189" t="s">
        <v>4534</v>
      </c>
      <c r="B2189" t="s">
        <v>4535</v>
      </c>
      <c r="E2189" t="b">
        <v>1</v>
      </c>
    </row>
    <row r="2190" spans="1:5" x14ac:dyDescent="0.25">
      <c r="A2190" t="s">
        <v>4536</v>
      </c>
      <c r="B2190" t="s">
        <v>4537</v>
      </c>
      <c r="E2190" t="b">
        <v>1</v>
      </c>
    </row>
    <row r="2191" spans="1:5" x14ac:dyDescent="0.25">
      <c r="A2191" t="s">
        <v>4538</v>
      </c>
      <c r="B2191" t="s">
        <v>4539</v>
      </c>
      <c r="E2191" t="b">
        <v>1</v>
      </c>
    </row>
    <row r="2192" spans="1:5" x14ac:dyDescent="0.25">
      <c r="A2192" t="s">
        <v>4540</v>
      </c>
      <c r="B2192" t="s">
        <v>4541</v>
      </c>
      <c r="E2192" t="b">
        <v>1</v>
      </c>
    </row>
    <row r="2193" spans="1:5" x14ac:dyDescent="0.25">
      <c r="A2193" t="s">
        <v>4542</v>
      </c>
      <c r="B2193" t="s">
        <v>4543</v>
      </c>
      <c r="E2193" t="b">
        <v>1</v>
      </c>
    </row>
    <row r="2194" spans="1:5" x14ac:dyDescent="0.25">
      <c r="A2194" t="s">
        <v>4544</v>
      </c>
      <c r="B2194" t="s">
        <v>4545</v>
      </c>
      <c r="E2194" t="b">
        <v>1</v>
      </c>
    </row>
    <row r="2195" spans="1:5" x14ac:dyDescent="0.25">
      <c r="A2195" t="s">
        <v>4546</v>
      </c>
      <c r="B2195" t="s">
        <v>4547</v>
      </c>
      <c r="E2195" t="b">
        <v>1</v>
      </c>
    </row>
    <row r="2196" spans="1:5" x14ac:dyDescent="0.25">
      <c r="A2196" t="s">
        <v>4548</v>
      </c>
      <c r="B2196" t="s">
        <v>4549</v>
      </c>
      <c r="E2196" t="b">
        <v>1</v>
      </c>
    </row>
    <row r="2197" spans="1:5" x14ac:dyDescent="0.25">
      <c r="A2197" t="s">
        <v>4550</v>
      </c>
      <c r="B2197" t="s">
        <v>4551</v>
      </c>
      <c r="E2197" t="b">
        <v>1</v>
      </c>
    </row>
    <row r="2198" spans="1:5" x14ac:dyDescent="0.25">
      <c r="A2198" t="s">
        <v>4552</v>
      </c>
      <c r="B2198" t="s">
        <v>4553</v>
      </c>
      <c r="E2198" t="b">
        <v>1</v>
      </c>
    </row>
    <row r="2199" spans="1:5" x14ac:dyDescent="0.25">
      <c r="A2199" t="s">
        <v>4554</v>
      </c>
      <c r="B2199" t="s">
        <v>4555</v>
      </c>
      <c r="E2199" t="b">
        <v>1</v>
      </c>
    </row>
    <row r="2200" spans="1:5" x14ac:dyDescent="0.25">
      <c r="A2200" t="s">
        <v>4556</v>
      </c>
      <c r="B2200" t="s">
        <v>4557</v>
      </c>
      <c r="E2200" t="b">
        <v>1</v>
      </c>
    </row>
    <row r="2201" spans="1:5" x14ac:dyDescent="0.25">
      <c r="A2201" t="s">
        <v>4558</v>
      </c>
      <c r="B2201" t="s">
        <v>4559</v>
      </c>
      <c r="E2201" t="b">
        <v>1</v>
      </c>
    </row>
    <row r="2202" spans="1:5" x14ac:dyDescent="0.25">
      <c r="A2202" t="s">
        <v>4560</v>
      </c>
      <c r="B2202" t="s">
        <v>4561</v>
      </c>
      <c r="E2202" t="b">
        <v>1</v>
      </c>
    </row>
    <row r="2203" spans="1:5" x14ac:dyDescent="0.25">
      <c r="A2203" t="s">
        <v>4562</v>
      </c>
      <c r="B2203" t="s">
        <v>4563</v>
      </c>
      <c r="E2203" t="b">
        <v>1</v>
      </c>
    </row>
    <row r="2204" spans="1:5" x14ac:dyDescent="0.25">
      <c r="A2204" t="s">
        <v>4564</v>
      </c>
      <c r="B2204" t="s">
        <v>4565</v>
      </c>
      <c r="E2204" t="b">
        <v>1</v>
      </c>
    </row>
    <row r="2205" spans="1:5" x14ac:dyDescent="0.25">
      <c r="A2205" t="s">
        <v>4566</v>
      </c>
      <c r="B2205" t="s">
        <v>4567</v>
      </c>
      <c r="E2205" t="b">
        <v>1</v>
      </c>
    </row>
    <row r="2206" spans="1:5" x14ac:dyDescent="0.25">
      <c r="A2206" t="s">
        <v>4568</v>
      </c>
      <c r="B2206" t="s">
        <v>4569</v>
      </c>
      <c r="E2206" t="b">
        <v>1</v>
      </c>
    </row>
    <row r="2207" spans="1:5" x14ac:dyDescent="0.25">
      <c r="A2207" t="s">
        <v>4570</v>
      </c>
      <c r="B2207" t="s">
        <v>4571</v>
      </c>
      <c r="E2207" t="b">
        <v>1</v>
      </c>
    </row>
    <row r="2208" spans="1:5" x14ac:dyDescent="0.25">
      <c r="A2208" t="s">
        <v>4572</v>
      </c>
      <c r="B2208" t="s">
        <v>4573</v>
      </c>
      <c r="E2208" t="b">
        <v>1</v>
      </c>
    </row>
    <row r="2209" spans="1:5" x14ac:dyDescent="0.25">
      <c r="A2209" t="s">
        <v>4574</v>
      </c>
      <c r="B2209" t="s">
        <v>4575</v>
      </c>
      <c r="E2209" t="b">
        <v>1</v>
      </c>
    </row>
    <row r="2210" spans="1:5" x14ac:dyDescent="0.25">
      <c r="A2210" t="s">
        <v>4576</v>
      </c>
      <c r="B2210" t="s">
        <v>4577</v>
      </c>
      <c r="E2210" t="b">
        <v>1</v>
      </c>
    </row>
    <row r="2211" spans="1:5" x14ac:dyDescent="0.25">
      <c r="A2211" t="s">
        <v>4578</v>
      </c>
      <c r="B2211" t="s">
        <v>4579</v>
      </c>
      <c r="E2211" t="b">
        <v>1</v>
      </c>
    </row>
    <row r="2212" spans="1:5" x14ac:dyDescent="0.25">
      <c r="A2212" t="s">
        <v>4580</v>
      </c>
      <c r="B2212" t="s">
        <v>4581</v>
      </c>
      <c r="E2212" t="b">
        <v>1</v>
      </c>
    </row>
    <row r="2213" spans="1:5" x14ac:dyDescent="0.25">
      <c r="A2213" t="s">
        <v>4582</v>
      </c>
      <c r="B2213" t="s">
        <v>4583</v>
      </c>
      <c r="E2213" t="b">
        <v>1</v>
      </c>
    </row>
    <row r="2214" spans="1:5" x14ac:dyDescent="0.25">
      <c r="A2214" t="s">
        <v>4584</v>
      </c>
      <c r="B2214" t="s">
        <v>4585</v>
      </c>
      <c r="E2214" t="b">
        <v>1</v>
      </c>
    </row>
    <row r="2215" spans="1:5" x14ac:dyDescent="0.25">
      <c r="A2215" t="s">
        <v>4586</v>
      </c>
      <c r="B2215" t="s">
        <v>4587</v>
      </c>
      <c r="E2215" t="b">
        <v>1</v>
      </c>
    </row>
    <row r="2216" spans="1:5" x14ac:dyDescent="0.25">
      <c r="A2216" t="s">
        <v>4588</v>
      </c>
      <c r="B2216" t="s">
        <v>4589</v>
      </c>
      <c r="E2216" t="b">
        <v>1</v>
      </c>
    </row>
    <row r="2217" spans="1:5" x14ac:dyDescent="0.25">
      <c r="A2217" t="s">
        <v>4590</v>
      </c>
      <c r="B2217" t="s">
        <v>4591</v>
      </c>
      <c r="E2217" t="b">
        <v>1</v>
      </c>
    </row>
    <row r="2218" spans="1:5" x14ac:dyDescent="0.25">
      <c r="A2218" t="s">
        <v>4592</v>
      </c>
      <c r="B2218" t="s">
        <v>4593</v>
      </c>
      <c r="E2218" t="b">
        <v>1</v>
      </c>
    </row>
    <row r="2219" spans="1:5" x14ac:dyDescent="0.25">
      <c r="A2219" t="s">
        <v>4594</v>
      </c>
      <c r="B2219" t="s">
        <v>4595</v>
      </c>
      <c r="E2219" t="b">
        <v>1</v>
      </c>
    </row>
    <row r="2220" spans="1:5" x14ac:dyDescent="0.25">
      <c r="A2220" t="s">
        <v>4596</v>
      </c>
      <c r="B2220" t="s">
        <v>4597</v>
      </c>
      <c r="E2220" t="b">
        <v>1</v>
      </c>
    </row>
    <row r="2221" spans="1:5" x14ac:dyDescent="0.25">
      <c r="A2221" t="s">
        <v>4598</v>
      </c>
      <c r="B2221" t="s">
        <v>4599</v>
      </c>
      <c r="E2221" t="b">
        <v>1</v>
      </c>
    </row>
    <row r="2222" spans="1:5" x14ac:dyDescent="0.25">
      <c r="A2222" t="s">
        <v>4600</v>
      </c>
      <c r="B2222" t="s">
        <v>4601</v>
      </c>
      <c r="E2222" t="b">
        <v>1</v>
      </c>
    </row>
    <row r="2223" spans="1:5" x14ac:dyDescent="0.25">
      <c r="A2223" t="s">
        <v>4602</v>
      </c>
      <c r="B2223" t="s">
        <v>4603</v>
      </c>
      <c r="E2223" t="b">
        <v>1</v>
      </c>
    </row>
    <row r="2224" spans="1:5" x14ac:dyDescent="0.25">
      <c r="A2224" t="s">
        <v>4604</v>
      </c>
      <c r="B2224" t="s">
        <v>4605</v>
      </c>
      <c r="E2224" t="b">
        <v>1</v>
      </c>
    </row>
    <row r="2225" spans="1:5" x14ac:dyDescent="0.25">
      <c r="A2225" t="s">
        <v>4606</v>
      </c>
      <c r="B2225" t="s">
        <v>4607</v>
      </c>
      <c r="E2225" t="b">
        <v>1</v>
      </c>
    </row>
    <row r="2226" spans="1:5" x14ac:dyDescent="0.25">
      <c r="A2226" t="s">
        <v>4608</v>
      </c>
      <c r="B2226" t="s">
        <v>4609</v>
      </c>
      <c r="E2226" t="b">
        <v>1</v>
      </c>
    </row>
    <row r="2227" spans="1:5" x14ac:dyDescent="0.25">
      <c r="A2227" t="s">
        <v>4610</v>
      </c>
      <c r="B2227" t="s">
        <v>4611</v>
      </c>
      <c r="E2227" t="b">
        <v>1</v>
      </c>
    </row>
    <row r="2228" spans="1:5" x14ac:dyDescent="0.25">
      <c r="A2228" t="s">
        <v>4612</v>
      </c>
      <c r="B2228" t="s">
        <v>4613</v>
      </c>
      <c r="E2228" t="b">
        <v>1</v>
      </c>
    </row>
    <row r="2229" spans="1:5" x14ac:dyDescent="0.25">
      <c r="A2229" t="s">
        <v>4614</v>
      </c>
      <c r="B2229" t="s">
        <v>4615</v>
      </c>
      <c r="E2229" t="b">
        <v>1</v>
      </c>
    </row>
    <row r="2230" spans="1:5" x14ac:dyDescent="0.25">
      <c r="A2230" t="s">
        <v>4616</v>
      </c>
      <c r="B2230" t="s">
        <v>4617</v>
      </c>
      <c r="E2230" t="b">
        <v>1</v>
      </c>
    </row>
    <row r="2231" spans="1:5" x14ac:dyDescent="0.25">
      <c r="A2231" t="s">
        <v>4618</v>
      </c>
      <c r="B2231" t="s">
        <v>4619</v>
      </c>
      <c r="E2231" t="b">
        <v>1</v>
      </c>
    </row>
    <row r="2232" spans="1:5" x14ac:dyDescent="0.25">
      <c r="A2232" t="s">
        <v>4620</v>
      </c>
      <c r="B2232" t="s">
        <v>4621</v>
      </c>
      <c r="E2232" t="b">
        <v>1</v>
      </c>
    </row>
    <row r="2233" spans="1:5" x14ac:dyDescent="0.25">
      <c r="A2233" t="s">
        <v>4622</v>
      </c>
      <c r="B2233" t="s">
        <v>4623</v>
      </c>
      <c r="E2233" t="b">
        <v>1</v>
      </c>
    </row>
    <row r="2234" spans="1:5" x14ac:dyDescent="0.25">
      <c r="A2234" t="s">
        <v>4624</v>
      </c>
      <c r="B2234" t="s">
        <v>4625</v>
      </c>
      <c r="E2234" t="b">
        <v>1</v>
      </c>
    </row>
    <row r="2235" spans="1:5" x14ac:dyDescent="0.25">
      <c r="A2235" t="s">
        <v>4626</v>
      </c>
      <c r="B2235" t="s">
        <v>4627</v>
      </c>
      <c r="E2235" t="b">
        <v>1</v>
      </c>
    </row>
    <row r="2236" spans="1:5" x14ac:dyDescent="0.25">
      <c r="A2236" t="s">
        <v>4628</v>
      </c>
      <c r="B2236" t="s">
        <v>4629</v>
      </c>
      <c r="E2236" t="b">
        <v>1</v>
      </c>
    </row>
    <row r="2237" spans="1:5" x14ac:dyDescent="0.25">
      <c r="A2237" t="s">
        <v>4630</v>
      </c>
      <c r="B2237" t="s">
        <v>4631</v>
      </c>
      <c r="E2237" t="b">
        <v>1</v>
      </c>
    </row>
    <row r="2238" spans="1:5" x14ac:dyDescent="0.25">
      <c r="A2238" t="s">
        <v>4632</v>
      </c>
      <c r="B2238" t="s">
        <v>4633</v>
      </c>
      <c r="E2238" t="b">
        <v>1</v>
      </c>
    </row>
    <row r="2239" spans="1:5" x14ac:dyDescent="0.25">
      <c r="A2239" t="s">
        <v>4634</v>
      </c>
      <c r="B2239" t="s">
        <v>4635</v>
      </c>
      <c r="E2239" t="b">
        <v>1</v>
      </c>
    </row>
    <row r="2240" spans="1:5" x14ac:dyDescent="0.25">
      <c r="A2240" t="s">
        <v>4636</v>
      </c>
      <c r="B2240" t="s">
        <v>4637</v>
      </c>
      <c r="E2240" t="b">
        <v>1</v>
      </c>
    </row>
    <row r="2241" spans="1:5" x14ac:dyDescent="0.25">
      <c r="A2241" t="s">
        <v>4638</v>
      </c>
      <c r="B2241" t="s">
        <v>4639</v>
      </c>
      <c r="E2241" t="b">
        <v>1</v>
      </c>
    </row>
    <row r="2242" spans="1:5" x14ac:dyDescent="0.25">
      <c r="A2242" t="s">
        <v>4640</v>
      </c>
      <c r="B2242" t="s">
        <v>4641</v>
      </c>
      <c r="E2242" t="b">
        <v>1</v>
      </c>
    </row>
    <row r="2243" spans="1:5" x14ac:dyDescent="0.25">
      <c r="A2243" t="s">
        <v>4642</v>
      </c>
      <c r="B2243" t="s">
        <v>4643</v>
      </c>
      <c r="E2243" t="b">
        <v>1</v>
      </c>
    </row>
    <row r="2244" spans="1:5" x14ac:dyDescent="0.25">
      <c r="A2244" t="s">
        <v>4644</v>
      </c>
      <c r="B2244" t="s">
        <v>4645</v>
      </c>
      <c r="E2244" t="b">
        <v>1</v>
      </c>
    </row>
    <row r="2245" spans="1:5" x14ac:dyDescent="0.25">
      <c r="A2245" t="s">
        <v>4646</v>
      </c>
      <c r="B2245" t="s">
        <v>4647</v>
      </c>
      <c r="E2245" t="b">
        <v>1</v>
      </c>
    </row>
    <row r="2246" spans="1:5" x14ac:dyDescent="0.25">
      <c r="A2246" t="s">
        <v>4648</v>
      </c>
      <c r="B2246" t="s">
        <v>4649</v>
      </c>
      <c r="E2246" t="b">
        <v>1</v>
      </c>
    </row>
    <row r="2247" spans="1:5" x14ac:dyDescent="0.25">
      <c r="A2247" t="s">
        <v>4650</v>
      </c>
      <c r="B2247" t="s">
        <v>4651</v>
      </c>
      <c r="E2247" t="b">
        <v>1</v>
      </c>
    </row>
    <row r="2248" spans="1:5" x14ac:dyDescent="0.25">
      <c r="A2248" t="s">
        <v>4652</v>
      </c>
      <c r="B2248" t="s">
        <v>4653</v>
      </c>
      <c r="E2248" t="b">
        <v>1</v>
      </c>
    </row>
    <row r="2249" spans="1:5" x14ac:dyDescent="0.25">
      <c r="A2249" t="s">
        <v>4654</v>
      </c>
      <c r="B2249" t="s">
        <v>4655</v>
      </c>
      <c r="E2249" t="b">
        <v>1</v>
      </c>
    </row>
    <row r="2250" spans="1:5" x14ac:dyDescent="0.25">
      <c r="A2250" t="s">
        <v>4656</v>
      </c>
      <c r="B2250" t="s">
        <v>4657</v>
      </c>
      <c r="E2250" t="b">
        <v>1</v>
      </c>
    </row>
    <row r="2251" spans="1:5" x14ac:dyDescent="0.25">
      <c r="A2251" t="s">
        <v>4658</v>
      </c>
      <c r="B2251" t="s">
        <v>4659</v>
      </c>
      <c r="E2251" t="b">
        <v>1</v>
      </c>
    </row>
    <row r="2252" spans="1:5" x14ac:dyDescent="0.25">
      <c r="A2252" t="s">
        <v>4660</v>
      </c>
      <c r="B2252" t="s">
        <v>4661</v>
      </c>
      <c r="E2252" t="b">
        <v>1</v>
      </c>
    </row>
    <row r="2253" spans="1:5" x14ac:dyDescent="0.25">
      <c r="A2253" t="s">
        <v>4662</v>
      </c>
      <c r="B2253" t="s">
        <v>4663</v>
      </c>
      <c r="E2253" t="b">
        <v>1</v>
      </c>
    </row>
    <row r="2254" spans="1:5" x14ac:dyDescent="0.25">
      <c r="A2254" t="s">
        <v>4664</v>
      </c>
      <c r="B2254" t="s">
        <v>4665</v>
      </c>
      <c r="E2254" t="b">
        <v>1</v>
      </c>
    </row>
    <row r="2255" spans="1:5" x14ac:dyDescent="0.25">
      <c r="A2255" t="s">
        <v>4666</v>
      </c>
      <c r="B2255" t="s">
        <v>4667</v>
      </c>
      <c r="E2255" t="b">
        <v>1</v>
      </c>
    </row>
    <row r="2256" spans="1:5" x14ac:dyDescent="0.25">
      <c r="A2256" t="s">
        <v>4668</v>
      </c>
      <c r="B2256" t="s">
        <v>4669</v>
      </c>
      <c r="E2256" t="b">
        <v>1</v>
      </c>
    </row>
    <row r="2257" spans="1:5" x14ac:dyDescent="0.25">
      <c r="A2257" t="s">
        <v>4670</v>
      </c>
      <c r="B2257" t="s">
        <v>4671</v>
      </c>
      <c r="E2257" t="b">
        <v>1</v>
      </c>
    </row>
    <row r="2258" spans="1:5" x14ac:dyDescent="0.25">
      <c r="A2258" t="s">
        <v>4672</v>
      </c>
      <c r="B2258" t="s">
        <v>4673</v>
      </c>
      <c r="E2258" t="b">
        <v>1</v>
      </c>
    </row>
    <row r="2259" spans="1:5" x14ac:dyDescent="0.25">
      <c r="A2259" t="s">
        <v>4674</v>
      </c>
      <c r="B2259" t="s">
        <v>4675</v>
      </c>
      <c r="E2259" t="b">
        <v>1</v>
      </c>
    </row>
    <row r="2260" spans="1:5" x14ac:dyDescent="0.25">
      <c r="A2260" t="s">
        <v>4676</v>
      </c>
      <c r="B2260" t="s">
        <v>4677</v>
      </c>
      <c r="E2260" t="b">
        <v>1</v>
      </c>
    </row>
    <row r="2261" spans="1:5" x14ac:dyDescent="0.25">
      <c r="A2261" t="s">
        <v>4678</v>
      </c>
      <c r="B2261" t="s">
        <v>4679</v>
      </c>
      <c r="E2261" t="b">
        <v>1</v>
      </c>
    </row>
    <row r="2262" spans="1:5" x14ac:dyDescent="0.25">
      <c r="A2262" t="s">
        <v>4680</v>
      </c>
      <c r="B2262" t="s">
        <v>4681</v>
      </c>
      <c r="E2262" t="b">
        <v>1</v>
      </c>
    </row>
    <row r="2263" spans="1:5" x14ac:dyDescent="0.25">
      <c r="A2263" t="s">
        <v>4682</v>
      </c>
      <c r="B2263" t="s">
        <v>4683</v>
      </c>
      <c r="E2263" t="b">
        <v>1</v>
      </c>
    </row>
    <row r="2264" spans="1:5" x14ac:dyDescent="0.25">
      <c r="A2264" t="s">
        <v>4684</v>
      </c>
      <c r="B2264" t="s">
        <v>4685</v>
      </c>
      <c r="E2264" t="b">
        <v>1</v>
      </c>
    </row>
    <row r="2265" spans="1:5" x14ac:dyDescent="0.25">
      <c r="A2265" t="s">
        <v>4686</v>
      </c>
      <c r="B2265" t="s">
        <v>4687</v>
      </c>
      <c r="E2265" t="b">
        <v>1</v>
      </c>
    </row>
    <row r="2266" spans="1:5" x14ac:dyDescent="0.25">
      <c r="A2266" t="s">
        <v>4688</v>
      </c>
      <c r="B2266" t="s">
        <v>4689</v>
      </c>
      <c r="E2266" t="b">
        <v>1</v>
      </c>
    </row>
    <row r="2267" spans="1:5" x14ac:dyDescent="0.25">
      <c r="A2267" t="s">
        <v>4690</v>
      </c>
      <c r="B2267" t="s">
        <v>4691</v>
      </c>
      <c r="E2267" t="b">
        <v>1</v>
      </c>
    </row>
    <row r="2268" spans="1:5" x14ac:dyDescent="0.25">
      <c r="A2268" t="s">
        <v>4692</v>
      </c>
      <c r="B2268" t="s">
        <v>4693</v>
      </c>
      <c r="E2268" t="b">
        <v>1</v>
      </c>
    </row>
    <row r="2269" spans="1:5" x14ac:dyDescent="0.25">
      <c r="A2269" t="s">
        <v>4694</v>
      </c>
      <c r="B2269" t="s">
        <v>4695</v>
      </c>
      <c r="E2269" t="b">
        <v>1</v>
      </c>
    </row>
    <row r="2270" spans="1:5" x14ac:dyDescent="0.25">
      <c r="A2270" t="s">
        <v>4696</v>
      </c>
      <c r="B2270" t="s">
        <v>4697</v>
      </c>
      <c r="E2270" t="b">
        <v>1</v>
      </c>
    </row>
    <row r="2271" spans="1:5" x14ac:dyDescent="0.25">
      <c r="A2271" t="s">
        <v>4698</v>
      </c>
      <c r="B2271" t="s">
        <v>4699</v>
      </c>
      <c r="E2271" t="b">
        <v>1</v>
      </c>
    </row>
    <row r="2272" spans="1:5" x14ac:dyDescent="0.25">
      <c r="A2272" t="s">
        <v>4700</v>
      </c>
      <c r="B2272" t="s">
        <v>4701</v>
      </c>
      <c r="E2272" t="b">
        <v>1</v>
      </c>
    </row>
    <row r="2273" spans="1:5" x14ac:dyDescent="0.25">
      <c r="A2273" t="s">
        <v>4702</v>
      </c>
      <c r="B2273" t="s">
        <v>4703</v>
      </c>
      <c r="E2273" t="b">
        <v>1</v>
      </c>
    </row>
    <row r="2274" spans="1:5" x14ac:dyDescent="0.25">
      <c r="A2274" t="s">
        <v>4704</v>
      </c>
      <c r="B2274" t="s">
        <v>4705</v>
      </c>
      <c r="E2274" t="b">
        <v>1</v>
      </c>
    </row>
    <row r="2275" spans="1:5" x14ac:dyDescent="0.25">
      <c r="A2275" t="s">
        <v>4706</v>
      </c>
      <c r="B2275" t="s">
        <v>4707</v>
      </c>
      <c r="E2275" t="b">
        <v>1</v>
      </c>
    </row>
    <row r="2276" spans="1:5" x14ac:dyDescent="0.25">
      <c r="A2276" t="s">
        <v>4708</v>
      </c>
      <c r="B2276" t="s">
        <v>4709</v>
      </c>
      <c r="E2276" t="b">
        <v>1</v>
      </c>
    </row>
    <row r="2277" spans="1:5" x14ac:dyDescent="0.25">
      <c r="A2277" t="s">
        <v>4710</v>
      </c>
      <c r="B2277" t="s">
        <v>4711</v>
      </c>
      <c r="E2277" t="b">
        <v>1</v>
      </c>
    </row>
    <row r="2278" spans="1:5" x14ac:dyDescent="0.25">
      <c r="A2278" t="s">
        <v>4712</v>
      </c>
      <c r="B2278" t="s">
        <v>4713</v>
      </c>
      <c r="E2278" t="b">
        <v>1</v>
      </c>
    </row>
    <row r="2279" spans="1:5" x14ac:dyDescent="0.25">
      <c r="A2279" t="s">
        <v>4714</v>
      </c>
      <c r="B2279" t="s">
        <v>4715</v>
      </c>
      <c r="E2279" t="b">
        <v>1</v>
      </c>
    </row>
    <row r="2280" spans="1:5" x14ac:dyDescent="0.25">
      <c r="A2280" t="s">
        <v>4716</v>
      </c>
      <c r="B2280" t="s">
        <v>4717</v>
      </c>
      <c r="E2280" t="b">
        <v>1</v>
      </c>
    </row>
    <row r="2281" spans="1:5" x14ac:dyDescent="0.25">
      <c r="A2281" t="s">
        <v>4718</v>
      </c>
      <c r="B2281" t="s">
        <v>4719</v>
      </c>
      <c r="E2281" t="b">
        <v>1</v>
      </c>
    </row>
    <row r="2282" spans="1:5" x14ac:dyDescent="0.25">
      <c r="A2282" t="s">
        <v>4720</v>
      </c>
      <c r="B2282" t="s">
        <v>4721</v>
      </c>
      <c r="E2282" t="b">
        <v>1</v>
      </c>
    </row>
    <row r="2283" spans="1:5" x14ac:dyDescent="0.25">
      <c r="A2283" t="s">
        <v>4722</v>
      </c>
      <c r="B2283" t="s">
        <v>4723</v>
      </c>
      <c r="E2283" t="b">
        <v>1</v>
      </c>
    </row>
    <row r="2284" spans="1:5" x14ac:dyDescent="0.25">
      <c r="A2284" t="s">
        <v>4724</v>
      </c>
      <c r="B2284" t="s">
        <v>4725</v>
      </c>
      <c r="E2284" t="b">
        <v>1</v>
      </c>
    </row>
    <row r="2285" spans="1:5" x14ac:dyDescent="0.25">
      <c r="A2285" t="s">
        <v>4726</v>
      </c>
      <c r="B2285" t="s">
        <v>4727</v>
      </c>
      <c r="E2285" t="b">
        <v>1</v>
      </c>
    </row>
    <row r="2286" spans="1:5" x14ac:dyDescent="0.25">
      <c r="A2286" t="s">
        <v>4728</v>
      </c>
      <c r="B2286" t="s">
        <v>4729</v>
      </c>
      <c r="E2286" t="b">
        <v>1</v>
      </c>
    </row>
    <row r="2287" spans="1:5" x14ac:dyDescent="0.25">
      <c r="A2287" t="s">
        <v>4730</v>
      </c>
      <c r="B2287" t="s">
        <v>4731</v>
      </c>
      <c r="E2287" t="b">
        <v>1</v>
      </c>
    </row>
    <row r="2288" spans="1:5" x14ac:dyDescent="0.25">
      <c r="A2288" t="s">
        <v>4732</v>
      </c>
      <c r="B2288" t="s">
        <v>4733</v>
      </c>
      <c r="E2288" t="b">
        <v>1</v>
      </c>
    </row>
    <row r="2289" spans="1:5" x14ac:dyDescent="0.25">
      <c r="A2289" t="s">
        <v>4734</v>
      </c>
      <c r="B2289" t="s">
        <v>4735</v>
      </c>
      <c r="E2289" t="b">
        <v>1</v>
      </c>
    </row>
    <row r="2290" spans="1:5" x14ac:dyDescent="0.25">
      <c r="A2290" t="s">
        <v>4736</v>
      </c>
      <c r="B2290" t="s">
        <v>4737</v>
      </c>
      <c r="E2290" t="b">
        <v>1</v>
      </c>
    </row>
    <row r="2291" spans="1:5" x14ac:dyDescent="0.25">
      <c r="A2291" t="s">
        <v>4738</v>
      </c>
      <c r="B2291" t="s">
        <v>4739</v>
      </c>
      <c r="E2291" t="b">
        <v>1</v>
      </c>
    </row>
    <row r="2292" spans="1:5" x14ac:dyDescent="0.25">
      <c r="A2292" t="s">
        <v>4740</v>
      </c>
      <c r="B2292" t="s">
        <v>4741</v>
      </c>
      <c r="E2292" t="b">
        <v>1</v>
      </c>
    </row>
    <row r="2293" spans="1:5" x14ac:dyDescent="0.25">
      <c r="A2293" t="s">
        <v>4742</v>
      </c>
      <c r="B2293" t="s">
        <v>4743</v>
      </c>
      <c r="E2293" t="b">
        <v>1</v>
      </c>
    </row>
    <row r="2294" spans="1:5" x14ac:dyDescent="0.25">
      <c r="A2294" t="s">
        <v>4744</v>
      </c>
      <c r="B2294" t="s">
        <v>4745</v>
      </c>
      <c r="E2294" t="b">
        <v>1</v>
      </c>
    </row>
    <row r="2295" spans="1:5" x14ac:dyDescent="0.25">
      <c r="A2295" t="s">
        <v>4746</v>
      </c>
      <c r="B2295" t="s">
        <v>4747</v>
      </c>
      <c r="E2295" t="b">
        <v>1</v>
      </c>
    </row>
    <row r="2296" spans="1:5" x14ac:dyDescent="0.25">
      <c r="A2296" t="s">
        <v>4748</v>
      </c>
      <c r="B2296" t="s">
        <v>4749</v>
      </c>
      <c r="E2296" t="b">
        <v>1</v>
      </c>
    </row>
    <row r="2297" spans="1:5" x14ac:dyDescent="0.25">
      <c r="A2297" t="s">
        <v>4750</v>
      </c>
      <c r="B2297" t="s">
        <v>4751</v>
      </c>
      <c r="E2297" t="b">
        <v>1</v>
      </c>
    </row>
    <row r="2298" spans="1:5" x14ac:dyDescent="0.25">
      <c r="A2298" t="s">
        <v>4752</v>
      </c>
      <c r="B2298" t="s">
        <v>4753</v>
      </c>
      <c r="E2298" t="b">
        <v>1</v>
      </c>
    </row>
    <row r="2299" spans="1:5" x14ac:dyDescent="0.25">
      <c r="A2299" t="s">
        <v>4754</v>
      </c>
      <c r="B2299" t="s">
        <v>4755</v>
      </c>
      <c r="E2299" t="b">
        <v>1</v>
      </c>
    </row>
    <row r="2300" spans="1:5" x14ac:dyDescent="0.25">
      <c r="A2300" t="s">
        <v>4756</v>
      </c>
      <c r="B2300" t="s">
        <v>4757</v>
      </c>
      <c r="E2300" t="b">
        <v>1</v>
      </c>
    </row>
    <row r="2301" spans="1:5" x14ac:dyDescent="0.25">
      <c r="A2301" t="s">
        <v>4758</v>
      </c>
      <c r="B2301" t="s">
        <v>4759</v>
      </c>
      <c r="E2301" t="b">
        <v>1</v>
      </c>
    </row>
    <row r="2302" spans="1:5" x14ac:dyDescent="0.25">
      <c r="A2302" t="s">
        <v>4760</v>
      </c>
      <c r="B2302" t="s">
        <v>4761</v>
      </c>
      <c r="E2302" t="b">
        <v>1</v>
      </c>
    </row>
    <row r="2303" spans="1:5" x14ac:dyDescent="0.25">
      <c r="A2303" t="s">
        <v>4762</v>
      </c>
      <c r="B2303" t="s">
        <v>4763</v>
      </c>
      <c r="E2303" t="b">
        <v>1</v>
      </c>
    </row>
    <row r="2304" spans="1:5" x14ac:dyDescent="0.25">
      <c r="A2304" t="s">
        <v>4764</v>
      </c>
      <c r="B2304" t="s">
        <v>4765</v>
      </c>
      <c r="E2304" t="b">
        <v>1</v>
      </c>
    </row>
    <row r="2305" spans="1:5" x14ac:dyDescent="0.25">
      <c r="A2305" t="s">
        <v>4766</v>
      </c>
      <c r="B2305" t="s">
        <v>4767</v>
      </c>
      <c r="E2305" t="b">
        <v>1</v>
      </c>
    </row>
    <row r="2306" spans="1:5" x14ac:dyDescent="0.25">
      <c r="A2306" t="s">
        <v>4768</v>
      </c>
      <c r="B2306" t="s">
        <v>4769</v>
      </c>
      <c r="E2306" t="b">
        <v>1</v>
      </c>
    </row>
    <row r="2307" spans="1:5" x14ac:dyDescent="0.25">
      <c r="A2307" t="s">
        <v>4770</v>
      </c>
      <c r="B2307" t="s">
        <v>4771</v>
      </c>
      <c r="E2307" t="b">
        <v>1</v>
      </c>
    </row>
    <row r="2308" spans="1:5" x14ac:dyDescent="0.25">
      <c r="A2308" t="s">
        <v>4772</v>
      </c>
      <c r="B2308" t="s">
        <v>4773</v>
      </c>
      <c r="E2308" t="b">
        <v>1</v>
      </c>
    </row>
    <row r="2309" spans="1:5" x14ac:dyDescent="0.25">
      <c r="A2309" t="s">
        <v>4774</v>
      </c>
      <c r="B2309" t="s">
        <v>4775</v>
      </c>
      <c r="E2309" t="b">
        <v>1</v>
      </c>
    </row>
    <row r="2310" spans="1:5" x14ac:dyDescent="0.25">
      <c r="A2310" t="s">
        <v>4776</v>
      </c>
      <c r="B2310" t="s">
        <v>4777</v>
      </c>
      <c r="E2310" t="b">
        <v>1</v>
      </c>
    </row>
    <row r="2311" spans="1:5" x14ac:dyDescent="0.25">
      <c r="A2311" t="s">
        <v>4778</v>
      </c>
      <c r="B2311" t="s">
        <v>4779</v>
      </c>
      <c r="E2311" t="b">
        <v>1</v>
      </c>
    </row>
    <row r="2312" spans="1:5" x14ac:dyDescent="0.25">
      <c r="A2312" t="s">
        <v>4780</v>
      </c>
      <c r="B2312" t="s">
        <v>4781</v>
      </c>
      <c r="E2312" t="b">
        <v>1</v>
      </c>
    </row>
    <row r="2313" spans="1:5" x14ac:dyDescent="0.25">
      <c r="A2313" t="s">
        <v>4782</v>
      </c>
      <c r="B2313" t="s">
        <v>4783</v>
      </c>
      <c r="E2313" t="b">
        <v>1</v>
      </c>
    </row>
    <row r="2314" spans="1:5" x14ac:dyDescent="0.25">
      <c r="A2314" t="s">
        <v>4784</v>
      </c>
      <c r="B2314" t="s">
        <v>4785</v>
      </c>
      <c r="E2314" t="b">
        <v>1</v>
      </c>
    </row>
    <row r="2315" spans="1:5" x14ac:dyDescent="0.25">
      <c r="A2315" t="s">
        <v>4786</v>
      </c>
      <c r="B2315" t="s">
        <v>4787</v>
      </c>
      <c r="E2315" t="b">
        <v>1</v>
      </c>
    </row>
    <row r="2316" spans="1:5" x14ac:dyDescent="0.25">
      <c r="A2316" t="s">
        <v>4788</v>
      </c>
      <c r="B2316" t="s">
        <v>4789</v>
      </c>
      <c r="E2316" t="b">
        <v>1</v>
      </c>
    </row>
    <row r="2317" spans="1:5" x14ac:dyDescent="0.25">
      <c r="A2317" t="s">
        <v>4790</v>
      </c>
      <c r="B2317" t="s">
        <v>4791</v>
      </c>
      <c r="E2317" t="b">
        <v>1</v>
      </c>
    </row>
    <row r="2318" spans="1:5" x14ac:dyDescent="0.25">
      <c r="A2318" t="s">
        <v>4792</v>
      </c>
      <c r="B2318" t="s">
        <v>4793</v>
      </c>
      <c r="E2318" t="b">
        <v>1</v>
      </c>
    </row>
    <row r="2319" spans="1:5" x14ac:dyDescent="0.25">
      <c r="A2319" t="s">
        <v>4794</v>
      </c>
      <c r="B2319" t="s">
        <v>4795</v>
      </c>
      <c r="E2319" t="b">
        <v>1</v>
      </c>
    </row>
    <row r="2320" spans="1:5" x14ac:dyDescent="0.25">
      <c r="A2320" t="s">
        <v>4796</v>
      </c>
      <c r="B2320" t="s">
        <v>4797</v>
      </c>
      <c r="E2320" t="b">
        <v>1</v>
      </c>
    </row>
    <row r="2321" spans="1:5" x14ac:dyDescent="0.25">
      <c r="A2321" t="s">
        <v>4798</v>
      </c>
      <c r="B2321" t="s">
        <v>4799</v>
      </c>
      <c r="E2321" t="b">
        <v>1</v>
      </c>
    </row>
    <row r="2322" spans="1:5" x14ac:dyDescent="0.25">
      <c r="A2322" t="s">
        <v>4800</v>
      </c>
      <c r="B2322" t="s">
        <v>4801</v>
      </c>
      <c r="E2322" t="b">
        <v>1</v>
      </c>
    </row>
    <row r="2323" spans="1:5" x14ac:dyDescent="0.25">
      <c r="A2323" t="s">
        <v>4802</v>
      </c>
      <c r="B2323" t="s">
        <v>4803</v>
      </c>
      <c r="E2323" t="b">
        <v>1</v>
      </c>
    </row>
    <row r="2324" spans="1:5" x14ac:dyDescent="0.25">
      <c r="A2324" t="s">
        <v>4804</v>
      </c>
      <c r="B2324" t="s">
        <v>4805</v>
      </c>
      <c r="E2324" t="b">
        <v>1</v>
      </c>
    </row>
    <row r="2325" spans="1:5" x14ac:dyDescent="0.25">
      <c r="A2325" t="s">
        <v>4806</v>
      </c>
      <c r="B2325" t="s">
        <v>4807</v>
      </c>
      <c r="E2325" t="b">
        <v>1</v>
      </c>
    </row>
    <row r="2326" spans="1:5" x14ac:dyDescent="0.25">
      <c r="A2326" t="s">
        <v>4808</v>
      </c>
      <c r="B2326" t="s">
        <v>4809</v>
      </c>
      <c r="E2326" t="b">
        <v>1</v>
      </c>
    </row>
    <row r="2327" spans="1:5" x14ac:dyDescent="0.25">
      <c r="A2327" t="s">
        <v>4810</v>
      </c>
      <c r="B2327" t="s">
        <v>4811</v>
      </c>
      <c r="E2327" t="b">
        <v>1</v>
      </c>
    </row>
    <row r="2328" spans="1:5" x14ac:dyDescent="0.25">
      <c r="A2328" t="s">
        <v>4812</v>
      </c>
      <c r="B2328" t="s">
        <v>4813</v>
      </c>
      <c r="E2328" t="b">
        <v>1</v>
      </c>
    </row>
    <row r="2329" spans="1:5" x14ac:dyDescent="0.25">
      <c r="A2329" t="s">
        <v>4814</v>
      </c>
      <c r="B2329" t="s">
        <v>4815</v>
      </c>
      <c r="E2329" t="b">
        <v>1</v>
      </c>
    </row>
    <row r="2330" spans="1:5" x14ac:dyDescent="0.25">
      <c r="A2330" t="s">
        <v>4816</v>
      </c>
      <c r="B2330" t="s">
        <v>4817</v>
      </c>
      <c r="E2330" t="b">
        <v>1</v>
      </c>
    </row>
    <row r="2331" spans="1:5" x14ac:dyDescent="0.25">
      <c r="A2331" t="s">
        <v>4818</v>
      </c>
      <c r="B2331" t="s">
        <v>4819</v>
      </c>
      <c r="E2331" t="b">
        <v>1</v>
      </c>
    </row>
    <row r="2332" spans="1:5" x14ac:dyDescent="0.25">
      <c r="A2332" t="s">
        <v>4820</v>
      </c>
      <c r="B2332" t="s">
        <v>4821</v>
      </c>
      <c r="E2332" t="b">
        <v>1</v>
      </c>
    </row>
    <row r="2333" spans="1:5" x14ac:dyDescent="0.25">
      <c r="A2333" t="s">
        <v>4822</v>
      </c>
      <c r="B2333" t="s">
        <v>4823</v>
      </c>
      <c r="E2333" t="b">
        <v>1</v>
      </c>
    </row>
    <row r="2334" spans="1:5" x14ac:dyDescent="0.25">
      <c r="A2334" t="s">
        <v>4824</v>
      </c>
      <c r="B2334" t="s">
        <v>4825</v>
      </c>
      <c r="E2334" t="b">
        <v>1</v>
      </c>
    </row>
    <row r="2335" spans="1:5" x14ac:dyDescent="0.25">
      <c r="A2335" t="s">
        <v>4826</v>
      </c>
      <c r="B2335" t="s">
        <v>4827</v>
      </c>
      <c r="E2335" t="b">
        <v>1</v>
      </c>
    </row>
    <row r="2336" spans="1:5" x14ac:dyDescent="0.25">
      <c r="A2336" t="s">
        <v>4828</v>
      </c>
      <c r="B2336" t="s">
        <v>4829</v>
      </c>
      <c r="E2336" t="b">
        <v>1</v>
      </c>
    </row>
    <row r="2337" spans="1:5" x14ac:dyDescent="0.25">
      <c r="A2337" t="s">
        <v>4830</v>
      </c>
      <c r="B2337" t="s">
        <v>4831</v>
      </c>
      <c r="E2337" t="b">
        <v>1</v>
      </c>
    </row>
    <row r="2338" spans="1:5" x14ac:dyDescent="0.25">
      <c r="A2338" t="s">
        <v>4832</v>
      </c>
      <c r="B2338" t="s">
        <v>4833</v>
      </c>
      <c r="E2338" t="b">
        <v>1</v>
      </c>
    </row>
    <row r="2339" spans="1:5" x14ac:dyDescent="0.25">
      <c r="A2339" t="s">
        <v>4834</v>
      </c>
      <c r="B2339" t="s">
        <v>4835</v>
      </c>
      <c r="E2339" t="b">
        <v>1</v>
      </c>
    </row>
    <row r="2340" spans="1:5" x14ac:dyDescent="0.25">
      <c r="A2340" t="s">
        <v>4836</v>
      </c>
      <c r="B2340" t="s">
        <v>4837</v>
      </c>
      <c r="E2340" t="b">
        <v>1</v>
      </c>
    </row>
    <row r="2341" spans="1:5" x14ac:dyDescent="0.25">
      <c r="A2341" t="s">
        <v>4838</v>
      </c>
      <c r="B2341" t="s">
        <v>4839</v>
      </c>
      <c r="E2341" t="b">
        <v>1</v>
      </c>
    </row>
    <row r="2342" spans="1:5" x14ac:dyDescent="0.25">
      <c r="A2342" t="s">
        <v>4840</v>
      </c>
      <c r="B2342" t="s">
        <v>4841</v>
      </c>
      <c r="E2342" t="b">
        <v>1</v>
      </c>
    </row>
    <row r="2343" spans="1:5" x14ac:dyDescent="0.25">
      <c r="A2343" t="s">
        <v>4842</v>
      </c>
      <c r="B2343" t="s">
        <v>4843</v>
      </c>
      <c r="E2343" t="b">
        <v>1</v>
      </c>
    </row>
    <row r="2344" spans="1:5" x14ac:dyDescent="0.25">
      <c r="A2344" t="s">
        <v>4844</v>
      </c>
      <c r="B2344" t="s">
        <v>4845</v>
      </c>
      <c r="E2344" t="b">
        <v>1</v>
      </c>
    </row>
    <row r="2345" spans="1:5" x14ac:dyDescent="0.25">
      <c r="A2345" t="s">
        <v>4846</v>
      </c>
      <c r="B2345" t="s">
        <v>4847</v>
      </c>
      <c r="E2345" t="b">
        <v>1</v>
      </c>
    </row>
    <row r="2346" spans="1:5" x14ac:dyDescent="0.25">
      <c r="A2346" t="s">
        <v>4848</v>
      </c>
      <c r="B2346" t="s">
        <v>4849</v>
      </c>
      <c r="E2346" t="b">
        <v>1</v>
      </c>
    </row>
    <row r="2347" spans="1:5" x14ac:dyDescent="0.25">
      <c r="A2347" t="s">
        <v>4850</v>
      </c>
      <c r="B2347" t="s">
        <v>4851</v>
      </c>
      <c r="E2347" t="b">
        <v>1</v>
      </c>
    </row>
    <row r="2348" spans="1:5" x14ac:dyDescent="0.25">
      <c r="A2348" t="s">
        <v>4852</v>
      </c>
      <c r="B2348" t="s">
        <v>4853</v>
      </c>
      <c r="E2348" t="b">
        <v>1</v>
      </c>
    </row>
    <row r="2349" spans="1:5" x14ac:dyDescent="0.25">
      <c r="A2349" t="s">
        <v>4854</v>
      </c>
      <c r="B2349" t="s">
        <v>4855</v>
      </c>
      <c r="E2349" t="b">
        <v>1</v>
      </c>
    </row>
    <row r="2350" spans="1:5" x14ac:dyDescent="0.25">
      <c r="A2350" t="s">
        <v>4856</v>
      </c>
      <c r="B2350" t="s">
        <v>4857</v>
      </c>
      <c r="E2350" t="b">
        <v>1</v>
      </c>
    </row>
    <row r="2351" spans="1:5" x14ac:dyDescent="0.25">
      <c r="A2351" t="s">
        <v>4858</v>
      </c>
      <c r="B2351" t="s">
        <v>4859</v>
      </c>
      <c r="E2351" t="b">
        <v>1</v>
      </c>
    </row>
    <row r="2352" spans="1:5" x14ac:dyDescent="0.25">
      <c r="A2352" t="s">
        <v>4860</v>
      </c>
      <c r="B2352" t="s">
        <v>4861</v>
      </c>
      <c r="E2352" t="b">
        <v>1</v>
      </c>
    </row>
    <row r="2353" spans="1:5" x14ac:dyDescent="0.25">
      <c r="A2353" t="s">
        <v>4862</v>
      </c>
      <c r="B2353" t="s">
        <v>4863</v>
      </c>
      <c r="E2353" t="b">
        <v>1</v>
      </c>
    </row>
    <row r="2354" spans="1:5" x14ac:dyDescent="0.25">
      <c r="A2354" t="s">
        <v>4864</v>
      </c>
      <c r="B2354" t="s">
        <v>4865</v>
      </c>
      <c r="E2354" t="b">
        <v>1</v>
      </c>
    </row>
    <row r="2355" spans="1:5" x14ac:dyDescent="0.25">
      <c r="A2355" t="s">
        <v>4866</v>
      </c>
      <c r="B2355" t="s">
        <v>4867</v>
      </c>
      <c r="E2355" t="b">
        <v>1</v>
      </c>
    </row>
    <row r="2356" spans="1:5" x14ac:dyDescent="0.25">
      <c r="A2356" t="s">
        <v>4868</v>
      </c>
      <c r="B2356" t="s">
        <v>4869</v>
      </c>
      <c r="E2356" t="b">
        <v>1</v>
      </c>
    </row>
    <row r="2357" spans="1:5" x14ac:dyDescent="0.25">
      <c r="A2357" t="s">
        <v>4870</v>
      </c>
      <c r="B2357" t="s">
        <v>4871</v>
      </c>
      <c r="E2357" t="b">
        <v>1</v>
      </c>
    </row>
    <row r="2358" spans="1:5" x14ac:dyDescent="0.25">
      <c r="A2358" t="s">
        <v>4872</v>
      </c>
      <c r="B2358" t="s">
        <v>4873</v>
      </c>
      <c r="E2358" t="b">
        <v>1</v>
      </c>
    </row>
    <row r="2359" spans="1:5" x14ac:dyDescent="0.25">
      <c r="A2359" t="s">
        <v>4874</v>
      </c>
      <c r="B2359" t="s">
        <v>4875</v>
      </c>
      <c r="E2359" t="b">
        <v>1</v>
      </c>
    </row>
    <row r="2360" spans="1:5" x14ac:dyDescent="0.25">
      <c r="A2360" t="s">
        <v>4876</v>
      </c>
      <c r="B2360" t="s">
        <v>4877</v>
      </c>
      <c r="E2360" t="b">
        <v>1</v>
      </c>
    </row>
    <row r="2361" spans="1:5" x14ac:dyDescent="0.25">
      <c r="A2361" t="s">
        <v>4878</v>
      </c>
      <c r="B2361" t="s">
        <v>4879</v>
      </c>
      <c r="E2361" t="b">
        <v>1</v>
      </c>
    </row>
    <row r="2362" spans="1:5" x14ac:dyDescent="0.25">
      <c r="A2362" t="s">
        <v>4880</v>
      </c>
      <c r="B2362" t="s">
        <v>4881</v>
      </c>
      <c r="E2362" t="b">
        <v>1</v>
      </c>
    </row>
    <row r="2363" spans="1:5" x14ac:dyDescent="0.25">
      <c r="A2363" t="s">
        <v>4882</v>
      </c>
      <c r="B2363" t="s">
        <v>4883</v>
      </c>
      <c r="E2363" t="b">
        <v>1</v>
      </c>
    </row>
    <row r="2364" spans="1:5" x14ac:dyDescent="0.25">
      <c r="A2364" t="s">
        <v>4884</v>
      </c>
      <c r="B2364" t="s">
        <v>4885</v>
      </c>
      <c r="E2364" t="b">
        <v>1</v>
      </c>
    </row>
    <row r="2365" spans="1:5" x14ac:dyDescent="0.25">
      <c r="A2365" t="s">
        <v>4886</v>
      </c>
      <c r="B2365" t="s">
        <v>4887</v>
      </c>
      <c r="E2365" t="b">
        <v>1</v>
      </c>
    </row>
    <row r="2366" spans="1:5" x14ac:dyDescent="0.25">
      <c r="A2366" t="s">
        <v>4888</v>
      </c>
      <c r="B2366" t="s">
        <v>4889</v>
      </c>
      <c r="E2366" t="b">
        <v>1</v>
      </c>
    </row>
    <row r="2367" spans="1:5" x14ac:dyDescent="0.25">
      <c r="A2367" t="s">
        <v>4890</v>
      </c>
      <c r="B2367" t="s">
        <v>4891</v>
      </c>
      <c r="E2367" t="b">
        <v>1</v>
      </c>
    </row>
    <row r="2368" spans="1:5" x14ac:dyDescent="0.25">
      <c r="A2368" t="s">
        <v>4892</v>
      </c>
      <c r="B2368" t="s">
        <v>4893</v>
      </c>
      <c r="E2368" t="b">
        <v>1</v>
      </c>
    </row>
    <row r="2369" spans="1:5" x14ac:dyDescent="0.25">
      <c r="A2369" t="s">
        <v>4894</v>
      </c>
      <c r="B2369" t="s">
        <v>4895</v>
      </c>
      <c r="E2369" t="b">
        <v>1</v>
      </c>
    </row>
    <row r="2370" spans="1:5" x14ac:dyDescent="0.25">
      <c r="A2370" t="s">
        <v>4896</v>
      </c>
      <c r="B2370" t="s">
        <v>4897</v>
      </c>
      <c r="E2370" t="b">
        <v>1</v>
      </c>
    </row>
    <row r="2371" spans="1:5" x14ac:dyDescent="0.25">
      <c r="A2371" t="s">
        <v>4898</v>
      </c>
      <c r="B2371" t="s">
        <v>4899</v>
      </c>
      <c r="E2371" t="b">
        <v>1</v>
      </c>
    </row>
    <row r="2372" spans="1:5" x14ac:dyDescent="0.25">
      <c r="A2372" t="s">
        <v>4900</v>
      </c>
      <c r="B2372" t="s">
        <v>4901</v>
      </c>
      <c r="E2372" t="b">
        <v>1</v>
      </c>
    </row>
    <row r="2373" spans="1:5" x14ac:dyDescent="0.25">
      <c r="A2373" t="s">
        <v>4902</v>
      </c>
      <c r="B2373" t="s">
        <v>4903</v>
      </c>
      <c r="E2373" t="b">
        <v>1</v>
      </c>
    </row>
    <row r="2374" spans="1:5" x14ac:dyDescent="0.25">
      <c r="A2374" t="s">
        <v>4904</v>
      </c>
      <c r="B2374" t="s">
        <v>4905</v>
      </c>
      <c r="E2374" t="b">
        <v>1</v>
      </c>
    </row>
    <row r="2375" spans="1:5" x14ac:dyDescent="0.25">
      <c r="A2375" t="s">
        <v>4906</v>
      </c>
      <c r="B2375" t="s">
        <v>4907</v>
      </c>
      <c r="E2375" t="b">
        <v>1</v>
      </c>
    </row>
    <row r="2376" spans="1:5" x14ac:dyDescent="0.25">
      <c r="A2376" t="s">
        <v>4908</v>
      </c>
      <c r="B2376" t="s">
        <v>4909</v>
      </c>
      <c r="E2376" t="b">
        <v>1</v>
      </c>
    </row>
    <row r="2377" spans="1:5" x14ac:dyDescent="0.25">
      <c r="A2377" t="s">
        <v>4910</v>
      </c>
      <c r="B2377" t="s">
        <v>4911</v>
      </c>
      <c r="E2377" t="b">
        <v>1</v>
      </c>
    </row>
    <row r="2378" spans="1:5" x14ac:dyDescent="0.25">
      <c r="A2378" t="s">
        <v>4912</v>
      </c>
      <c r="B2378" t="s">
        <v>4913</v>
      </c>
      <c r="E2378" t="b">
        <v>1</v>
      </c>
    </row>
    <row r="2379" spans="1:5" x14ac:dyDescent="0.25">
      <c r="A2379" t="s">
        <v>4914</v>
      </c>
      <c r="B2379" t="s">
        <v>4915</v>
      </c>
      <c r="E2379" t="b">
        <v>1</v>
      </c>
    </row>
    <row r="2380" spans="1:5" x14ac:dyDescent="0.25">
      <c r="A2380" t="s">
        <v>4916</v>
      </c>
      <c r="B2380" t="s">
        <v>4917</v>
      </c>
      <c r="E2380" t="b">
        <v>1</v>
      </c>
    </row>
    <row r="2381" spans="1:5" x14ac:dyDescent="0.25">
      <c r="A2381" t="s">
        <v>4918</v>
      </c>
      <c r="B2381" t="s">
        <v>4919</v>
      </c>
      <c r="E2381" t="b">
        <v>1</v>
      </c>
    </row>
    <row r="2382" spans="1:5" x14ac:dyDescent="0.25">
      <c r="A2382" t="s">
        <v>4920</v>
      </c>
      <c r="B2382" t="s">
        <v>4921</v>
      </c>
      <c r="E2382" t="b">
        <v>1</v>
      </c>
    </row>
    <row r="2383" spans="1:5" x14ac:dyDescent="0.25">
      <c r="A2383" t="s">
        <v>4922</v>
      </c>
      <c r="B2383" t="s">
        <v>4923</v>
      </c>
      <c r="E2383" t="b">
        <v>1</v>
      </c>
    </row>
    <row r="2384" spans="1:5" x14ac:dyDescent="0.25">
      <c r="A2384" t="s">
        <v>4924</v>
      </c>
      <c r="B2384" t="s">
        <v>4925</v>
      </c>
      <c r="E2384" t="b">
        <v>1</v>
      </c>
    </row>
    <row r="2385" spans="1:5" x14ac:dyDescent="0.25">
      <c r="A2385" t="s">
        <v>4926</v>
      </c>
      <c r="B2385" t="s">
        <v>4927</v>
      </c>
      <c r="E2385" t="b">
        <v>1</v>
      </c>
    </row>
    <row r="2386" spans="1:5" x14ac:dyDescent="0.25">
      <c r="A2386" t="s">
        <v>4928</v>
      </c>
      <c r="B2386" t="s">
        <v>4929</v>
      </c>
      <c r="E2386" t="b">
        <v>1</v>
      </c>
    </row>
    <row r="2387" spans="1:5" x14ac:dyDescent="0.25">
      <c r="A2387" t="s">
        <v>4930</v>
      </c>
      <c r="B2387" t="s">
        <v>4931</v>
      </c>
      <c r="E2387" t="b">
        <v>1</v>
      </c>
    </row>
    <row r="2388" spans="1:5" x14ac:dyDescent="0.25">
      <c r="A2388" t="s">
        <v>4932</v>
      </c>
      <c r="B2388" t="s">
        <v>4933</v>
      </c>
      <c r="E2388" t="b">
        <v>1</v>
      </c>
    </row>
    <row r="2389" spans="1:5" x14ac:dyDescent="0.25">
      <c r="A2389" t="s">
        <v>4934</v>
      </c>
      <c r="B2389" t="s">
        <v>4935</v>
      </c>
      <c r="E2389" t="b">
        <v>1</v>
      </c>
    </row>
    <row r="2390" spans="1:5" x14ac:dyDescent="0.25">
      <c r="A2390" t="s">
        <v>4936</v>
      </c>
      <c r="B2390" t="s">
        <v>4937</v>
      </c>
      <c r="E2390" t="b">
        <v>1</v>
      </c>
    </row>
    <row r="2391" spans="1:5" x14ac:dyDescent="0.25">
      <c r="A2391" t="s">
        <v>4938</v>
      </c>
      <c r="B2391" t="s">
        <v>4939</v>
      </c>
      <c r="E2391" t="b">
        <v>1</v>
      </c>
    </row>
    <row r="2392" spans="1:5" x14ac:dyDescent="0.25">
      <c r="A2392" t="s">
        <v>4940</v>
      </c>
      <c r="B2392" t="s">
        <v>4941</v>
      </c>
      <c r="E2392" t="b">
        <v>1</v>
      </c>
    </row>
    <row r="2393" spans="1:5" x14ac:dyDescent="0.25">
      <c r="A2393" t="s">
        <v>4942</v>
      </c>
      <c r="B2393" t="s">
        <v>4943</v>
      </c>
      <c r="E2393" t="b">
        <v>1</v>
      </c>
    </row>
    <row r="2394" spans="1:5" x14ac:dyDescent="0.25">
      <c r="A2394" t="s">
        <v>4944</v>
      </c>
      <c r="B2394" t="s">
        <v>4945</v>
      </c>
      <c r="E2394" t="b">
        <v>1</v>
      </c>
    </row>
    <row r="2395" spans="1:5" x14ac:dyDescent="0.25">
      <c r="A2395" t="s">
        <v>4946</v>
      </c>
      <c r="B2395" t="s">
        <v>4947</v>
      </c>
      <c r="E2395" t="b">
        <v>1</v>
      </c>
    </row>
    <row r="2396" spans="1:5" x14ac:dyDescent="0.25">
      <c r="A2396" t="s">
        <v>4948</v>
      </c>
      <c r="B2396" t="s">
        <v>4949</v>
      </c>
      <c r="E2396" t="b">
        <v>1</v>
      </c>
    </row>
    <row r="2397" spans="1:5" x14ac:dyDescent="0.25">
      <c r="A2397" t="s">
        <v>4950</v>
      </c>
      <c r="B2397" t="s">
        <v>4951</v>
      </c>
      <c r="E2397" t="b">
        <v>1</v>
      </c>
    </row>
    <row r="2398" spans="1:5" x14ac:dyDescent="0.25">
      <c r="A2398" t="s">
        <v>4952</v>
      </c>
      <c r="B2398" t="s">
        <v>4953</v>
      </c>
      <c r="E2398" t="b">
        <v>1</v>
      </c>
    </row>
    <row r="2399" spans="1:5" x14ac:dyDescent="0.25">
      <c r="A2399" t="s">
        <v>4954</v>
      </c>
      <c r="B2399" t="s">
        <v>4955</v>
      </c>
      <c r="E2399" t="b">
        <v>1</v>
      </c>
    </row>
    <row r="2400" spans="1:5" x14ac:dyDescent="0.25">
      <c r="A2400" t="s">
        <v>4956</v>
      </c>
      <c r="B2400" t="s">
        <v>4957</v>
      </c>
      <c r="E2400" t="b">
        <v>1</v>
      </c>
    </row>
    <row r="2401" spans="1:5" x14ac:dyDescent="0.25">
      <c r="A2401" t="s">
        <v>4958</v>
      </c>
      <c r="B2401" t="s">
        <v>4959</v>
      </c>
      <c r="E2401" t="b">
        <v>1</v>
      </c>
    </row>
    <row r="2402" spans="1:5" x14ac:dyDescent="0.25">
      <c r="A2402" t="s">
        <v>4960</v>
      </c>
      <c r="B2402" t="s">
        <v>4961</v>
      </c>
      <c r="E2402" t="b">
        <v>1</v>
      </c>
    </row>
    <row r="2403" spans="1:5" x14ac:dyDescent="0.25">
      <c r="A2403" t="s">
        <v>4962</v>
      </c>
      <c r="B2403" t="s">
        <v>4963</v>
      </c>
      <c r="E2403" t="b">
        <v>1</v>
      </c>
    </row>
    <row r="2404" spans="1:5" x14ac:dyDescent="0.25">
      <c r="A2404" t="s">
        <v>4964</v>
      </c>
      <c r="B2404" t="s">
        <v>4965</v>
      </c>
      <c r="E2404" t="b">
        <v>1</v>
      </c>
    </row>
    <row r="2405" spans="1:5" x14ac:dyDescent="0.25">
      <c r="A2405" t="s">
        <v>4966</v>
      </c>
      <c r="B2405" t="s">
        <v>4967</v>
      </c>
      <c r="E2405" t="b">
        <v>1</v>
      </c>
    </row>
    <row r="2406" spans="1:5" x14ac:dyDescent="0.25">
      <c r="A2406" t="s">
        <v>4968</v>
      </c>
      <c r="B2406" t="s">
        <v>4969</v>
      </c>
      <c r="E2406" t="b">
        <v>1</v>
      </c>
    </row>
    <row r="2407" spans="1:5" x14ac:dyDescent="0.25">
      <c r="A2407" t="s">
        <v>4970</v>
      </c>
      <c r="B2407" t="s">
        <v>4971</v>
      </c>
      <c r="E2407" t="b">
        <v>1</v>
      </c>
    </row>
    <row r="2408" spans="1:5" x14ac:dyDescent="0.25">
      <c r="A2408" t="s">
        <v>4972</v>
      </c>
      <c r="B2408" t="s">
        <v>4973</v>
      </c>
      <c r="E2408" t="b">
        <v>1</v>
      </c>
    </row>
    <row r="2409" spans="1:5" x14ac:dyDescent="0.25">
      <c r="A2409" t="s">
        <v>4974</v>
      </c>
      <c r="B2409" t="s">
        <v>4975</v>
      </c>
      <c r="E2409" t="b">
        <v>1</v>
      </c>
    </row>
    <row r="2410" spans="1:5" x14ac:dyDescent="0.25">
      <c r="A2410" t="s">
        <v>4976</v>
      </c>
      <c r="B2410" t="s">
        <v>4977</v>
      </c>
      <c r="E2410" t="b">
        <v>1</v>
      </c>
    </row>
    <row r="2411" spans="1:5" x14ac:dyDescent="0.25">
      <c r="A2411" t="s">
        <v>4978</v>
      </c>
      <c r="B2411" t="s">
        <v>4979</v>
      </c>
      <c r="E2411" t="b">
        <v>1</v>
      </c>
    </row>
    <row r="2412" spans="1:5" x14ac:dyDescent="0.25">
      <c r="A2412" t="s">
        <v>4980</v>
      </c>
      <c r="B2412" t="s">
        <v>4981</v>
      </c>
      <c r="E2412" t="b">
        <v>1</v>
      </c>
    </row>
    <row r="2413" spans="1:5" x14ac:dyDescent="0.25">
      <c r="A2413" t="s">
        <v>4982</v>
      </c>
      <c r="B2413" t="s">
        <v>4983</v>
      </c>
      <c r="E2413" t="b">
        <v>1</v>
      </c>
    </row>
    <row r="2414" spans="1:5" x14ac:dyDescent="0.25">
      <c r="A2414" t="s">
        <v>4984</v>
      </c>
      <c r="B2414" t="s">
        <v>4985</v>
      </c>
      <c r="E2414" t="b">
        <v>1</v>
      </c>
    </row>
    <row r="2415" spans="1:5" x14ac:dyDescent="0.25">
      <c r="A2415" t="s">
        <v>4986</v>
      </c>
      <c r="B2415" t="s">
        <v>4987</v>
      </c>
      <c r="E2415" t="b">
        <v>1</v>
      </c>
    </row>
    <row r="2416" spans="1:5" x14ac:dyDescent="0.25">
      <c r="A2416" t="s">
        <v>4988</v>
      </c>
      <c r="B2416" t="s">
        <v>4989</v>
      </c>
      <c r="E2416" t="b">
        <v>1</v>
      </c>
    </row>
    <row r="2417" spans="1:5" x14ac:dyDescent="0.25">
      <c r="A2417" t="s">
        <v>4990</v>
      </c>
      <c r="B2417" t="s">
        <v>4991</v>
      </c>
      <c r="E2417" t="b">
        <v>1</v>
      </c>
    </row>
    <row r="2418" spans="1:5" x14ac:dyDescent="0.25">
      <c r="A2418" t="s">
        <v>4992</v>
      </c>
      <c r="B2418" t="s">
        <v>4993</v>
      </c>
      <c r="E2418" t="b">
        <v>1</v>
      </c>
    </row>
    <row r="2419" spans="1:5" x14ac:dyDescent="0.25">
      <c r="A2419" t="s">
        <v>4994</v>
      </c>
      <c r="B2419" t="s">
        <v>4995</v>
      </c>
      <c r="E2419" t="b">
        <v>1</v>
      </c>
    </row>
    <row r="2420" spans="1:5" x14ac:dyDescent="0.25">
      <c r="A2420" t="s">
        <v>4996</v>
      </c>
      <c r="B2420" t="s">
        <v>4997</v>
      </c>
      <c r="E2420" t="b">
        <v>1</v>
      </c>
    </row>
    <row r="2421" spans="1:5" x14ac:dyDescent="0.25">
      <c r="A2421" t="s">
        <v>4998</v>
      </c>
      <c r="B2421" t="s">
        <v>4999</v>
      </c>
      <c r="E2421" t="b">
        <v>1</v>
      </c>
    </row>
    <row r="2422" spans="1:5" x14ac:dyDescent="0.25">
      <c r="A2422" t="s">
        <v>5000</v>
      </c>
      <c r="B2422" t="s">
        <v>5001</v>
      </c>
      <c r="E2422" t="b">
        <v>1</v>
      </c>
    </row>
    <row r="2423" spans="1:5" x14ac:dyDescent="0.25">
      <c r="A2423" t="s">
        <v>5002</v>
      </c>
      <c r="B2423" t="s">
        <v>5003</v>
      </c>
      <c r="E2423" t="b">
        <v>1</v>
      </c>
    </row>
    <row r="2424" spans="1:5" x14ac:dyDescent="0.25">
      <c r="A2424" t="s">
        <v>5004</v>
      </c>
      <c r="B2424" t="s">
        <v>5005</v>
      </c>
      <c r="E2424" t="b">
        <v>1</v>
      </c>
    </row>
    <row r="2425" spans="1:5" x14ac:dyDescent="0.25">
      <c r="A2425" t="s">
        <v>5006</v>
      </c>
      <c r="B2425" t="s">
        <v>5007</v>
      </c>
      <c r="E2425" t="b">
        <v>1</v>
      </c>
    </row>
    <row r="2426" spans="1:5" x14ac:dyDescent="0.25">
      <c r="A2426" t="s">
        <v>5008</v>
      </c>
      <c r="B2426" t="s">
        <v>5009</v>
      </c>
      <c r="E2426" t="b">
        <v>1</v>
      </c>
    </row>
    <row r="2427" spans="1:5" x14ac:dyDescent="0.25">
      <c r="A2427" t="s">
        <v>5010</v>
      </c>
      <c r="B2427" t="s">
        <v>5011</v>
      </c>
      <c r="E2427" t="b">
        <v>1</v>
      </c>
    </row>
    <row r="2428" spans="1:5" x14ac:dyDescent="0.25">
      <c r="A2428" t="s">
        <v>5012</v>
      </c>
      <c r="B2428" t="s">
        <v>5013</v>
      </c>
      <c r="E2428" t="b">
        <v>1</v>
      </c>
    </row>
    <row r="2429" spans="1:5" x14ac:dyDescent="0.25">
      <c r="A2429" t="s">
        <v>5014</v>
      </c>
      <c r="B2429" t="s">
        <v>5015</v>
      </c>
      <c r="E2429" t="b">
        <v>1</v>
      </c>
    </row>
    <row r="2430" spans="1:5" x14ac:dyDescent="0.25">
      <c r="A2430" t="s">
        <v>5016</v>
      </c>
      <c r="B2430" t="s">
        <v>5017</v>
      </c>
      <c r="E2430" t="b">
        <v>1</v>
      </c>
    </row>
    <row r="2431" spans="1:5" x14ac:dyDescent="0.25">
      <c r="A2431" t="s">
        <v>5018</v>
      </c>
      <c r="B2431" t="s">
        <v>5019</v>
      </c>
      <c r="E2431" t="b">
        <v>1</v>
      </c>
    </row>
    <row r="2432" spans="1:5" x14ac:dyDescent="0.25">
      <c r="A2432" t="s">
        <v>5020</v>
      </c>
      <c r="B2432" t="s">
        <v>5021</v>
      </c>
      <c r="E2432" t="b">
        <v>1</v>
      </c>
    </row>
    <row r="2433" spans="1:5" x14ac:dyDescent="0.25">
      <c r="A2433" t="s">
        <v>5022</v>
      </c>
      <c r="B2433" t="s">
        <v>5023</v>
      </c>
      <c r="E2433" t="b">
        <v>1</v>
      </c>
    </row>
    <row r="2434" spans="1:5" x14ac:dyDescent="0.25">
      <c r="A2434" t="s">
        <v>5024</v>
      </c>
      <c r="B2434" t="s">
        <v>5025</v>
      </c>
      <c r="E2434" t="b">
        <v>1</v>
      </c>
    </row>
    <row r="2435" spans="1:5" x14ac:dyDescent="0.25">
      <c r="A2435" t="s">
        <v>5026</v>
      </c>
      <c r="B2435" t="s">
        <v>5027</v>
      </c>
      <c r="E2435" t="b">
        <v>1</v>
      </c>
    </row>
    <row r="2436" spans="1:5" x14ac:dyDescent="0.25">
      <c r="A2436" t="s">
        <v>5028</v>
      </c>
      <c r="B2436" t="s">
        <v>5029</v>
      </c>
      <c r="E2436" t="b">
        <v>1</v>
      </c>
    </row>
    <row r="2437" spans="1:5" x14ac:dyDescent="0.25">
      <c r="A2437" t="s">
        <v>5030</v>
      </c>
      <c r="B2437" t="s">
        <v>5031</v>
      </c>
      <c r="E2437" t="b">
        <v>1</v>
      </c>
    </row>
    <row r="2438" spans="1:5" x14ac:dyDescent="0.25">
      <c r="A2438" t="s">
        <v>5032</v>
      </c>
      <c r="B2438" t="s">
        <v>5033</v>
      </c>
      <c r="E2438" t="b">
        <v>1</v>
      </c>
    </row>
    <row r="2439" spans="1:5" x14ac:dyDescent="0.25">
      <c r="A2439" t="s">
        <v>5034</v>
      </c>
      <c r="B2439" t="s">
        <v>5035</v>
      </c>
      <c r="E2439" t="b">
        <v>1</v>
      </c>
    </row>
    <row r="2440" spans="1:5" x14ac:dyDescent="0.25">
      <c r="A2440" t="s">
        <v>5036</v>
      </c>
      <c r="B2440" t="s">
        <v>5037</v>
      </c>
      <c r="E2440" t="b">
        <v>1</v>
      </c>
    </row>
    <row r="2441" spans="1:5" x14ac:dyDescent="0.25">
      <c r="A2441" t="s">
        <v>5038</v>
      </c>
      <c r="B2441" t="s">
        <v>5039</v>
      </c>
      <c r="E2441" t="b">
        <v>1</v>
      </c>
    </row>
    <row r="2442" spans="1:5" x14ac:dyDescent="0.25">
      <c r="A2442" t="s">
        <v>5040</v>
      </c>
      <c r="B2442" t="s">
        <v>5041</v>
      </c>
      <c r="E2442" t="b">
        <v>1</v>
      </c>
    </row>
    <row r="2443" spans="1:5" x14ac:dyDescent="0.25">
      <c r="A2443" t="s">
        <v>5042</v>
      </c>
      <c r="B2443" t="s">
        <v>5043</v>
      </c>
      <c r="E2443" t="b">
        <v>1</v>
      </c>
    </row>
    <row r="2444" spans="1:5" x14ac:dyDescent="0.25">
      <c r="A2444" t="s">
        <v>5044</v>
      </c>
      <c r="B2444" t="s">
        <v>5045</v>
      </c>
      <c r="E2444" t="b">
        <v>1</v>
      </c>
    </row>
    <row r="2445" spans="1:5" x14ac:dyDescent="0.25">
      <c r="A2445" t="s">
        <v>5046</v>
      </c>
      <c r="B2445" t="s">
        <v>5047</v>
      </c>
      <c r="E2445" t="b">
        <v>1</v>
      </c>
    </row>
    <row r="2446" spans="1:5" x14ac:dyDescent="0.25">
      <c r="A2446" t="s">
        <v>5048</v>
      </c>
      <c r="B2446" t="s">
        <v>5049</v>
      </c>
      <c r="E2446" t="b">
        <v>1</v>
      </c>
    </row>
    <row r="2447" spans="1:5" x14ac:dyDescent="0.25">
      <c r="A2447" t="s">
        <v>5050</v>
      </c>
      <c r="B2447" t="s">
        <v>5051</v>
      </c>
      <c r="E2447" t="b">
        <v>1</v>
      </c>
    </row>
    <row r="2448" spans="1:5" x14ac:dyDescent="0.25">
      <c r="A2448" t="s">
        <v>5052</v>
      </c>
      <c r="B2448" t="s">
        <v>5053</v>
      </c>
      <c r="E2448" t="b">
        <v>1</v>
      </c>
    </row>
    <row r="2449" spans="1:5" x14ac:dyDescent="0.25">
      <c r="A2449" t="s">
        <v>5054</v>
      </c>
      <c r="B2449" t="s">
        <v>5055</v>
      </c>
      <c r="E2449" t="b">
        <v>1</v>
      </c>
    </row>
    <row r="2450" spans="1:5" x14ac:dyDescent="0.25">
      <c r="A2450" t="s">
        <v>5056</v>
      </c>
      <c r="B2450" t="s">
        <v>5057</v>
      </c>
      <c r="E2450" t="b">
        <v>1</v>
      </c>
    </row>
    <row r="2451" spans="1:5" x14ac:dyDescent="0.25">
      <c r="A2451" t="s">
        <v>5058</v>
      </c>
      <c r="B2451" t="s">
        <v>5059</v>
      </c>
      <c r="E2451" t="b">
        <v>1</v>
      </c>
    </row>
    <row r="2452" spans="1:5" x14ac:dyDescent="0.25">
      <c r="A2452" t="s">
        <v>5060</v>
      </c>
      <c r="B2452" t="s">
        <v>5061</v>
      </c>
      <c r="E2452" t="b">
        <v>1</v>
      </c>
    </row>
    <row r="2453" spans="1:5" x14ac:dyDescent="0.25">
      <c r="A2453" t="s">
        <v>5062</v>
      </c>
      <c r="B2453" t="s">
        <v>5063</v>
      </c>
      <c r="E2453" t="b">
        <v>1</v>
      </c>
    </row>
    <row r="2454" spans="1:5" x14ac:dyDescent="0.25">
      <c r="A2454" t="s">
        <v>5064</v>
      </c>
      <c r="B2454" t="s">
        <v>5065</v>
      </c>
      <c r="E2454" t="b">
        <v>1</v>
      </c>
    </row>
    <row r="2455" spans="1:5" x14ac:dyDescent="0.25">
      <c r="A2455" t="s">
        <v>5066</v>
      </c>
      <c r="B2455" t="s">
        <v>5067</v>
      </c>
      <c r="E2455" t="b">
        <v>1</v>
      </c>
    </row>
    <row r="2456" spans="1:5" x14ac:dyDescent="0.25">
      <c r="A2456" t="s">
        <v>5068</v>
      </c>
      <c r="B2456" t="s">
        <v>5069</v>
      </c>
      <c r="E2456" t="b">
        <v>1</v>
      </c>
    </row>
    <row r="2457" spans="1:5" x14ac:dyDescent="0.25">
      <c r="A2457" t="s">
        <v>5070</v>
      </c>
      <c r="B2457" t="s">
        <v>5071</v>
      </c>
      <c r="E2457" t="b">
        <v>1</v>
      </c>
    </row>
    <row r="2458" spans="1:5" x14ac:dyDescent="0.25">
      <c r="A2458" t="s">
        <v>5072</v>
      </c>
      <c r="B2458" t="s">
        <v>5073</v>
      </c>
      <c r="E2458" t="b">
        <v>1</v>
      </c>
    </row>
    <row r="2459" spans="1:5" x14ac:dyDescent="0.25">
      <c r="A2459" t="s">
        <v>5074</v>
      </c>
      <c r="B2459" t="s">
        <v>5075</v>
      </c>
      <c r="E2459" t="b">
        <v>1</v>
      </c>
    </row>
    <row r="2460" spans="1:5" x14ac:dyDescent="0.25">
      <c r="A2460" t="s">
        <v>5076</v>
      </c>
      <c r="B2460" t="s">
        <v>5077</v>
      </c>
      <c r="E2460" t="b">
        <v>1</v>
      </c>
    </row>
    <row r="2461" spans="1:5" x14ac:dyDescent="0.25">
      <c r="A2461" t="s">
        <v>5078</v>
      </c>
      <c r="B2461" t="s">
        <v>5079</v>
      </c>
      <c r="E2461" t="b">
        <v>1</v>
      </c>
    </row>
    <row r="2462" spans="1:5" x14ac:dyDescent="0.25">
      <c r="A2462" t="s">
        <v>5080</v>
      </c>
      <c r="B2462" t="s">
        <v>5081</v>
      </c>
      <c r="E2462" t="b">
        <v>1</v>
      </c>
    </row>
    <row r="2463" spans="1:5" x14ac:dyDescent="0.25">
      <c r="A2463" t="s">
        <v>5082</v>
      </c>
      <c r="B2463" t="s">
        <v>5083</v>
      </c>
      <c r="E2463" t="b">
        <v>1</v>
      </c>
    </row>
    <row r="2464" spans="1:5" x14ac:dyDescent="0.25">
      <c r="A2464" t="s">
        <v>5084</v>
      </c>
      <c r="B2464" t="s">
        <v>5085</v>
      </c>
      <c r="E2464" t="b">
        <v>1</v>
      </c>
    </row>
    <row r="2465" spans="1:5" x14ac:dyDescent="0.25">
      <c r="A2465" t="s">
        <v>5086</v>
      </c>
      <c r="B2465" t="s">
        <v>5087</v>
      </c>
      <c r="E2465" t="b">
        <v>1</v>
      </c>
    </row>
    <row r="2466" spans="1:5" x14ac:dyDescent="0.25">
      <c r="A2466" t="s">
        <v>5088</v>
      </c>
      <c r="B2466" t="s">
        <v>5089</v>
      </c>
      <c r="E2466" t="b">
        <v>1</v>
      </c>
    </row>
    <row r="2467" spans="1:5" x14ac:dyDescent="0.25">
      <c r="A2467" t="s">
        <v>5090</v>
      </c>
      <c r="B2467" t="s">
        <v>5091</v>
      </c>
      <c r="E2467" t="b">
        <v>1</v>
      </c>
    </row>
    <row r="2468" spans="1:5" x14ac:dyDescent="0.25">
      <c r="A2468" t="s">
        <v>5092</v>
      </c>
      <c r="B2468" t="s">
        <v>5093</v>
      </c>
      <c r="E2468" t="b">
        <v>1</v>
      </c>
    </row>
    <row r="2469" spans="1:5" x14ac:dyDescent="0.25">
      <c r="A2469" t="s">
        <v>5094</v>
      </c>
      <c r="B2469" t="s">
        <v>5095</v>
      </c>
      <c r="E2469" t="b">
        <v>1</v>
      </c>
    </row>
    <row r="2470" spans="1:5" x14ac:dyDescent="0.25">
      <c r="A2470" t="s">
        <v>5096</v>
      </c>
      <c r="B2470" t="s">
        <v>5097</v>
      </c>
      <c r="E2470" t="b">
        <v>1</v>
      </c>
    </row>
    <row r="2471" spans="1:5" x14ac:dyDescent="0.25">
      <c r="A2471" t="s">
        <v>5098</v>
      </c>
      <c r="B2471" t="s">
        <v>5099</v>
      </c>
      <c r="E2471" t="b">
        <v>1</v>
      </c>
    </row>
    <row r="2472" spans="1:5" x14ac:dyDescent="0.25">
      <c r="A2472" t="s">
        <v>5100</v>
      </c>
      <c r="B2472" t="s">
        <v>5101</v>
      </c>
      <c r="E2472" t="b">
        <v>1</v>
      </c>
    </row>
    <row r="2473" spans="1:5" x14ac:dyDescent="0.25">
      <c r="A2473" t="s">
        <v>5102</v>
      </c>
      <c r="B2473" t="s">
        <v>5103</v>
      </c>
      <c r="E2473" t="b">
        <v>1</v>
      </c>
    </row>
    <row r="2474" spans="1:5" x14ac:dyDescent="0.25">
      <c r="A2474" t="s">
        <v>5104</v>
      </c>
      <c r="B2474" t="s">
        <v>5105</v>
      </c>
      <c r="E2474" t="b">
        <v>1</v>
      </c>
    </row>
    <row r="2475" spans="1:5" x14ac:dyDescent="0.25">
      <c r="A2475" t="s">
        <v>5106</v>
      </c>
      <c r="B2475" t="s">
        <v>5107</v>
      </c>
      <c r="E2475" t="b">
        <v>1</v>
      </c>
    </row>
    <row r="2476" spans="1:5" x14ac:dyDescent="0.25">
      <c r="A2476" t="s">
        <v>5108</v>
      </c>
      <c r="B2476" t="s">
        <v>5109</v>
      </c>
      <c r="E2476" t="b">
        <v>1</v>
      </c>
    </row>
    <row r="2477" spans="1:5" x14ac:dyDescent="0.25">
      <c r="A2477" t="s">
        <v>5110</v>
      </c>
      <c r="B2477" t="s">
        <v>5111</v>
      </c>
      <c r="E2477" t="b">
        <v>1</v>
      </c>
    </row>
    <row r="2478" spans="1:5" x14ac:dyDescent="0.25">
      <c r="A2478" t="s">
        <v>5112</v>
      </c>
      <c r="B2478" t="s">
        <v>5113</v>
      </c>
      <c r="E2478" t="b">
        <v>1</v>
      </c>
    </row>
    <row r="2479" spans="1:5" x14ac:dyDescent="0.25">
      <c r="A2479" t="s">
        <v>5114</v>
      </c>
      <c r="B2479" t="s">
        <v>5115</v>
      </c>
      <c r="E2479" t="b">
        <v>1</v>
      </c>
    </row>
    <row r="2480" spans="1:5" x14ac:dyDescent="0.25">
      <c r="A2480" t="s">
        <v>5116</v>
      </c>
      <c r="B2480" t="s">
        <v>5117</v>
      </c>
      <c r="E2480" t="b">
        <v>1</v>
      </c>
    </row>
    <row r="2481" spans="1:5" x14ac:dyDescent="0.25">
      <c r="A2481" t="s">
        <v>5118</v>
      </c>
      <c r="B2481" t="s">
        <v>5119</v>
      </c>
      <c r="E2481" t="b">
        <v>1</v>
      </c>
    </row>
    <row r="2482" spans="1:5" x14ac:dyDescent="0.25">
      <c r="A2482" t="s">
        <v>5120</v>
      </c>
      <c r="B2482" t="s">
        <v>5121</v>
      </c>
      <c r="E2482" t="b">
        <v>1</v>
      </c>
    </row>
    <row r="2483" spans="1:5" x14ac:dyDescent="0.25">
      <c r="A2483" t="s">
        <v>5122</v>
      </c>
      <c r="B2483" t="s">
        <v>5123</v>
      </c>
      <c r="E2483" t="b">
        <v>1</v>
      </c>
    </row>
    <row r="2484" spans="1:5" x14ac:dyDescent="0.25">
      <c r="A2484" t="s">
        <v>5124</v>
      </c>
      <c r="B2484" t="s">
        <v>5125</v>
      </c>
      <c r="E2484" t="b">
        <v>1</v>
      </c>
    </row>
    <row r="2485" spans="1:5" x14ac:dyDescent="0.25">
      <c r="A2485" t="s">
        <v>5126</v>
      </c>
      <c r="B2485" t="s">
        <v>5127</v>
      </c>
      <c r="E2485" t="b">
        <v>1</v>
      </c>
    </row>
    <row r="2486" spans="1:5" x14ac:dyDescent="0.25">
      <c r="A2486" t="s">
        <v>5128</v>
      </c>
      <c r="B2486" t="s">
        <v>5129</v>
      </c>
      <c r="E2486" t="b">
        <v>1</v>
      </c>
    </row>
    <row r="2487" spans="1:5" x14ac:dyDescent="0.25">
      <c r="A2487" t="s">
        <v>5130</v>
      </c>
      <c r="B2487" t="s">
        <v>5131</v>
      </c>
      <c r="E2487" t="b">
        <v>1</v>
      </c>
    </row>
    <row r="2488" spans="1:5" x14ac:dyDescent="0.25">
      <c r="A2488" t="s">
        <v>5132</v>
      </c>
      <c r="B2488" t="s">
        <v>5133</v>
      </c>
      <c r="E2488" t="b">
        <v>1</v>
      </c>
    </row>
    <row r="2489" spans="1:5" x14ac:dyDescent="0.25">
      <c r="A2489" t="s">
        <v>5134</v>
      </c>
      <c r="B2489" t="s">
        <v>5135</v>
      </c>
      <c r="E2489" t="b">
        <v>1</v>
      </c>
    </row>
    <row r="2490" spans="1:5" x14ac:dyDescent="0.25">
      <c r="A2490" t="s">
        <v>5136</v>
      </c>
      <c r="B2490" t="s">
        <v>5137</v>
      </c>
      <c r="E2490" t="b">
        <v>1</v>
      </c>
    </row>
    <row r="2491" spans="1:5" x14ac:dyDescent="0.25">
      <c r="A2491" t="s">
        <v>5138</v>
      </c>
      <c r="B2491" t="s">
        <v>5139</v>
      </c>
      <c r="E2491" t="b">
        <v>1</v>
      </c>
    </row>
    <row r="2492" spans="1:5" x14ac:dyDescent="0.25">
      <c r="A2492" t="s">
        <v>5140</v>
      </c>
      <c r="B2492" t="s">
        <v>5141</v>
      </c>
      <c r="E2492" t="b">
        <v>1</v>
      </c>
    </row>
    <row r="2493" spans="1:5" x14ac:dyDescent="0.25">
      <c r="A2493" t="s">
        <v>5142</v>
      </c>
      <c r="B2493" t="s">
        <v>5143</v>
      </c>
      <c r="E2493" t="b">
        <v>1</v>
      </c>
    </row>
    <row r="2494" spans="1:5" x14ac:dyDescent="0.25">
      <c r="A2494" t="s">
        <v>5144</v>
      </c>
      <c r="B2494" t="s">
        <v>5145</v>
      </c>
      <c r="E2494" t="b">
        <v>1</v>
      </c>
    </row>
    <row r="2495" spans="1:5" x14ac:dyDescent="0.25">
      <c r="A2495" t="s">
        <v>5146</v>
      </c>
      <c r="B2495" t="s">
        <v>5147</v>
      </c>
      <c r="E2495" t="b">
        <v>1</v>
      </c>
    </row>
    <row r="2496" spans="1:5" x14ac:dyDescent="0.25">
      <c r="A2496" t="s">
        <v>5148</v>
      </c>
      <c r="B2496" t="s">
        <v>5149</v>
      </c>
      <c r="E2496" t="b">
        <v>1</v>
      </c>
    </row>
    <row r="2497" spans="1:5" x14ac:dyDescent="0.25">
      <c r="A2497" t="s">
        <v>5150</v>
      </c>
      <c r="B2497" t="s">
        <v>5151</v>
      </c>
      <c r="E2497" t="b">
        <v>1</v>
      </c>
    </row>
    <row r="2498" spans="1:5" x14ac:dyDescent="0.25">
      <c r="A2498" t="s">
        <v>5152</v>
      </c>
      <c r="B2498" t="s">
        <v>5153</v>
      </c>
      <c r="E2498" t="b">
        <v>1</v>
      </c>
    </row>
    <row r="2499" spans="1:5" x14ac:dyDescent="0.25">
      <c r="A2499" t="s">
        <v>5154</v>
      </c>
      <c r="B2499" t="s">
        <v>5155</v>
      </c>
      <c r="E2499" t="b">
        <v>1</v>
      </c>
    </row>
    <row r="2500" spans="1:5" x14ac:dyDescent="0.25">
      <c r="A2500" t="s">
        <v>5156</v>
      </c>
      <c r="B2500" t="s">
        <v>5157</v>
      </c>
      <c r="E2500" t="b">
        <v>1</v>
      </c>
    </row>
    <row r="2501" spans="1:5" x14ac:dyDescent="0.25">
      <c r="A2501" t="s">
        <v>5158</v>
      </c>
      <c r="B2501" t="s">
        <v>5159</v>
      </c>
      <c r="E2501" t="b">
        <v>1</v>
      </c>
    </row>
    <row r="2502" spans="1:5" x14ac:dyDescent="0.25">
      <c r="A2502" t="s">
        <v>5160</v>
      </c>
      <c r="B2502" t="s">
        <v>5161</v>
      </c>
      <c r="E2502" t="b">
        <v>1</v>
      </c>
    </row>
    <row r="2503" spans="1:5" x14ac:dyDescent="0.25">
      <c r="A2503" t="s">
        <v>5162</v>
      </c>
      <c r="B2503" t="s">
        <v>5163</v>
      </c>
      <c r="E2503" t="b">
        <v>1</v>
      </c>
    </row>
    <row r="2504" spans="1:5" x14ac:dyDescent="0.25">
      <c r="A2504" t="s">
        <v>5164</v>
      </c>
      <c r="B2504" t="s">
        <v>5165</v>
      </c>
      <c r="E2504" t="b">
        <v>1</v>
      </c>
    </row>
    <row r="2505" spans="1:5" x14ac:dyDescent="0.25">
      <c r="A2505" t="s">
        <v>5166</v>
      </c>
      <c r="B2505" t="s">
        <v>5167</v>
      </c>
      <c r="E2505" t="b">
        <v>1</v>
      </c>
    </row>
    <row r="2506" spans="1:5" x14ac:dyDescent="0.25">
      <c r="A2506" t="s">
        <v>5168</v>
      </c>
      <c r="B2506" t="s">
        <v>5169</v>
      </c>
      <c r="E2506" t="b">
        <v>1</v>
      </c>
    </row>
    <row r="2507" spans="1:5" x14ac:dyDescent="0.25">
      <c r="A2507" t="s">
        <v>5170</v>
      </c>
      <c r="B2507" t="s">
        <v>5171</v>
      </c>
      <c r="E2507" t="b">
        <v>1</v>
      </c>
    </row>
    <row r="2508" spans="1:5" x14ac:dyDescent="0.25">
      <c r="A2508" t="s">
        <v>5172</v>
      </c>
      <c r="B2508" t="s">
        <v>5173</v>
      </c>
      <c r="E2508" t="b">
        <v>1</v>
      </c>
    </row>
    <row r="2509" spans="1:5" x14ac:dyDescent="0.25">
      <c r="A2509" t="s">
        <v>5174</v>
      </c>
      <c r="B2509" t="s">
        <v>5175</v>
      </c>
      <c r="E2509" t="b">
        <v>1</v>
      </c>
    </row>
    <row r="2510" spans="1:5" x14ac:dyDescent="0.25">
      <c r="A2510" t="s">
        <v>5176</v>
      </c>
      <c r="B2510" t="s">
        <v>5177</v>
      </c>
      <c r="E2510" t="b">
        <v>1</v>
      </c>
    </row>
    <row r="2511" spans="1:5" x14ac:dyDescent="0.25">
      <c r="A2511" t="s">
        <v>5178</v>
      </c>
      <c r="B2511" t="s">
        <v>5179</v>
      </c>
      <c r="E2511" t="b">
        <v>1</v>
      </c>
    </row>
    <row r="2512" spans="1:5" x14ac:dyDescent="0.25">
      <c r="A2512" t="s">
        <v>5180</v>
      </c>
      <c r="B2512" t="s">
        <v>5181</v>
      </c>
      <c r="E2512" t="b">
        <v>1</v>
      </c>
    </row>
    <row r="2513" spans="1:5" x14ac:dyDescent="0.25">
      <c r="A2513" t="s">
        <v>5182</v>
      </c>
      <c r="B2513" t="s">
        <v>5183</v>
      </c>
      <c r="E2513" t="b">
        <v>1</v>
      </c>
    </row>
    <row r="2514" spans="1:5" x14ac:dyDescent="0.25">
      <c r="A2514" t="s">
        <v>5184</v>
      </c>
      <c r="B2514" t="s">
        <v>5185</v>
      </c>
      <c r="E2514" t="b">
        <v>1</v>
      </c>
    </row>
    <row r="2515" spans="1:5" x14ac:dyDescent="0.25">
      <c r="A2515" t="s">
        <v>5186</v>
      </c>
      <c r="B2515" t="s">
        <v>5187</v>
      </c>
      <c r="E2515" t="b">
        <v>1</v>
      </c>
    </row>
    <row r="2516" spans="1:5" x14ac:dyDescent="0.25">
      <c r="A2516" t="s">
        <v>5188</v>
      </c>
      <c r="B2516" t="s">
        <v>5189</v>
      </c>
      <c r="E2516" t="b">
        <v>1</v>
      </c>
    </row>
    <row r="2517" spans="1:5" x14ac:dyDescent="0.25">
      <c r="A2517" t="s">
        <v>5190</v>
      </c>
      <c r="B2517" t="s">
        <v>5191</v>
      </c>
      <c r="E2517" t="b">
        <v>1</v>
      </c>
    </row>
    <row r="2518" spans="1:5" x14ac:dyDescent="0.25">
      <c r="A2518" t="s">
        <v>5192</v>
      </c>
      <c r="B2518" t="s">
        <v>5193</v>
      </c>
      <c r="E2518" t="b">
        <v>1</v>
      </c>
    </row>
    <row r="2519" spans="1:5" x14ac:dyDescent="0.25">
      <c r="A2519" t="s">
        <v>5194</v>
      </c>
      <c r="B2519" t="s">
        <v>5195</v>
      </c>
      <c r="E2519" t="b">
        <v>1</v>
      </c>
    </row>
    <row r="2520" spans="1:5" x14ac:dyDescent="0.25">
      <c r="A2520" t="s">
        <v>5196</v>
      </c>
      <c r="B2520" t="s">
        <v>5197</v>
      </c>
      <c r="E2520" t="b">
        <v>1</v>
      </c>
    </row>
    <row r="2521" spans="1:5" x14ac:dyDescent="0.25">
      <c r="A2521" t="s">
        <v>5198</v>
      </c>
      <c r="B2521" t="s">
        <v>5199</v>
      </c>
      <c r="E2521" t="b">
        <v>1</v>
      </c>
    </row>
    <row r="2522" spans="1:5" x14ac:dyDescent="0.25">
      <c r="A2522" t="s">
        <v>5200</v>
      </c>
      <c r="B2522" t="s">
        <v>5201</v>
      </c>
      <c r="E2522" t="b">
        <v>1</v>
      </c>
    </row>
    <row r="2523" spans="1:5" x14ac:dyDescent="0.25">
      <c r="A2523" t="s">
        <v>5202</v>
      </c>
      <c r="B2523" t="s">
        <v>5203</v>
      </c>
      <c r="E2523" t="b">
        <v>1</v>
      </c>
    </row>
    <row r="2524" spans="1:5" x14ac:dyDescent="0.25">
      <c r="A2524" t="s">
        <v>5204</v>
      </c>
      <c r="B2524" t="s">
        <v>5205</v>
      </c>
      <c r="E2524" t="b">
        <v>1</v>
      </c>
    </row>
    <row r="2525" spans="1:5" x14ac:dyDescent="0.25">
      <c r="A2525" t="s">
        <v>5206</v>
      </c>
      <c r="B2525" t="s">
        <v>5207</v>
      </c>
      <c r="E2525" t="b">
        <v>1</v>
      </c>
    </row>
    <row r="2526" spans="1:5" x14ac:dyDescent="0.25">
      <c r="A2526" t="s">
        <v>5208</v>
      </c>
      <c r="B2526" t="s">
        <v>5209</v>
      </c>
      <c r="E2526" t="b">
        <v>1</v>
      </c>
    </row>
    <row r="2527" spans="1:5" x14ac:dyDescent="0.25">
      <c r="A2527" t="s">
        <v>5210</v>
      </c>
      <c r="B2527" t="s">
        <v>5211</v>
      </c>
      <c r="E2527" t="b">
        <v>1</v>
      </c>
    </row>
    <row r="2528" spans="1:5" x14ac:dyDescent="0.25">
      <c r="A2528" t="s">
        <v>5212</v>
      </c>
      <c r="B2528" t="s">
        <v>5213</v>
      </c>
      <c r="E2528" t="b">
        <v>1</v>
      </c>
    </row>
    <row r="2529" spans="1:5" x14ac:dyDescent="0.25">
      <c r="A2529" t="s">
        <v>5214</v>
      </c>
      <c r="B2529" t="s">
        <v>5215</v>
      </c>
      <c r="E2529" t="b">
        <v>1</v>
      </c>
    </row>
    <row r="2530" spans="1:5" x14ac:dyDescent="0.25">
      <c r="A2530" t="s">
        <v>5216</v>
      </c>
      <c r="B2530" t="s">
        <v>5217</v>
      </c>
      <c r="E2530" t="b">
        <v>1</v>
      </c>
    </row>
    <row r="2531" spans="1:5" x14ac:dyDescent="0.25">
      <c r="A2531" t="s">
        <v>5218</v>
      </c>
      <c r="B2531" t="s">
        <v>5219</v>
      </c>
      <c r="E2531" t="b">
        <v>1</v>
      </c>
    </row>
    <row r="2532" spans="1:5" x14ac:dyDescent="0.25">
      <c r="A2532" t="s">
        <v>5220</v>
      </c>
      <c r="B2532" t="s">
        <v>5221</v>
      </c>
      <c r="E2532" t="b">
        <v>1</v>
      </c>
    </row>
    <row r="2533" spans="1:5" x14ac:dyDescent="0.25">
      <c r="A2533" t="s">
        <v>5222</v>
      </c>
      <c r="B2533" t="s">
        <v>5223</v>
      </c>
      <c r="E2533" t="b">
        <v>1</v>
      </c>
    </row>
    <row r="2534" spans="1:5" x14ac:dyDescent="0.25">
      <c r="A2534" t="s">
        <v>5224</v>
      </c>
      <c r="B2534" t="s">
        <v>5225</v>
      </c>
      <c r="E2534" t="b">
        <v>1</v>
      </c>
    </row>
    <row r="2535" spans="1:5" x14ac:dyDescent="0.25">
      <c r="A2535" t="s">
        <v>5226</v>
      </c>
      <c r="B2535" t="s">
        <v>5227</v>
      </c>
      <c r="E2535" t="b">
        <v>1</v>
      </c>
    </row>
    <row r="2536" spans="1:5" x14ac:dyDescent="0.25">
      <c r="A2536" t="s">
        <v>5228</v>
      </c>
      <c r="B2536" t="s">
        <v>5229</v>
      </c>
      <c r="E2536" t="b">
        <v>1</v>
      </c>
    </row>
    <row r="2537" spans="1:5" x14ac:dyDescent="0.25">
      <c r="A2537" t="s">
        <v>5230</v>
      </c>
      <c r="B2537" t="s">
        <v>5231</v>
      </c>
      <c r="E2537" t="b">
        <v>1</v>
      </c>
    </row>
    <row r="2538" spans="1:5" x14ac:dyDescent="0.25">
      <c r="A2538" t="s">
        <v>5232</v>
      </c>
      <c r="B2538" t="s">
        <v>5233</v>
      </c>
      <c r="E2538" t="b">
        <v>1</v>
      </c>
    </row>
    <row r="2539" spans="1:5" x14ac:dyDescent="0.25">
      <c r="A2539" t="s">
        <v>5234</v>
      </c>
      <c r="B2539" t="s">
        <v>5235</v>
      </c>
      <c r="E2539" t="b">
        <v>1</v>
      </c>
    </row>
    <row r="2540" spans="1:5" x14ac:dyDescent="0.25">
      <c r="A2540" t="s">
        <v>5236</v>
      </c>
      <c r="B2540" t="s">
        <v>5237</v>
      </c>
      <c r="E2540" t="b">
        <v>1</v>
      </c>
    </row>
    <row r="2541" spans="1:5" x14ac:dyDescent="0.25">
      <c r="A2541" t="s">
        <v>5238</v>
      </c>
      <c r="B2541" t="s">
        <v>5239</v>
      </c>
      <c r="E2541" t="b">
        <v>1</v>
      </c>
    </row>
    <row r="2542" spans="1:5" x14ac:dyDescent="0.25">
      <c r="A2542" t="s">
        <v>5240</v>
      </c>
      <c r="B2542" t="s">
        <v>5241</v>
      </c>
      <c r="E2542" t="b">
        <v>1</v>
      </c>
    </row>
    <row r="2543" spans="1:5" x14ac:dyDescent="0.25">
      <c r="A2543" t="s">
        <v>5242</v>
      </c>
      <c r="B2543" t="s">
        <v>5243</v>
      </c>
      <c r="E2543" t="b">
        <v>1</v>
      </c>
    </row>
    <row r="2544" spans="1:5" x14ac:dyDescent="0.25">
      <c r="A2544" t="s">
        <v>5244</v>
      </c>
      <c r="B2544" t="s">
        <v>5245</v>
      </c>
      <c r="E2544" t="b">
        <v>1</v>
      </c>
    </row>
    <row r="2545" spans="1:5" x14ac:dyDescent="0.25">
      <c r="A2545" t="s">
        <v>5246</v>
      </c>
      <c r="B2545" t="s">
        <v>5247</v>
      </c>
      <c r="E2545" t="b">
        <v>1</v>
      </c>
    </row>
    <row r="2546" spans="1:5" x14ac:dyDescent="0.25">
      <c r="A2546" t="s">
        <v>5248</v>
      </c>
      <c r="B2546" t="s">
        <v>5249</v>
      </c>
      <c r="E2546" t="b">
        <v>1</v>
      </c>
    </row>
    <row r="2547" spans="1:5" x14ac:dyDescent="0.25">
      <c r="A2547" t="s">
        <v>5250</v>
      </c>
      <c r="B2547" t="s">
        <v>5251</v>
      </c>
      <c r="E2547" t="b">
        <v>1</v>
      </c>
    </row>
    <row r="2548" spans="1:5" x14ac:dyDescent="0.25">
      <c r="A2548" t="s">
        <v>5252</v>
      </c>
      <c r="B2548" t="s">
        <v>5253</v>
      </c>
      <c r="E2548" t="b">
        <v>1</v>
      </c>
    </row>
    <row r="2549" spans="1:5" x14ac:dyDescent="0.25">
      <c r="A2549" t="s">
        <v>5254</v>
      </c>
      <c r="B2549" t="s">
        <v>5255</v>
      </c>
      <c r="E2549" t="b">
        <v>1</v>
      </c>
    </row>
    <row r="2550" spans="1:5" x14ac:dyDescent="0.25">
      <c r="A2550" t="s">
        <v>5256</v>
      </c>
      <c r="B2550" t="s">
        <v>5257</v>
      </c>
      <c r="E2550" t="b">
        <v>1</v>
      </c>
    </row>
    <row r="2551" spans="1:5" x14ac:dyDescent="0.25">
      <c r="A2551" t="s">
        <v>5258</v>
      </c>
      <c r="B2551" t="s">
        <v>5259</v>
      </c>
      <c r="E2551" t="b">
        <v>1</v>
      </c>
    </row>
    <row r="2552" spans="1:5" x14ac:dyDescent="0.25">
      <c r="A2552" t="s">
        <v>5260</v>
      </c>
      <c r="B2552" t="s">
        <v>5261</v>
      </c>
      <c r="E2552" t="b">
        <v>1</v>
      </c>
    </row>
    <row r="2553" spans="1:5" x14ac:dyDescent="0.25">
      <c r="A2553" t="s">
        <v>5262</v>
      </c>
      <c r="B2553" t="s">
        <v>5263</v>
      </c>
      <c r="E255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090A1-6BC0-4537-9D86-418E1FD14500}">
  <dimension ref="A1:B3"/>
  <sheetViews>
    <sheetView workbookViewId="0"/>
  </sheetViews>
  <sheetFormatPr defaultRowHeight="15" x14ac:dyDescent="0.25"/>
  <sheetData>
    <row r="1" spans="1:2" x14ac:dyDescent="0.25">
      <c r="A1" t="s">
        <v>6490</v>
      </c>
      <c r="B1" s="23">
        <v>46050</v>
      </c>
    </row>
    <row r="2" spans="1:2" x14ac:dyDescent="0.25">
      <c r="A2" t="s">
        <v>6491</v>
      </c>
      <c r="B2" t="s">
        <v>5454</v>
      </c>
    </row>
    <row r="3" spans="1:2" x14ac:dyDescent="0.25">
      <c r="A3" t="s">
        <v>6492</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9b6842657624373f852e2c51b83b00fc">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7dc5971e820761cfac23f2419445ddef"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8AC23B2-CEB9-4935-9E7B-49BC4FC3AB0B}"/>
</file>

<file path=customXml/itemProps2.xml><?xml version="1.0" encoding="utf-8"?>
<ds:datastoreItem xmlns:ds="http://schemas.openxmlformats.org/officeDocument/2006/customXml" ds:itemID="{1A71E6F4-0201-47C0-92E0-E12E35DDFB4C}"/>
</file>

<file path=customXml/itemProps3.xml><?xml version="1.0" encoding="utf-8"?>
<ds:datastoreItem xmlns:ds="http://schemas.openxmlformats.org/officeDocument/2006/customXml" ds:itemID="{FA62CFB7-BAC6-4F3D-8DD6-9F5A02C7D30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57</vt:i4>
      </vt:variant>
    </vt:vector>
  </HeadingPairs>
  <TitlesOfParts>
    <vt:vector size="79" baseType="lpstr">
      <vt:lpstr>ud_berm</vt:lpstr>
      <vt:lpstr>ud_tree</vt:lpstr>
      <vt:lpstr>use_default_rc</vt:lpstr>
      <vt:lpstr>rul_reset</vt:lpstr>
      <vt:lpstr>risk_consequence</vt:lpstr>
      <vt:lpstr>risk_likelihood</vt:lpstr>
      <vt:lpstr>risk</vt:lpstr>
      <vt:lpstr>condition</vt:lpstr>
      <vt:lpstr>ud_planting_medium</vt:lpstr>
      <vt:lpstr>ud_actual_estimate</vt:lpstr>
      <vt:lpstr>av_standard_rc</vt:lpstr>
      <vt:lpstr>ud_replacement_status</vt:lpstr>
      <vt:lpstr>ar_replace_reason</vt:lpstr>
      <vt:lpstr>side</vt:lpstr>
      <vt:lpstr>ud_asset_status</vt:lpstr>
      <vt:lpstr>len_adjust_rsn</vt:lpstr>
      <vt:lpstr>ud_sub_organisation</vt:lpstr>
      <vt:lpstr>ud_organisation_owner</vt:lpstr>
      <vt:lpstr>ud_work_category</vt:lpstr>
      <vt:lpstr>ud_berm_type</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ud_actual_estimate_lookup</vt:lpstr>
      <vt:lpstr>ud_actual_estimate_lookupValueRef</vt:lpstr>
      <vt:lpstr>ud_actual_estimate_parentKey</vt:lpstr>
      <vt:lpstr>ud_asset_status_lookup</vt:lpstr>
      <vt:lpstr>ud_asset_status_lookupValueRef</vt:lpstr>
      <vt:lpstr>ud_asset_status_parentKey</vt:lpstr>
      <vt:lpstr>ud_berm_type_lookup</vt:lpstr>
      <vt:lpstr>ud_berm_type_lookupValueRef</vt:lpstr>
      <vt:lpstr>ud_berm_type_parentKey</vt:lpstr>
      <vt:lpstr>ud_organisation_owner_lookup</vt:lpstr>
      <vt:lpstr>ud_organisation_owner_lookupValueRef</vt:lpstr>
      <vt:lpstr>ud_organisation_owner_parentKey</vt:lpstr>
      <vt:lpstr>ud_planting_medium_lookup</vt:lpstr>
      <vt:lpstr>ud_planting_medium_lookupValueRef</vt:lpstr>
      <vt:lpstr>ud_planting_medium_parentKey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2026-01-28T00:56:53Z</dcterms:created>
  <dcterms:modified xsi:type="dcterms:W3CDTF">2026-01-28T00:57:22Z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